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VELENICE-Tendr\"/>
    </mc:Choice>
  </mc:AlternateContent>
  <bookViews>
    <workbookView xWindow="0" yWindow="0" windowWidth="0" windowHeight="0"/>
  </bookViews>
  <sheets>
    <sheet name="Rekapitulace" sheetId="52" r:id="rId1"/>
    <sheet name="PS 00-01-51" sheetId="2" r:id="rId2"/>
    <sheet name="PS 00-01-71" sheetId="3" r:id="rId3"/>
    <sheet name="PS 01-01-11" sheetId="4" r:id="rId4"/>
    <sheet name="PS 02-01-21" sheetId="5" r:id="rId5"/>
    <sheet name="PS 03-01-11" sheetId="6" r:id="rId6"/>
    <sheet name="PS 04-01-21" sheetId="7" r:id="rId7"/>
    <sheet name="PS 05-01-11" sheetId="8" r:id="rId8"/>
    <sheet name="PS 06-01-21" sheetId="9" r:id="rId9"/>
    <sheet name="PS 07-01-11" sheetId="10" r:id="rId10"/>
    <sheet name="PS 08-01-21" sheetId="11" r:id="rId11"/>
    <sheet name="PS 09-01-11" sheetId="12" r:id="rId12"/>
    <sheet name="PS 10-01-21" sheetId="13" r:id="rId13"/>
    <sheet name="PS 11-01-11" sheetId="14" r:id="rId14"/>
    <sheet name="PS 12-01-21" sheetId="15" r:id="rId15"/>
    <sheet name="PS 13-01-11" sheetId="16" r:id="rId16"/>
    <sheet name="PS 00-02-01" sheetId="17" r:id="rId17"/>
    <sheet name="PS 00-02-02" sheetId="18" r:id="rId18"/>
    <sheet name="PS 00-02-51" sheetId="19" r:id="rId19"/>
    <sheet name="PS 00-02-81" sheetId="20" r:id="rId20"/>
    <sheet name="PS 00-02-91" sheetId="21" r:id="rId21"/>
    <sheet name="PS 00-02-92" sheetId="22" r:id="rId22"/>
    <sheet name="PS 00-02-93" sheetId="23" r:id="rId23"/>
    <sheet name="PS 01-02-51" sheetId="24" r:id="rId24"/>
    <sheet name="PS 03-02-11" sheetId="25" r:id="rId25"/>
    <sheet name="PS 03-02-31" sheetId="26" r:id="rId26"/>
    <sheet name="PS 03-02-41" sheetId="27" r:id="rId27"/>
    <sheet name="PS 03-02-71" sheetId="28" r:id="rId28"/>
    <sheet name="PS 05-02-31" sheetId="29" r:id="rId29"/>
    <sheet name="PS 05-02-41" sheetId="30" r:id="rId30"/>
    <sheet name="PS 05-02-51" sheetId="31" r:id="rId31"/>
    <sheet name="PS 05-02-71" sheetId="32" r:id="rId32"/>
    <sheet name="PS 07-02-31" sheetId="33" r:id="rId33"/>
    <sheet name="PS 07-02-41" sheetId="34" r:id="rId34"/>
    <sheet name="PS 07-02-51" sheetId="35" r:id="rId35"/>
    <sheet name="PS 07-02-71" sheetId="36" r:id="rId36"/>
    <sheet name="PS 08-02-51" sheetId="37" r:id="rId37"/>
    <sheet name="PS 09-02-31" sheetId="38" r:id="rId38"/>
    <sheet name="PS 09-02-32" sheetId="39" r:id="rId39"/>
    <sheet name="PS 09-02-41" sheetId="40" r:id="rId40"/>
    <sheet name="PS 09-02-51" sheetId="41" r:id="rId41"/>
    <sheet name="PS 09-02-71" sheetId="42" r:id="rId42"/>
    <sheet name="PS 11-02-31" sheetId="43" r:id="rId43"/>
    <sheet name="PS 11-02-41" sheetId="44" r:id="rId44"/>
    <sheet name="PS 11-02-51" sheetId="45" r:id="rId45"/>
    <sheet name="PS 11-02-71" sheetId="46" r:id="rId46"/>
    <sheet name="SO 08-86-06" sheetId="47" r:id="rId47"/>
    <sheet name="SO 08-86-10" sheetId="48" r:id="rId48"/>
    <sheet name="SO 10-86-10" sheetId="49" r:id="rId49"/>
    <sheet name="SO 999.90.90.1" sheetId="50" r:id="rId50"/>
    <sheet name="SO 999.98.98.1" sheetId="51" r:id="rId51"/>
  </sheets>
  <calcPr/>
</workbook>
</file>

<file path=xl/calcChain.xml><?xml version="1.0" encoding="utf-8"?>
<calcChain xmlns="http://schemas.openxmlformats.org/spreadsheetml/2006/main">
  <c i="51" l="1" r="M3"/>
  <c i="50" r="M3"/>
  <c i="49" r="M3"/>
  <c i="48" r="M3"/>
  <c i="47" r="M3"/>
  <c i="46" r="M3"/>
  <c i="45" r="M3"/>
  <c i="44" r="M3"/>
  <c i="43" r="M3"/>
  <c i="42" r="M3"/>
  <c i="41" r="M3"/>
  <c i="40" r="M3"/>
  <c i="39" r="M3"/>
  <c i="38" r="M3"/>
  <c i="37" r="M3"/>
  <c i="36" r="M3"/>
  <c i="35" r="M3"/>
  <c i="34" r="M3"/>
  <c i="33" r="M3"/>
  <c i="32" r="M3"/>
  <c i="31" r="M3"/>
  <c i="30" r="M3"/>
  <c i="29" r="M3"/>
  <c i="28" r="M3"/>
  <c i="27" r="M3"/>
  <c i="26" r="M3"/>
  <c i="25" r="M3"/>
  <c i="24" r="M3"/>
  <c i="23" r="M3"/>
  <c i="22" r="M3"/>
  <c i="21" r="M3"/>
  <c i="20" r="M3"/>
  <c i="19" r="M3"/>
  <c i="18" r="M3"/>
  <c i="17" r="M3"/>
  <c i="16" r="M3"/>
  <c i="15" r="M3"/>
  <c i="14" r="M3"/>
  <c i="13" r="M3"/>
  <c i="12" r="M3"/>
  <c i="11" r="M3"/>
  <c i="10" r="M3"/>
  <c i="9" r="M3"/>
  <c i="8" r="M3"/>
  <c i="7" r="M3"/>
  <c i="6" r="M3"/>
  <c i="5" r="M3"/>
  <c i="4" r="M3"/>
  <c i="3" r="M3"/>
  <c i="2" r="M3"/>
  <c i="52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8"/>
  <c r="L8"/>
  <c r="M39"/>
  <c r="L39"/>
  <c r="AA52"/>
  <c r="O52"/>
  <c r="M52"/>
  <c r="I52"/>
  <c r="AA48"/>
  <c r="O48"/>
  <c r="M48"/>
  <c r="I48"/>
  <c r="AA44"/>
  <c r="O44"/>
  <c r="M44"/>
  <c r="I44"/>
  <c r="AA40"/>
  <c r="O40"/>
  <c r="M40"/>
  <c r="I40"/>
  <c r="M26"/>
  <c r="L26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50" r="T7"/>
  <c r="M8"/>
  <c r="L8"/>
  <c r="M9"/>
  <c r="L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8"/>
  <c r="L8"/>
  <c r="M9"/>
  <c r="L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8"/>
  <c r="L8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8"/>
  <c r="L8"/>
  <c r="M183"/>
  <c r="L183"/>
  <c r="AA188"/>
  <c r="O188"/>
  <c r="M188"/>
  <c r="I188"/>
  <c r="AA184"/>
  <c r="O184"/>
  <c r="M184"/>
  <c r="I184"/>
  <c r="M86"/>
  <c r="L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L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L40"/>
  <c r="AA41"/>
  <c r="O41"/>
  <c r="M41"/>
  <c r="I41"/>
  <c r="M27"/>
  <c r="L27"/>
  <c r="AA36"/>
  <c r="O36"/>
  <c r="M36"/>
  <c r="I36"/>
  <c r="AA32"/>
  <c r="O32"/>
  <c r="M32"/>
  <c r="I32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46" r="T7"/>
  <c r="M8"/>
  <c r="L8"/>
  <c r="M43"/>
  <c r="L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L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45" r="T7"/>
  <c r="M8"/>
  <c r="L8"/>
  <c r="M90"/>
  <c r="L90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1"/>
  <c r="L81"/>
  <c r="AA86"/>
  <c r="O86"/>
  <c r="M86"/>
  <c r="I86"/>
  <c r="AA82"/>
  <c r="O82"/>
  <c r="M82"/>
  <c r="I82"/>
  <c r="M44"/>
  <c r="L44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L39"/>
  <c r="AA40"/>
  <c r="O40"/>
  <c r="M40"/>
  <c r="I40"/>
  <c r="M26"/>
  <c r="L26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44" r="T7"/>
  <c r="M8"/>
  <c r="L8"/>
  <c r="M164"/>
  <c r="L164"/>
  <c r="AA165"/>
  <c r="O165"/>
  <c r="M165"/>
  <c r="I165"/>
  <c r="M19"/>
  <c r="L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43" r="T7"/>
  <c r="M8"/>
  <c r="L8"/>
  <c r="M35"/>
  <c r="L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42" r="T7"/>
  <c r="M8"/>
  <c r="L8"/>
  <c r="M43"/>
  <c r="L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L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41" r="T7"/>
  <c r="M8"/>
  <c r="L8"/>
  <c r="M98"/>
  <c r="L98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85"/>
  <c r="L85"/>
  <c r="AA94"/>
  <c r="O94"/>
  <c r="M94"/>
  <c r="I94"/>
  <c r="AA90"/>
  <c r="O90"/>
  <c r="M90"/>
  <c r="I90"/>
  <c r="AA86"/>
  <c r="O86"/>
  <c r="M86"/>
  <c r="I86"/>
  <c r="M44"/>
  <c r="L44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L39"/>
  <c r="AA40"/>
  <c r="O40"/>
  <c r="M40"/>
  <c r="I40"/>
  <c r="M26"/>
  <c r="L26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40" r="T7"/>
  <c r="M8"/>
  <c r="L8"/>
  <c r="M172"/>
  <c r="L172"/>
  <c r="AA173"/>
  <c r="O173"/>
  <c r="M173"/>
  <c r="I173"/>
  <c r="M27"/>
  <c r="L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9" r="T7"/>
  <c r="M8"/>
  <c r="L8"/>
  <c r="M9"/>
  <c r="L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8"/>
  <c r="L8"/>
  <c r="M35"/>
  <c r="L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37" r="T7"/>
  <c r="M8"/>
  <c r="L8"/>
  <c r="M393"/>
  <c r="L393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M112"/>
  <c r="L112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M99"/>
  <c r="L99"/>
  <c r="AA108"/>
  <c r="O108"/>
  <c r="M108"/>
  <c r="I108"/>
  <c r="AA104"/>
  <c r="O104"/>
  <c r="M104"/>
  <c r="I104"/>
  <c r="AA100"/>
  <c r="O100"/>
  <c r="M100"/>
  <c r="I100"/>
  <c r="M66"/>
  <c r="L66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L57"/>
  <c r="AA62"/>
  <c r="O62"/>
  <c r="M62"/>
  <c r="I62"/>
  <c r="AA58"/>
  <c r="O58"/>
  <c r="M58"/>
  <c r="I58"/>
  <c r="M44"/>
  <c r="L44"/>
  <c r="AA53"/>
  <c r="O53"/>
  <c r="M53"/>
  <c r="I53"/>
  <c r="AA49"/>
  <c r="O49"/>
  <c r="M49"/>
  <c r="I49"/>
  <c r="AA45"/>
  <c r="O45"/>
  <c r="M45"/>
  <c r="I45"/>
  <c r="M27"/>
  <c r="L27"/>
  <c r="AA40"/>
  <c r="O40"/>
  <c r="M40"/>
  <c r="I40"/>
  <c r="AA36"/>
  <c r="O36"/>
  <c r="M36"/>
  <c r="I36"/>
  <c r="AA32"/>
  <c r="O32"/>
  <c r="M32"/>
  <c r="I32"/>
  <c r="AA28"/>
  <c r="O28"/>
  <c r="M28"/>
  <c r="I28"/>
  <c r="M22"/>
  <c r="L22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6" r="T7"/>
  <c r="M8"/>
  <c r="L8"/>
  <c r="M39"/>
  <c r="L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L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5" r="T7"/>
  <c r="M8"/>
  <c r="L8"/>
  <c r="M331"/>
  <c r="L331"/>
  <c r="AA344"/>
  <c r="O344"/>
  <c r="M344"/>
  <c r="I344"/>
  <c r="AA340"/>
  <c r="O340"/>
  <c r="M340"/>
  <c r="I340"/>
  <c r="AA336"/>
  <c r="O336"/>
  <c r="M336"/>
  <c r="I336"/>
  <c r="AA332"/>
  <c r="O332"/>
  <c r="M332"/>
  <c r="I332"/>
  <c r="M114"/>
  <c r="L114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M105"/>
  <c r="L105"/>
  <c r="AA110"/>
  <c r="O110"/>
  <c r="M110"/>
  <c r="I110"/>
  <c r="AA106"/>
  <c r="O106"/>
  <c r="M106"/>
  <c r="I106"/>
  <c r="M56"/>
  <c r="L56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4" r="T7"/>
  <c r="M8"/>
  <c r="L8"/>
  <c r="M164"/>
  <c r="L164"/>
  <c r="AA165"/>
  <c r="O165"/>
  <c r="M165"/>
  <c r="I165"/>
  <c r="M19"/>
  <c r="L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33" r="T7"/>
  <c r="M8"/>
  <c r="L8"/>
  <c r="M35"/>
  <c r="L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32" r="T7"/>
  <c r="M8"/>
  <c r="L8"/>
  <c r="M43"/>
  <c r="L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L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1" r="T7"/>
  <c r="M8"/>
  <c r="L8"/>
  <c r="M364"/>
  <c r="L364"/>
  <c r="AA377"/>
  <c r="O377"/>
  <c r="M377"/>
  <c r="I377"/>
  <c r="AA373"/>
  <c r="O373"/>
  <c r="M373"/>
  <c r="I373"/>
  <c r="AA369"/>
  <c r="O369"/>
  <c r="M369"/>
  <c r="I369"/>
  <c r="AA365"/>
  <c r="O365"/>
  <c r="M365"/>
  <c r="I365"/>
  <c r="M127"/>
  <c r="L127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L118"/>
  <c r="AA123"/>
  <c r="O123"/>
  <c r="M123"/>
  <c r="I123"/>
  <c r="AA119"/>
  <c r="O119"/>
  <c r="M119"/>
  <c r="I119"/>
  <c r="M65"/>
  <c r="L65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L56"/>
  <c r="AA61"/>
  <c r="O61"/>
  <c r="M61"/>
  <c r="I61"/>
  <c r="AA57"/>
  <c r="O57"/>
  <c r="M57"/>
  <c r="I57"/>
  <c r="M27"/>
  <c r="L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L22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0" r="T7"/>
  <c r="M8"/>
  <c r="L8"/>
  <c r="M168"/>
  <c r="L168"/>
  <c r="AA169"/>
  <c r="O169"/>
  <c r="M169"/>
  <c r="I169"/>
  <c r="M19"/>
  <c r="L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29" r="T7"/>
  <c r="M8"/>
  <c r="L8"/>
  <c r="M35"/>
  <c r="L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8" r="T7"/>
  <c r="M8"/>
  <c r="L8"/>
  <c r="M43"/>
  <c r="L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L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27" r="T7"/>
  <c r="M8"/>
  <c r="L8"/>
  <c r="M164"/>
  <c r="L164"/>
  <c r="AA165"/>
  <c r="O165"/>
  <c r="M165"/>
  <c r="I165"/>
  <c r="M19"/>
  <c r="L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26" r="T7"/>
  <c r="M8"/>
  <c r="L8"/>
  <c r="M35"/>
  <c r="L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5" r="T7"/>
  <c r="M8"/>
  <c r="L8"/>
  <c r="M348"/>
  <c r="L348"/>
  <c r="AA361"/>
  <c r="O361"/>
  <c r="M361"/>
  <c r="I361"/>
  <c r="AA357"/>
  <c r="O357"/>
  <c r="M357"/>
  <c r="I357"/>
  <c r="AA353"/>
  <c r="O353"/>
  <c r="M353"/>
  <c r="I353"/>
  <c r="AA349"/>
  <c r="O349"/>
  <c r="M349"/>
  <c r="I349"/>
  <c r="M127"/>
  <c r="L127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L118"/>
  <c r="AA123"/>
  <c r="O123"/>
  <c r="M123"/>
  <c r="I123"/>
  <c r="AA119"/>
  <c r="O119"/>
  <c r="M119"/>
  <c r="I119"/>
  <c r="M65"/>
  <c r="L65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L56"/>
  <c r="AA61"/>
  <c r="O61"/>
  <c r="M61"/>
  <c r="I61"/>
  <c r="AA57"/>
  <c r="O57"/>
  <c r="M57"/>
  <c r="I57"/>
  <c r="M27"/>
  <c r="L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L22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4" r="T7"/>
  <c r="M8"/>
  <c r="L8"/>
  <c r="M474"/>
  <c r="L474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M157"/>
  <c r="L157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M144"/>
  <c r="L144"/>
  <c r="AA153"/>
  <c r="O153"/>
  <c r="M153"/>
  <c r="I153"/>
  <c r="AA149"/>
  <c r="O149"/>
  <c r="M149"/>
  <c r="I149"/>
  <c r="AA145"/>
  <c r="O145"/>
  <c r="M145"/>
  <c r="I145"/>
  <c r="M87"/>
  <c r="L87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L74"/>
  <c r="AA83"/>
  <c r="O83"/>
  <c r="M83"/>
  <c r="I83"/>
  <c r="AA79"/>
  <c r="O79"/>
  <c r="M79"/>
  <c r="I79"/>
  <c r="AA75"/>
  <c r="O75"/>
  <c r="M75"/>
  <c r="I75"/>
  <c r="M53"/>
  <c r="L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L36"/>
  <c r="AA49"/>
  <c r="O49"/>
  <c r="M49"/>
  <c r="I49"/>
  <c r="AA45"/>
  <c r="O45"/>
  <c r="M45"/>
  <c r="I45"/>
  <c r="AA41"/>
  <c r="O41"/>
  <c r="M41"/>
  <c r="I41"/>
  <c r="AA37"/>
  <c r="O37"/>
  <c r="M37"/>
  <c r="I37"/>
  <c r="M31"/>
  <c r="L31"/>
  <c r="AA32"/>
  <c r="O32"/>
  <c r="M32"/>
  <c r="I32"/>
  <c r="M22"/>
  <c r="L22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3" r="T7"/>
  <c r="M8"/>
  <c r="L8"/>
  <c r="M287"/>
  <c r="L287"/>
  <c r="AA288"/>
  <c r="O288"/>
  <c r="M288"/>
  <c r="I288"/>
  <c r="M106"/>
  <c r="L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L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8"/>
  <c r="L8"/>
  <c r="M9"/>
  <c r="L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8"/>
  <c r="L8"/>
  <c r="M308"/>
  <c r="L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L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L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0" r="T7"/>
  <c r="M8"/>
  <c r="L8"/>
  <c r="M26"/>
  <c r="L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9" r="T7"/>
  <c r="M8"/>
  <c r="L8"/>
  <c r="M28"/>
  <c r="L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L23"/>
  <c r="AA24"/>
  <c r="O24"/>
  <c r="M24"/>
  <c r="I24"/>
  <c r="M14"/>
  <c r="L14"/>
  <c r="AA19"/>
  <c r="O19"/>
  <c r="M19"/>
  <c r="I19"/>
  <c r="AA15"/>
  <c r="O15"/>
  <c r="M15"/>
  <c r="I15"/>
  <c r="M9"/>
  <c r="L9"/>
  <c r="AA10"/>
  <c r="O10"/>
  <c r="M10"/>
  <c r="I10"/>
  <c i="18" r="T7"/>
  <c r="M8"/>
  <c r="L8"/>
  <c r="M84"/>
  <c r="L84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L75"/>
  <c r="AA80"/>
  <c r="O80"/>
  <c r="M80"/>
  <c r="I80"/>
  <c r="AA76"/>
  <c r="O76"/>
  <c r="M76"/>
  <c r="I76"/>
  <c r="M62"/>
  <c r="L62"/>
  <c r="AA71"/>
  <c r="O71"/>
  <c r="M71"/>
  <c r="I71"/>
  <c r="AA67"/>
  <c r="O67"/>
  <c r="M67"/>
  <c r="I67"/>
  <c r="AA63"/>
  <c r="O63"/>
  <c r="M63"/>
  <c r="I63"/>
  <c r="M9"/>
  <c r="L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8"/>
  <c r="L8"/>
  <c r="M247"/>
  <c r="L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L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L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8"/>
  <c r="L8"/>
  <c r="M270"/>
  <c r="L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L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8"/>
  <c r="L8"/>
  <c r="M274"/>
  <c r="L274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M9"/>
  <c r="L9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8"/>
  <c r="L8"/>
  <c r="M386"/>
  <c r="L386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M9"/>
  <c r="L9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8"/>
  <c r="L8"/>
  <c r="M298"/>
  <c r="L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L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8"/>
  <c r="L8"/>
  <c r="M498"/>
  <c r="L498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M9"/>
  <c r="L9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8"/>
  <c r="L8"/>
  <c r="M302"/>
  <c r="L302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M9"/>
  <c r="L9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8"/>
  <c r="L8"/>
  <c r="M378"/>
  <c r="L378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M9"/>
  <c r="L9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8"/>
  <c r="L8"/>
  <c r="M262"/>
  <c r="L262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M9"/>
  <c r="L9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8"/>
  <c r="L8"/>
  <c r="M458"/>
  <c r="L458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M9"/>
  <c r="L9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294"/>
  <c r="L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L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446"/>
  <c r="L446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M9"/>
  <c r="L9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98"/>
  <c r="L98"/>
  <c r="AA103"/>
  <c r="O103"/>
  <c r="M103"/>
  <c r="I103"/>
  <c r="AA99"/>
  <c r="O99"/>
  <c r="M99"/>
  <c r="I99"/>
  <c r="M9"/>
  <c r="L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210"/>
  <c r="L210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M9"/>
  <c r="L9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50"/>
  <c r="L50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106"/>
  <c r="L106"/>
  <c r="AA107"/>
  <c r="O107"/>
  <c r="M107"/>
  <c r="I107"/>
  <c r="M9"/>
  <c r="L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<sst xmlns="http://schemas.openxmlformats.org/spreadsheetml/2006/main">
  <si>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</si>
  <si>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5313730008.CCS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</si>
  <si>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</si>
  <si>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</si>
  <si>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</si>
  <si>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</si>
  <si>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</si>
  <si>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</si>
  <si>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</si>
  <si>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</si>
  <si>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</si>
  <si>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</si>
  <si>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</si>
  <si>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</si>
  <si>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</si>
  <si>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</si>
  <si>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</si>
  <si>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</si>
  <si>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</si>
  <si>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</si>
  <si>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</si>
  <si>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</si>
  <si>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</si>
  <si>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</si>
  <si>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</si>
  <si>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</si>
  <si>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</si>
  <si>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</si>
  <si>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</si>
  <si>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</si>
  <si>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</si>
  <si>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</si>
  <si>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</si>
  <si>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</si>
  <si>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</si>
  <si>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</si>
  <si>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</si>
  <si>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</si>
  <si>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</si>
  <si>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</si>
  <si>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</si>
  <si>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</si>
  <si>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</si>
  <si>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</si>
  <si>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</si>
  <si>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</si>
  <si>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</si>
  <si>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</si>
  <si>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</si>
  <si>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</si>
  <si>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</si>
  <si>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</si>
  <si>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</si>
  <si>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</si>
  <si>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</si>
  <si>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</si>
  <si>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</si>
  <si>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</si>
  <si>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</si>
  <si>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</si>
  <si>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</si>
  <si>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</si>
  <si>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</si>
  <si>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</si>
  <si>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</si>
  <si>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</si>
  <si>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</si>
  <si>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</si>
  <si>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</si>
  <si>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</si>
  <si>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</si>
  <si>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</si>
  <si>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</si>
  <si>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</si>
  <si>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</si>
  <si>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</si>
  <si>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</si>
  <si>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</si>
  <si>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</si>
  <si>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</si>
  <si>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</si>
  <si>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</si>
  <si>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</si>
  <si>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</si>
  <si>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</si>
  <si>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</si>
  <si>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</si>
  <si>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</si>
  <si>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</si>
  <si>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</si>
  <si>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</si>
  <si>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</si>
  <si>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</si>
  <si>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</si>
  <si>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</si>
  <si>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</si>
  <si>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</si>
  <si>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</si>
  <si>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</si>
  <si>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</si>
  <si>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</si>
  <si>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</si>
  <si>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</si>
  <si>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</si>
  <si>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</si>
  <si>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</si>
  <si>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</si>
  <si>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</si>
  <si>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</si>
  <si>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</si>
  <si>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</si>
  <si>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</si>
  <si>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</si>
  <si>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</si>
  <si>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</si>
  <si>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CCS</t>
  </si>
  <si>
    <t xml:space="preserve">  SO 999.98.98.1</t>
  </si>
  <si>
    <t>Všeobecný objekt_Část stavby CCS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</si>
  <si>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</si>
  <si>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</si>
  <si>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</si>
  <si>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</si>
  <si>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</si>
  <si>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</si>
  <si>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</si>
  <si>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</si>
  <si>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</si>
  <si>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</si>
  <si>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</si>
  <si>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</si>
  <si>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</si>
  <si>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</si>
  <si>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</si>
  <si>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</si>
  <si>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</si>
  <si>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</si>
  <si>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</si>
  <si>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</si>
  <si>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</si>
  <si>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00-01-51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</si>
  <si>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</si>
  <si>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</si>
  <si>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</si>
  <si>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</si>
  <si>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</si>
  <si>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</si>
  <si>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</si>
  <si>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</si>
  <si>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PP</t>
  </si>
  <si>
    <t>VV</t>
  </si>
  <si>
    <t>"viz výkresová a textová část dokumentace 
Celkem 150 = 150,000 [B] " _x000d_
"Celkem "150 = 150,000 [B] _x000d_
Celkem 150 = 150,000_x000d_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</si>
  <si>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</si>
  <si>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</si>
  <si>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</si>
  <si>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</si>
  <si>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</si>
  <si>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</si>
  <si>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</si>
  <si>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</si>
  <si>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>"viz výkresová a textová část dokumentace 
Celkem 2 = 2,000 [B] " _x000d_
"Celkem "2 = 2,000 [B] _x000d_
Celkem 2 = 2,000_x000d_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</si>
  <si>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</si>
  <si>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</si>
  <si>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</si>
  <si>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>"viz výkresová a textová část dokumentace 
Celkem 1 = 1,000 [B] " _x000d_
"Celkem "1 = 1,000 [B] _x000d_
Celkem 1 = 1,000_x000d_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</si>
  <si>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</si>
  <si>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</si>
  <si>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</si>
  <si>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</si>
  <si>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</si>
  <si>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</si>
  <si>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</si>
  <si>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</si>
  <si>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</si>
  <si>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</si>
  <si>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</si>
  <si>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</si>
  <si>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</si>
  <si>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</si>
  <si>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</si>
  <si>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</si>
  <si>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</si>
  <si>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</si>
  <si>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</si>
  <si>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</si>
  <si>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</si>
  <si>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</si>
  <si>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</si>
  <si>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</si>
  <si>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</si>
  <si>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</si>
  <si>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</si>
  <si>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</si>
  <si>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</si>
  <si>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</si>
  <si>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"viz výkresová a textová část dokumentace 
Celkem 3 = 3,000 [B] " _x000d_
"Celkem "3 = 3,000 [B] _x000d_
Celkem 3 = 3,000_x000d_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</si>
  <si>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</si>
  <si>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</si>
  <si>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</si>
  <si>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</si>
  <si>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</si>
  <si>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</si>
  <si>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</si>
  <si>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</si>
  <si>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</si>
  <si>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</si>
  <si>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</si>
  <si>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</si>
  <si>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</si>
  <si>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</si>
  <si>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</si>
  <si>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</si>
  <si>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>"viz výkresová a textová část dokumentace 
Celkem 50 = 50,000 [B] " _x000d_
"Celkem "50 = 50,000 [B] _x000d_
Celkem 50 = 50,000_x000d_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</si>
  <si>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</si>
  <si>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</si>
  <si>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</si>
  <si>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>"viz výkresová a textová část dokumentace 
Celkem 20 = 20,000 [B] " _x000d_
"Celkem "20 = 20,000 [B] _x000d_
Celkem 20 = 20,000_x000d_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</si>
  <si>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</si>
  <si>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</si>
  <si>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</si>
  <si>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</si>
  <si>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</si>
  <si>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</si>
  <si>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>"viz výkresová a textová část dokumentace 
Celkem 200 = 200,000 [B] " _x000d_
"Celkem "200 = 200,000 [B] _x000d_
Celkem 200 = 200,000_x000d_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</si>
  <si>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</si>
  <si>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</si>
  <si>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</si>
  <si>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>"viz výkresová a textová část dokumentace 
Celkem 100 = 100,000 [B] " _x000d_
"Celkem "100 = 100,000 [B] _x000d_
Celkem 100 = 100,000_x000d_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</si>
  <si>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</si>
  <si>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</si>
  <si>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</si>
  <si>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</si>
  <si>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</si>
  <si>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</si>
  <si>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</si>
  <si>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</si>
  <si>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</si>
  <si>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</si>
  <si>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</si>
  <si>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</si>
  <si>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</si>
  <si>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75F241</t>
  </si>
  <si>
    <t>NÁSTROJ PRO KONTROLU BALÍZ A PROGRAMOVÁNÍ</t>
  </si>
  <si>
    <t>1. Položka obsahuje:
 – dodávka nástroje pro programování balíz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</si>
  <si>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</si>
  <si>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</si>
  <si>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</si>
  <si>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</si>
  <si>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</si>
  <si>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</si>
  <si>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</si>
  <si>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</si>
  <si>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</si>
  <si>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</si>
  <si>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</si>
  <si>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>"viz výkresová a textová část dokumentace 
Celkem 205 = 205,000 [B] " _x000d_
"Celkem "205 = 205,000 [B] _x000d_
Celkem 205 = 205,000_x000d_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</si>
  <si>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</si>
  <si>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</si>
  <si>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</si>
  <si>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</si>
  <si>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</si>
  <si>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>"vuz výkresová a textová část dokumentace 
Celkem 385 = 385,000 [B] " _x000d_
"Celkem "385 = 385,000 [B] _x000d_
Celkem 385 = 385,000_x000d_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</si>
  <si>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</si>
  <si>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</si>
  <si>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</si>
  <si>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>"vuz výkresová a textová část dokumentace 
Celkem 20 = 20,000 [B] " _x000d_
"Celkem "20 = 20,000 [B] _x000d_
Celkem 20 = 20,000_x000d_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</si>
  <si>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</si>
  <si>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</si>
  <si>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</si>
  <si>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>"vuz výkresová a textová část dokumentace 
Celkem 346,5 = 346,500 [B] " _x000d_
"Celkem "346,5 = 346,500 [B] _x000d_
Celkem 346,5 = 346,500_x000d_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</si>
  <si>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</si>
  <si>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</si>
  <si>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</si>
  <si>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"vuz výkresová a textová část dokumentace 
Celkem 870 = 870,000 [B] " _x000d_
"Celkem "870 = 870,000 [B] _x000d_
Celkem 870 = 870,000_x000d_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</si>
  <si>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</si>
  <si>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</si>
  <si>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</si>
  <si>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"vuz výkresová a textová část dokumentace 
Celkem 30 = 30,000 [B] " _x000d_
"Celkem "30 = 30,000 [B] _x000d_
Celkem 30 = 30,000_x000d_</t>
  </si>
  <si>
    <t>702312</t>
  </si>
  <si>
    <t>ZAKRYTÍ KABELŮ VÝSTRAŽNOU FÓLIÍ ŠÍŘKY PŘES 20 DO 40 CM</t>
  </si>
  <si>
    <t>"vuz výkresová a textová část dokumentace 
Celkem 700 = 700,000 [B] " _x000d_
"Celkem "700 = 700,000 [B] _x000d_
Celkem 700 = 700,000_x000d_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</si>
  <si>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</si>
  <si>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</si>
  <si>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</si>
  <si>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</si>
  <si>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</si>
  <si>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</si>
  <si>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</si>
  <si>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</si>
  <si>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</si>
  <si>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>"vuz výkresová a textová část dokumentace 
Celkem 50 = 50,000 [B] " _x000d_
"Celkem "50 = 50,000 [B] _x000d_
Celkem 50 = 50,000_x000d_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</si>
  <si>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</si>
  <si>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</si>
  <si>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</si>
  <si>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</si>
  <si>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>"vuz výkresová a textová část dokumentace 
Celkem 0,7 = 0,700 [B] " _x000d_
"Celkem "0,7 = 0,700 [B] _x000d_
Celkem 0,7 = 0,700_x000d_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</si>
  <si>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</si>
  <si>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</si>
  <si>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</si>
  <si>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>"vuz výkresová a textová část dokumentace 
Celkem 11 = 11,000 [B] " _x000d_
"Celkem "11 = 11,000 [B] _x000d_
Celkem 11 = 11,000_x000d_</t>
  </si>
  <si>
    <t>75A161</t>
  </si>
  <si>
    <t>KABEL METALICKÝ SE STÍNĚNÍM PŘES 12 PÁRŮ - DODÁVKA</t>
  </si>
  <si>
    <t>"vuz výkresová a textová část dokumentace 
Celkem 25,5 = 25,500 [B] " _x000d_
"Celkem "25,5 = 25,500 [B] _x000d_
Celkem 25,5 = 25,500_x000d_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</si>
  <si>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</si>
  <si>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</si>
  <si>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</si>
  <si>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</si>
  <si>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</si>
  <si>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</si>
  <si>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</si>
  <si>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</si>
  <si>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</si>
  <si>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>"vuz výkresová a textová část dokumentace 
Celkem 5 = 5,000 [B] " _x000d_
"Celkem "5 = 5,000 [B] _x000d_
Celkem 5 = 5,000_x000d_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</si>
  <si>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</si>
  <si>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</si>
  <si>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</si>
  <si>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>"vuz výkresová a textová část dokumentace 
Celkem 3 = 3,000 [B] " _x000d_
"Celkem "3 = 3,000 [B] _x000d_
Celkem 3 = 3,000_x000d_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</si>
  <si>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</si>
  <si>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</si>
  <si>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</si>
  <si>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</si>
  <si>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>"vuz výkresová a textová část dokumentace 
Celkem 1 = 1,000 [B] " _x000d_
"Celkem "1 = 1,000 [B] _x000d_
Celkem 1 = 1,000_x000d_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</si>
  <si>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</si>
  <si>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</si>
  <si>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</si>
  <si>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</si>
  <si>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>"vuz výkresová a textová část dokumentace 
Celkem 10 = 10,000 [B] " _x000d_
"Celkem "10 = 10,000 [B] _x000d_
Celkem 10 = 10,000_x000d_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</si>
  <si>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</si>
  <si>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</si>
  <si>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</si>
  <si>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</si>
  <si>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</si>
  <si>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</si>
  <si>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</si>
  <si>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</si>
  <si>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</si>
  <si>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</si>
  <si>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</si>
  <si>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</si>
  <si>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</si>
  <si>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</si>
  <si>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</si>
  <si>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>"vuz výkresová a textová část dokumentace 
Celkem 2,5 = 2,500 [B] " _x000d_
"Celkem "2,5 = 2,500 [B] _x000d_
Celkem 2,5 = 2,500_x000d_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</si>
  <si>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</si>
  <si>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</si>
  <si>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</si>
  <si>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>"vuz výkresová a textová část dokumentace 
Celkem 8 = 8,000 [B] " _x000d_
"Celkem "8 = 8,000 [B] _x000d_
Celkem 8 = 8,000_x000d_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</si>
  <si>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</si>
  <si>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</si>
  <si>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</si>
  <si>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</si>
  <si>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</si>
  <si>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</si>
  <si>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</si>
  <si>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</si>
  <si>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</si>
  <si>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</si>
  <si>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</si>
  <si>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</si>
  <si>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</si>
  <si>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</si>
  <si>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</si>
  <si>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</si>
  <si>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</si>
  <si>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</si>
  <si>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</si>
  <si>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</si>
  <si>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</si>
  <si>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</si>
  <si>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</si>
  <si>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</si>
  <si>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</si>
  <si>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</si>
  <si>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</si>
  <si>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</si>
  <si>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</si>
  <si>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</si>
  <si>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</si>
  <si>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</si>
  <si>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</si>
  <si>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</si>
  <si>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"vuz výkresová a textová část dokumentace 
Celkem 15 = 15,000 [B] " _x000d_
"Celkem "15 = 15,000 [B] _x000d_
Celkem 15 = 15,000_x000d_</t>
  </si>
  <si>
    <t>"vuz výkresová a textová část dokumentace 
Celkem 150 = 150,000 [B] " _x000d_
"Celkem "150 = 150,000 [B] _x000d_
Celkem 150 = 150,000_x000d_</t>
  </si>
  <si>
    <t>75E157</t>
  </si>
  <si>
    <t>PŘEZKOUŠENÍ A REGULACE NÁVĚSTIDEL</t>
  </si>
  <si>
    <t>"vuz výkresová a textová část dokumentace 
Celkem 7 = 7,000 [B] " _x000d_
"Celkem "7 = 7,000 [B] _x000d_
Celkem 7 = 7,000_x000d_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</si>
  <si>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</si>
  <si>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>"vuz výkresová a textová část dokumentace 
Celkem 100 = 100,000 [B] " _x000d_
"Celkem "100 = 100,000 [B] _x000d_
Celkem 100 = 100,000_x000d_</t>
  </si>
  <si>
    <t>"vuz výkresová a textová část dokumentace 
Celkem 2 = 2,000 [B] " _x000d_
"Celkem "2 = 2,000 [B] _x000d_
Celkem 2 = 2,000_x000d_</t>
  </si>
  <si>
    <t>75F211</t>
  </si>
  <si>
    <t>BALÍZA NEPROMĚNNÁ TYP EUROBALISE VČ. ZPRACOVÁNÍ DAT A UPEVŇOVACÍ SADY - DODÁVKA</t>
  </si>
  <si>
    <t>"vuz výkresová a textová část dokumentace 
Celkem 4 = 4,000 [B] " _x000d_
"Celkem "4 = 4,000 [B] _x000d_
Celkem 4 = 4,000_x000d_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</si>
  <si>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</si>
  <si>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</si>
  <si>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</si>
  <si>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</si>
  <si>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</si>
  <si>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</si>
  <si>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</si>
  <si>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</si>
  <si>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</si>
  <si>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</si>
  <si>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</si>
  <si>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</si>
  <si>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</si>
  <si>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</si>
  <si>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</si>
  <si>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</si>
  <si>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</si>
  <si>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</si>
  <si>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</si>
  <si>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</si>
  <si>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</si>
  <si>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</si>
  <si>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</si>
  <si>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</si>
  <si>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</si>
  <si>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</si>
  <si>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</si>
  <si>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</si>
  <si>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</si>
  <si>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</si>
  <si>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</si>
  <si>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</si>
  <si>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>"viz výkresová a textová část dokumentace 
Celkem 0,1 = 0,100 [B] " _x000d_
"Celkem "0,1 = 0,100 [B] _x000d_
Celkem 0,1 = 0,100_x000d_</t>
  </si>
  <si>
    <t>"viz výkresová a textová část dokumentace 
Celkem 6 = 6,000 [B] " _x000d_
"Celkem "6 = 6,000 [B] _x000d_
Celkem 6 = 6,000_x000d_</t>
  </si>
  <si>
    <t>"viz výkresová a textová část dokumentace 
Celkem 59 = 59,000 [B] " _x000d_
"Celkem "59 = 59,000 [B] _x000d_
Celkem 59 = 59,000_x000d_</t>
  </si>
  <si>
    <t>"viz výkresová a textová část dokumentace 
Celkem 60 = 60,000 [B] " _x000d_
"Celkem "60 = 60,000 [B] _x000d_
Celkem 60 = 60,000_x000d_</t>
  </si>
  <si>
    <t>"viz výkresová a textová část dokumentace 
Celkem 4 = 4,000 [B] " _x000d_
"Celkem "4 = 4,000 [B] _x000d_
Celkem 4 = 4,000_x000d_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</si>
  <si>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</si>
  <si>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</si>
  <si>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</si>
  <si>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"viz výkresová a textová část dokumentace 
Celkem 16 = 16,000 [B] " _x000d_
"Celkem "16 = 16,000 [B] _x000d_
Celkem 16 = 16,000_x000d_</t>
  </si>
  <si>
    <t>PS 03-01-11</t>
  </si>
  <si>
    <t>"viz výkresová a textová část dokumentace 
Celkem 428 = 428,000 [B] " _x000d_
"Celkem "428 = 428,000 [B] _x000d_
Celkem 428 = 428,000_x000d_</t>
  </si>
  <si>
    <t>"viz výkresová a textová část dokumentace 
Celkem 385,2 = 385,200 [B] " _x000d_
"Celkem "385,2 = 385,200 [B] _x000d_
Celkem 385,2 = 385,200_x000d_</t>
  </si>
  <si>
    <t>"viz výkresová a textová část dokumentace 
Celkem 492 = 492,000 [B] " _x000d_
"Celkem "492 = 492,000 [B] _x000d_
Celkem 492 = 492,000_x000d_</t>
  </si>
  <si>
    <t>702112</t>
  </si>
  <si>
    <t>KABELOVÝ ŽLAB ZEMNÍ VČETNĚ KRYTU SVĚTLÉ ŠÍŘKY PŘES 120 DO 250 MM</t>
  </si>
  <si>
    <t>"viz výkresová a textová část dokumentace 
Celkem 905 = 905,000 [B] " _x000d_
"Celkem "905 = 905,000 [B] _x000d_
Celkem 905 = 905,000_x000d_</t>
  </si>
  <si>
    <t>R702112</t>
  </si>
  <si>
    <t>KABELOVÝ ŽLAB ZEMNÍ VČETNĚ KRYTU SVĚTLÉ ŠÍŘKY PŘES 120 DO 250 MM - POCHOZÍ</t>
  </si>
  <si>
    <t>"viz výkresová a textová část dokumentace 
Celkem 330 = 330,000 [B] " _x000d_
"Celkem "330 = 330,000 [B] _x000d_
Celkem 330 = 330,000_x000d_</t>
  </si>
  <si>
    <t>"viz výkresová a textová část dokumentace 
Celkem 462 = 462,000 [B] " _x000d_
"Celkem "462 = 462,000 [B] _x000d_
Celkem 462 = 462,000_x000d_</t>
  </si>
  <si>
    <t>742H12</t>
  </si>
  <si>
    <t>KABEL NN ČTYŘ- A PĚTIŽÍLOVÝ CU S PLASTOVOU IZOLACÍ OD 4 DO 16 MM2</t>
  </si>
  <si>
    <t>"viz výkresová a textová část dokumentace 
Celkem 1200 = 1200,000 [B] " _x000d_
"Celkem "1200 = 1200,000 [B] _x000d_
Celkem 1200 = 1200,000_x000d_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</si>
  <si>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</si>
  <si>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</si>
  <si>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</si>
  <si>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>"viz výkresová a textová část dokumentace 
Celkem 10 = 10,000 [B] " _x000d_
"Celkem "10 = 10,000 [B] _x000d_
Celkem 10 = 10,000_x000d_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</si>
  <si>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</si>
  <si>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</si>
  <si>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</si>
  <si>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>"viz výkresová a textová část dokumentace 
Celkem 26 = 26,000 [B] " _x000d_
"Celkem "26 = 26,000 [B] _x000d_
Celkem 26 = 26,000_x000d_</t>
  </si>
  <si>
    <t>1. Položka obsahuje:
 – veškeré příslušentsví
2. Položka neobsahuje:
 X
3. Způsob měření:
Udává se počet kusů kompletní konstrukce nebo práce.</t>
  </si>
  <si>
    <t>"viz výkresová a textová část dokumentace 
Celkem 37 = 37,000 [B] " _x000d_
"Celkem "37 = 37,000 [B] _x000d_
Celkem 37 = 37,000_x000d_</t>
  </si>
  <si>
    <t>75A141</t>
  </si>
  <si>
    <t>KABEL METALICKÝ DVOUPLÁŠŤOVÝ PŘES 12 PÁRŮ - DODÁVKA</t>
  </si>
  <si>
    <t>"viz výkresová a textová část dokumentace 
Celkem 0,5 = 0,500 [B] " _x000d_
"Celkem "0,5 = 0,500 [B] _x000d_
Celkem 0,5 = 0,500_x000d_</t>
  </si>
  <si>
    <t>"viz výkresová a textová část dokumentace 
Celkem 7 = 7,000 [B] " _x000d_
"Celkem "7 = 7,000 [B] _x000d_
Celkem 7 = 7,000_x000d_</t>
  </si>
  <si>
    <t>"viz výkresová a textová část dokumentace 
Celkem 76 = 76,000 [B] " _x000d_
"Celkem "76 = 76,000 [B] _x000d_
Celkem 76 = 76,000_x000d_</t>
  </si>
  <si>
    <t>"viz výkresová a textová část dokumentace 
Celkem 35 = 35,000 [B] " _x000d_
"Celkem "35 = 35,000 [B] _x000d_
Celkem 35 = 35,000_x000d_</t>
  </si>
  <si>
    <t>75A227</t>
  </si>
  <si>
    <t>ZATAŽENÍ A SPOJKOVÁNÍ KABELŮ PŘES 12 PÁRŮ - MONTÁŽ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</si>
  <si>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</si>
  <si>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</si>
  <si>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</si>
  <si>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</si>
  <si>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</si>
  <si>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>"viz výkresová a textová část dokumentace 
Celkem 44 = 44,000 [B] " _x000d_
"Celkem "44 = 44,000 [B] _x000d_
Celkem 44 = 44,000_x000d_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</si>
  <si>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</si>
  <si>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</si>
  <si>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</si>
  <si>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</si>
  <si>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</si>
  <si>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</si>
  <si>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</si>
  <si>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</si>
  <si>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</si>
  <si>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</si>
  <si>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</si>
  <si>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</si>
  <si>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</si>
  <si>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</si>
  <si>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</si>
  <si>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</si>
  <si>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</si>
  <si>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</si>
  <si>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</si>
  <si>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</si>
  <si>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</si>
  <si>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</si>
  <si>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</si>
  <si>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</si>
  <si>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>"viz výkresová a textová část dokumentace 
Celkem 5 = 5,000 [B] " _x000d_
"Celkem "5 = 5,000 [B] _x000d_
Celkem 5 = 5,000_x000d_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</si>
  <si>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</si>
  <si>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</si>
  <si>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</si>
  <si>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</si>
  <si>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</si>
  <si>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</si>
  <si>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</si>
  <si>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</si>
  <si>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</si>
  <si>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</si>
  <si>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</si>
  <si>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</si>
  <si>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</si>
  <si>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</si>
  <si>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</si>
  <si>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</si>
  <si>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</si>
  <si>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</si>
  <si>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</si>
  <si>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</si>
  <si>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</si>
  <si>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</si>
  <si>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</si>
  <si>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</si>
  <si>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</si>
  <si>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"viz výkresová a textová část dokumentace 
Celkem 2,5 = 2,500 [B] " _x000d_
"Celkem "2,5 = 2,500 [B] _x000d_
Celkem 2,5 = 2,500_x000d_</t>
  </si>
  <si>
    <t>75B947</t>
  </si>
  <si>
    <t>INDIVIDUÁLNÍ SW ELEKTRONICKÉHO STAVĚDLA S ELEKTRONICKÝM ROZHRANÍM - MONTÁŽ</t>
  </si>
  <si>
    <t>"viz výkresová a textová část dokumentace 
Celkem 9 = 9,000 [B] " _x000d_
"Celkem "9 = 9,000 [B] _x000d_
Celkem 9 = 9,000_x000d_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</si>
  <si>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</si>
  <si>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</si>
  <si>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</si>
  <si>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</si>
  <si>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</si>
  <si>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</si>
  <si>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</si>
  <si>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</si>
  <si>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</si>
  <si>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>"viz výkresová a textová část dokumentace 
Celkem 8 = 8,000 [B] " _x000d_
"Celkem "8 = 8,000 [B] _x000d_
Celkem 8 = 8,000_x000d_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</si>
  <si>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</si>
  <si>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</si>
  <si>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</si>
  <si>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</si>
  <si>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</si>
  <si>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</si>
  <si>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</si>
  <si>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</si>
  <si>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</si>
  <si>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</si>
  <si>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</si>
  <si>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</si>
  <si>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</si>
  <si>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</si>
  <si>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</si>
  <si>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</si>
  <si>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</si>
  <si>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</si>
  <si>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>"viz výkresová a textová část dokumentace 
Celkem 600 = 600,000 [B] " _x000d_
"Celkem "600 = 600,000 [B] _x000d_
Celkem 600 = 600,000_x000d_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</si>
  <si>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</si>
  <si>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</si>
  <si>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</si>
  <si>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</si>
  <si>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</si>
  <si>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</si>
  <si>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</si>
  <si>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</si>
  <si>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</si>
  <si>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</si>
  <si>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</si>
  <si>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</si>
  <si>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</si>
  <si>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</si>
  <si>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</si>
  <si>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</si>
  <si>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</si>
  <si>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</si>
  <si>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</si>
  <si>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</si>
  <si>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</si>
  <si>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</si>
  <si>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</si>
  <si>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</si>
  <si>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"viz výkresová a textová část dokumentace 
Celkem 14 = 14,000 [B] " _x000d_
"Celkem "14 = 14,000 [B] _x000d_
Celkem 14 = 14,000_x000d_</t>
  </si>
  <si>
    <t>"viz výkresová a textová část dokumentace 
Celkem 11 = 11,000 [B] " _x000d_
"Celkem "11 = 11,000 [B] _x000d_
Celkem 11 = 11,000_x000d_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</si>
  <si>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</si>
  <si>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</si>
  <si>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</si>
  <si>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</si>
  <si>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</si>
  <si>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</si>
  <si>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>"viz výkresová a textová část dokumentace 
Celkem 22 = 22,000 [B] " _x000d_
"Celkem "22 = 22,000 [B] _x000d_
Celkem 22 = 22,000_x000d_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</si>
  <si>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</si>
  <si>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</si>
  <si>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</si>
  <si>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</si>
  <si>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</si>
  <si>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</si>
  <si>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</si>
  <si>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</si>
  <si>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</si>
  <si>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</si>
  <si>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</si>
  <si>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</si>
  <si>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</si>
  <si>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</si>
  <si>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</si>
  <si>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</si>
  <si>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</si>
  <si>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</si>
  <si>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</si>
  <si>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</si>
  <si>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</si>
  <si>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</si>
  <si>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</si>
  <si>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</si>
  <si>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</si>
  <si>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</si>
  <si>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</si>
  <si>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</si>
  <si>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</si>
  <si>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</si>
  <si>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</si>
  <si>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</si>
  <si>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</si>
  <si>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</si>
  <si>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</si>
  <si>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</si>
  <si>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</si>
  <si>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</si>
  <si>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</si>
  <si>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</si>
  <si>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</si>
  <si>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 staveništního skladu
2. Položka neobsahuje:
 X
3. Způsob měření:
Udává se počet kusů kompletní konstrukce nebo práce.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</si>
  <si>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</si>
  <si>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</si>
  <si>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</si>
  <si>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</si>
  <si>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</si>
  <si>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</si>
  <si>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</si>
  <si>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</si>
  <si>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</si>
  <si>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</si>
  <si>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</si>
  <si>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</si>
  <si>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</si>
  <si>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</si>
  <si>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</si>
  <si>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</si>
  <si>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</si>
  <si>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</si>
  <si>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</si>
  <si>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</si>
  <si>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</si>
  <si>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</si>
  <si>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</si>
  <si>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</si>
  <si>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</si>
  <si>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</si>
  <si>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</si>
  <si>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</si>
  <si>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</si>
  <si>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</si>
  <si>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</si>
  <si>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</si>
  <si>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</si>
  <si>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>"viz výkresová a textová část dokumentace 
Celkem 18 = 18,000 [B] " _x000d_
"Celkem "18 = 18,000 [B] _x000d_
Celkem 18 = 18,000_x000d_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</si>
  <si>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</si>
  <si>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</si>
  <si>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</si>
  <si>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</si>
  <si>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</si>
  <si>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</si>
  <si>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PS 04-01-21</t>
  </si>
  <si>
    <t>"viz výkresová a textová část dokumentace 
Celkem 355 = 355,000 [B] " _x000d_
"Celkem "355 = 355,000 [B] _x000d_
Celkem 355 = 355,000_x000d_</t>
  </si>
  <si>
    <t>"viz výkresová a textová část dokumentace 
Celkem 319,5 = 319,500 [B] " _x000d_
"Celkem "319,5 = 319,500 [B] _x000d_
Celkem 319,5 = 319,500_x000d_</t>
  </si>
  <si>
    <t>"viz výkresová a textová část dokumentace 
Celkem 2706 = 2706,000 [B] " _x000d_
"Celkem "2706 = 2706,000 [B] _x000d_
Celkem 2706 = 2706,000_x000d_</t>
  </si>
  <si>
    <t>"viz výkresová a textová část dokumentace 
Celkem 38 = 38,000 [B] " _x000d_
"Celkem "38 = 38,000 [B] _x000d_
Celkem 38 = 38,000_x000d_</t>
  </si>
  <si>
    <t>"viz výkresová a textová část dokumentace 
Celkem 746 = 746,000 [B] " _x000d_
"Celkem "746 = 746,000 [B] _x000d_
Celkem 746 = 746,000_x000d_</t>
  </si>
  <si>
    <t>"viz výkresová a textová část dokumentace 
Celkem 136 = 136,000 [B] " _x000d_
"Celkem "136 = 136,000 [B] _x000d_
Celkem 136 = 136,000_x000d_</t>
  </si>
  <si>
    <t>"viz výkresová a textová část dokumentace 
Celkem 30 = 30,000 [B] " _x000d_
"Celkem "30 = 30,000 [B] _x000d_
Celkem 30 = 30,000_x000d_</t>
  </si>
  <si>
    <t>"viz výkresová a textová část dokumentace 
Celkem 4100 = 4100,000 [B] " _x000d_
"Celkem "4100 = 4100,000 [B] _x000d_
Celkem 4100 = 4100,000_x000d_</t>
  </si>
  <si>
    <t>"viz výkresová a textová část dokumentace 
Celkem 48 = 48,000 [B] " _x000d_
"Celkem "48 = 48,000 [B] _x000d_
Celkem 48 = 48,000_x000d_</t>
  </si>
  <si>
    <t>"viz výkresová a textová část dokumentace 
Celkem 40 = 40,000 [B] " _x000d_
"Celkem "40 = 40,000 [B] _x000d_
Celkem 40 = 40,000_x000d_</t>
  </si>
  <si>
    <t>"viz výkresová a textová část dokumentace 
Celkem 212 = 212,000 [B] " _x000d_
"Celkem "212 = 212,000 [B] _x000d_
Celkem 212 = 212,000_x000d_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</si>
  <si>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</si>
  <si>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</si>
  <si>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</si>
  <si>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</si>
  <si>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</si>
  <si>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</si>
  <si>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</si>
  <si>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</si>
  <si>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</si>
  <si>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</si>
  <si>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>"viz výkresová a textová část dokumentace 
Celkem 12 = 12,000 [B] " _x000d_
"Celkem "12 = 12,000 [B] _x000d_
Celkem 12 = 12,000_x000d_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</si>
  <si>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</si>
  <si>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</si>
  <si>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</si>
  <si>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"viz výkresová a textová část dokumentace 
Celkem 17 = 17,000 [B] " _x000d_
"Celkem "17 = 17,000 [B] _x000d_
Celkem 17 = 17,000_x000d_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</si>
  <si>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</si>
  <si>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</si>
  <si>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</si>
  <si>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</si>
  <si>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</si>
  <si>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</si>
  <si>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05-01-11</t>
  </si>
  <si>
    <t>"viz výkresová a textová část dokumentace 
Celkem 660 = 660,000 [B] " _x000d_
"Celkem "660 = 660,000 [B] _x000d_
Celkem 660 = 660,000_x000d_</t>
  </si>
  <si>
    <t>"viz výkresová a textová část dokumentace 
Celkem 594 = 594,000 [B] " _x000d_
"Celkem "594 = 594,000 [B] _x000d_
Celkem 594 = 594,000_x000d_</t>
  </si>
  <si>
    <t>"viz výkresová a textová část dokumentace 
Celkem 381 = 381,000 [B] " _x000d_
"Celkem "381 = 381,000 [B] _x000d_
Celkem 381 = 381,000_x000d_</t>
  </si>
  <si>
    <t>"viz výkresová a textová část dokumentace 
Celkem 1500 = 1500,000 [B] " _x000d_
"Celkem "1500 = 1500,000 [B] _x000d_
Celkem 1500 = 1500,000_x000d_</t>
  </si>
  <si>
    <t>"viz výkresová a textová část dokumentace 
Celkem 570 = 570,000 [B] " _x000d_
"Celkem "570 = 570,000 [B] _x000d_
Celkem 570 = 570,000_x000d_</t>
  </si>
  <si>
    <t>"viz výkresová a textová část dokumentace 
Celkem 652 = 652,000 [B] " _x000d_
"Celkem "652 = 652,000 [B] _x000d_
Celkem 652 = 652,000_x000d_</t>
  </si>
  <si>
    <t>"viz výkresová a textová část dokumentace 
Celkem 1655 = 1655,000 [B] " _x000d_
"Celkem "1655 = 1655,000 [B] _x000d_
Celkem 1655 = 1655,000_x000d_</t>
  </si>
  <si>
    <t>"viz výkresová a textová část dokumentace 
Celkem 32 = 32,000 [B] " _x000d_
"Celkem "32 = 32,000 [B] _x000d_
Celkem 32 = 32,000_x000d_</t>
  </si>
  <si>
    <t>"viz výkresová a textová část dokumentace 
Celkem 103 = 103,000 [B] " _x000d_
"Celkem "103 = 103,000 [B] _x000d_
Celkem 103 = 103,000_x000d_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</si>
  <si>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</si>
  <si>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</si>
  <si>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</si>
  <si>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</si>
  <si>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</si>
  <si>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</si>
  <si>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</si>
  <si>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</si>
  <si>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</si>
  <si>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</si>
  <si>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</si>
  <si>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</si>
  <si>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</si>
  <si>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</si>
  <si>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</si>
  <si>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</si>
  <si>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</si>
  <si>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</si>
  <si>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</si>
  <si>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</si>
  <si>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</si>
  <si>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>"viz výkresová a textová část dokumentace 
Celkem 12,9 = 12,900 [B] " _x000d_
"Celkem "12,9 = 12,900 [B] _x000d_
Celkem 12,9 = 12,900_x000d_</t>
  </si>
  <si>
    <t>1</t>
  </si>
  <si>
    <t>PS 06-01-21</t>
  </si>
  <si>
    <t>"viz výkresová a textová část dokumentace 
Celkem 47 = 47,000 [B] " _x000d_
"Celkem "47 = 47,000 [B] _x000d_
Celkem 47 = 47,000_x000d_</t>
  </si>
  <si>
    <t>"viz výkresová a textová část dokumentace 
Celkem 42,3 = 42,300 [B] " _x000d_
"Celkem "42,3 = 42,300 [B] _x000d_
Celkem 42,3 = 42,300_x000d_</t>
  </si>
  <si>
    <t>"viz výkresová a textová část dokumentace 
Celkem 1328 = 1328,000 [B] " _x000d_
"Celkem "1328 = 1328,000 [B] _x000d_
Celkem 1328 = 1328,000_x000d_</t>
  </si>
  <si>
    <t>"viz výkresová a textová část dokumentace 
Celkem 86 = 86,000 [B] " _x000d_
"Celkem "86 = 86,000 [B] _x000d_
Celkem 86 = 86,000_x000d_</t>
  </si>
  <si>
    <t>"viz výkresová a textová část dokumentace 
Celkem 80 = 80,000 [B] " _x000d_
"Celkem "80 = 80,000 [B] _x000d_
Celkem 80 = 80,000_x000d_</t>
  </si>
  <si>
    <t>742H13</t>
  </si>
  <si>
    <t>KABEL NN ČTYŘ- A PĚTIŽÍLOVÝ CU S PLASTOVOU IZOLACÍ OD 25 DO 50 MM2</t>
  </si>
  <si>
    <t>"viz výkresová a textová část dokumentace 
Celkem 1340 = 1340,000 [B] " _x000d_
"Celkem "1340 = 1340,000 [B] _x000d_
Celkem 1340 = 1340,000_x000d_</t>
  </si>
  <si>
    <t>742L13</t>
  </si>
  <si>
    <t>UKONČENÍ DVOU AŽ PĚTIŽÍLOVÉHO KABELU V ROZVADĚČI NEBO NA PŘÍSTROJI OD 25 DO 50 MM2</t>
  </si>
  <si>
    <t>"viz výkresová a textová část dokumentace 
Celkem 2,1 = 2,100 [B] " _x000d_
"Celkem "2,1 = 2,100 [B] _x000d_
Celkem 2,1 = 2,100_x000d_</t>
  </si>
  <si>
    <t>"viz výkresová a textová část dokumentace 
Celkem 19 = 19,000 [B] " _x000d_
"Celkem "19 = 19,000 [B] _x000d_
Celkem 19 = 19,000_x000d_</t>
  </si>
  <si>
    <t>"viz výkresová a textová část dokumentace 
Celkem 66 = 66,000 [B] " _x000d_
"Celkem "66 = 66,000 [B] _x000d_
Celkem 66 = 66,000_x000d_</t>
  </si>
  <si>
    <t>75B6B1</t>
  </si>
  <si>
    <t>USMĚRŇOVAČ 24 V/100 A - DODÁVKA</t>
  </si>
  <si>
    <t>PS 07-01-11</t>
  </si>
  <si>
    <t>"viz výkresová a textová část dokumentace 
Celkem 524 = 524,000 [B] " _x000d_
"Celkem "524 = 524,000 [B] _x000d_
Celkem 524 = 524,000_x000d_</t>
  </si>
  <si>
    <t>"viz výkresová a textová část dokumentace 
Celkem 471,6 = 471,600 [B] " _x000d_
"Celkem "471,6 = 471,600 [B] _x000d_
Celkem 471,6 = 471,600_x000d_</t>
  </si>
  <si>
    <t>"viz výkresová a textová část dokumentace 
Celkem 975 = 975,000 [B] " _x000d_
"Celkem "975 = 975,000 [B] _x000d_
Celkem 975 = 975,000_x000d_</t>
  </si>
  <si>
    <t>"viz výkresová a textová část dokumentace 
Celkem 630 = 630,000 [B] " _x000d_
"Celkem "630 = 630,000 [B] _x000d_
Celkem 630 = 630,000_x000d_</t>
  </si>
  <si>
    <t>"viz výkresová a textová část dokumentace 
Celkem 500 = 500,000 [B] " _x000d_
"Celkem "500 = 500,000 [B] _x000d_
Celkem 500 = 500,000_x000d_</t>
  </si>
  <si>
    <t>"viz výkresová a textová část dokumentace 
Celkem 560 = 560,000 [B] " _x000d_
"Celkem "560 = 560,000 [B] _x000d_
Celkem 560 = 560,000_x000d_</t>
  </si>
  <si>
    <t>"viz výkresová a textová část dokumentace 
Celkem 145 = 145,000 [B] " _x000d_
"Celkem "145 = 145,000 [B] _x000d_
Celkem 145 = 145,000_x000d_</t>
  </si>
  <si>
    <t>"viz výkresová a textová část dokumentace 
Celkem 1010 = 1010,000 [B] " _x000d_
"Celkem "1010 = 1010,000 [B] _x000d_
Celkem 1010 = 1010,000_x000d_</t>
  </si>
  <si>
    <t>"viz výkresová a textová část dokumentace 
Celkem 129 = 129,000 [B] " _x000d_
"Celkem "129 = 129,000 [B] _x000d_
Celkem 129 = 129,000_x000d_</t>
  </si>
  <si>
    <t>"viz výkresová a textová část dokumentace 
Celkem 27 = 27,000 [B] " _x000d_
"Celkem "27 = 27,000 [B] _x000d_
Celkem 27 = 27,000_x000d_</t>
  </si>
  <si>
    <t>PS 08-01-21</t>
  </si>
  <si>
    <t>"viz výkresová a textová část dokumentace 
Celkem 215 = 215,000 [B] " _x000d_
"Celkem "215 = 215,000 [B] _x000d_
Celkem 215 = 215,000_x000d_</t>
  </si>
  <si>
    <t>"viz výkresová a textová část dokumentace 
Celkem 193,5 = 193,500 [B] " _x000d_
"Celkem "193,5 = 193,500 [B] _x000d_
Celkem 193,5 = 193,500_x000d_</t>
  </si>
  <si>
    <t>"viz výkresová a textová část dokumentace 
Celkem 3880 = 3880,000 [B] " _x000d_
"Celkem "3880 = 3880,000 [B] _x000d_
Celkem 3880 = 3880,000_x000d_</t>
  </si>
  <si>
    <t>"viz výkresová a textová část dokumentace 
Celkem 385 = 385,000 [B] " _x000d_
"Celkem "385 = 385,000 [B] _x000d_
Celkem 385 = 385,000_x000d_</t>
  </si>
  <si>
    <t>"viz výkresová a textová část dokumentace 
Celkem 72 = 72,000 [B] " _x000d_
"Celkem "72 = 72,000 [B] _x000d_
Celkem 72 = 72,000_x000d_</t>
  </si>
  <si>
    <t>"viz výkresová a textová část dokumentace 
Celkem 350 = 350,000 [B] " _x000d_
"Celkem "350 = 350,000 [B] _x000d_
Celkem 350 = 350,000_x000d_</t>
  </si>
  <si>
    <t>"viz výkresová a textová část dokumentace 
Celkem 2665 = 2665,000 [B] " _x000d_
"Celkem "2665 = 2665,000 [B] _x000d_
Celkem 2665 = 2665,000_x000d_</t>
  </si>
  <si>
    <t>"viz výkresová a textová část dokumentace 
Celkem 74 = 74,000 [B] " _x000d_
"Celkem "74 = 74,000 [B] _x000d_
Celkem 74 = 74,000_x000d_</t>
  </si>
  <si>
    <t>"viz výkresová a textová část dokumentace 
Celkem 155 = 155,000 [B] " _x000d_
"Celkem "155 = 155,000 [B] _x000d_
Celkem 155 = 155,000_x000d_</t>
  </si>
  <si>
    <t>"viz výkresová a textová část dokumentace 
Celkem 6,8 = 6,800 [B] " _x000d_
"Celkem "6,8 = 6,800 [B] _x000d_
Celkem 6,8 = 6,800_x000d_</t>
  </si>
  <si>
    <t>75D221</t>
  </si>
  <si>
    <t>VÝSTRAŽNÍK BEZ ZÁVORY, 1 SKŘÍŇ - DODÁVKA</t>
  </si>
  <si>
    <t>75D227</t>
  </si>
  <si>
    <t>VÝSTRAŽNÍK BEZ ZÁVORY, 1 SKŘÍŇ - MONTÁŽ</t>
  </si>
  <si>
    <t>"viz výkresová a textová část dokumentace 
Celkem 13 = 13,000 [B] " _x000d_
"Celkem "13 = 13,000 [B] _x000d_
Celkem 13 = 13,000_x000d_</t>
  </si>
  <si>
    <t>PS 09-01-11</t>
  </si>
  <si>
    <t>"viz výkresová a textová část dokumentace 
Celkem 741,205 = 741,205 [B] " _x000d_
"Celkem "741,205 = 741,205 [B] _x000d_
Celkem 741,205 = 741,205_x000d_</t>
  </si>
  <si>
    <t>"viz výkresová a textová část dokumentace 
Celkem 667,085 = 667,085 [B] " _x000d_
"Celkem "667,085 = 667,085 [B] _x000d_
Celkem 667,085 = 667,085_x000d_</t>
  </si>
  <si>
    <t>"viz výkresová a textová část dokumentace 
Celkem 1422 = 1422,000 [B] " _x000d_
"Celkem "1422 = 1422,000 [B] _x000d_
Celkem 1422 = 1422,000_x000d_</t>
  </si>
  <si>
    <t>"viz výkresová a textová část dokumentace 
Celkem 1335 = 1335,000 [B] " _x000d_
"Celkem "1335 = 1335,000 [B] _x000d_
Celkem 1335 = 1335,000_x000d_</t>
  </si>
  <si>
    <t>"viz výkresová a textová část dokumentace 
Celkem 1033 = 1033,000 [B] " _x000d_
"Celkem "1033 = 1033,000 [B] _x000d_
Celkem 1033 = 1033,000_x000d_</t>
  </si>
  <si>
    <t>"viz výkresová a textová část dokumentace 
Celkem 798 = 798,000 [B] " _x000d_
"Celkem "798 = 798,000 [B] _x000d_
Celkem 798 = 798,000_x000d_</t>
  </si>
  <si>
    <t>"viz výkresová a textová část dokumentace 
Celkem 2340 = 2340,000 [B] " _x000d_
"Celkem "2340 = 2340,000 [B] _x000d_
Celkem 2340 = 2340,000_x000d_</t>
  </si>
  <si>
    <t>"viz výkresová a textová část dokumentace 
Celkem 28 = 28,000 [B] " _x000d_
"Celkem "28 = 28,000 [B] _x000d_
Celkem 28 = 28,000_x000d_</t>
  </si>
  <si>
    <t>"viz výkresová a textová část dokumentace 
Celkem 50,195 = 50,195 [B] " _x000d_
"Celkem "50,195 = 50,195 [B] _x000d_
Celkem 50,195 = 50,195_x000d_</t>
  </si>
  <si>
    <t>"viz výkresová a textová část dokumentace 
Celkem 42,34 = 42,340 [B] " _x000d_
"Celkem "42,34 = 42,340 [B] _x000d_
Celkem 42,34 = 42,340_x000d_</t>
  </si>
  <si>
    <t>"viz výkresová a textová část dokumentace 
Celkem 102,32 = 102,320 [B] " _x000d_
"Celkem "102,32 = 102,320 [B] _x000d_
Celkem 102,32 = 102,320_x000d_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</si>
  <si>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</si>
  <si>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</si>
  <si>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</si>
  <si>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</si>
  <si>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</si>
  <si>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</si>
  <si>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</si>
  <si>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</si>
  <si>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</si>
  <si>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</si>
  <si>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</si>
  <si>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</si>
  <si>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</si>
  <si>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</si>
  <si>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</si>
  <si>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</si>
  <si>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</si>
  <si>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</si>
  <si>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</si>
  <si>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75D241</t>
  </si>
  <si>
    <t>VÝSTRAŽNÍK BEZ ZÁVORY, 2 SKŘÍNĚ - DODÁVKA</t>
  </si>
  <si>
    <t>1. Položka obsahuje:
 – dodávka výstražníku bez závory 2 skříně podle jeho typu a potřebného pomocného materiálu a dopravy do staveništního skladu
 – dodávku výstražníku bez závory 2 skříně včetně pomocného materiálu, dopravu do místa určení
2. Položka neobsahuje:
 X
3. Způsob měření:
Udává se počet kusů kompletní konstrukce nebo práce.</t>
  </si>
  <si>
    <t>75D247</t>
  </si>
  <si>
    <t>VÝSTRAŽNÍK BEZ ZÁVORY, 2 SKŘÍNĚ - MONTÁŽ</t>
  </si>
  <si>
    <t>1. Položka obsahuje:
 – výkop jámy pro betonový základ výstražníku
 – usazení betonového základu, montáž výstražníku bez závory 2 skříně, zapojení kabelových forem (včetně měření a zapojení po měření)
 – montáž výstražníku bez závory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</si>
  <si>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"viz výkresová a textová část dokumentace 
Celkem 24 = 24,000 [B] " _x000d_
"Celkem "24 = 24,000 [B] _x000d_
Celkem 24 = 24,000_x000d_</t>
  </si>
  <si>
    <t>PS 10-01-21</t>
  </si>
  <si>
    <t>"viz výkresová a textová část dokumentace 
Celkem 234,45 = 234,450 [B] " _x000d_
"Celkem "234,45 = 234,450 [B] _x000d_
Celkem 234,45 = 234,450_x000d_</t>
  </si>
  <si>
    <t>"viz výkresová a textová část dokumentace 
Celkem 211 = 211,000 [B] " _x000d_
"Celkem "211 = 211,000 [B] _x000d_
Celkem 211 = 211,000_x000d_</t>
  </si>
  <si>
    <t>"viz výkresová a textová část dokumentace 
Celkem 3722 = 3722,000 [B] " _x000d_
"Celkem "3722 = 3722,000 [B] _x000d_
Celkem 3722 = 3722,000_x000d_</t>
  </si>
  <si>
    <t>"viz výkresová a textová část dokumentace 
Celkem 487 = 487,000 [B] " _x000d_
"Celkem "487 = 487,000 [B] _x000d_
Celkem 487 = 487,000_x000d_</t>
  </si>
  <si>
    <t>"viz výkresová a textová část dokumentace 
Celkem 62 = 62,000 [B] " _x000d_
"Celkem "62 = 62,000 [B] _x000d_
Celkem 62 = 62,000_x000d_</t>
  </si>
  <si>
    <t>"viz výkresová a textová část dokumentace 
Celkem 2860 = 2860,000 [B] " _x000d_
"Celkem "2860 = 2860,000 [B] _x000d_
Celkem 2860 = 2860,000_x000d_</t>
  </si>
  <si>
    <t>"viz výkresová a textová část dokumentace 
Celkem 1790 = 1790,000 [B] " _x000d_
"Celkem "1790 = 1790,000 [B] _x000d_
Celkem 1790 = 1790,000_x000d_</t>
  </si>
  <si>
    <t>"viz výkresová a textová část dokumentace 
Celkem 42 = 42,000 [B] " _x000d_
"Celkem "42 = 42,000 [B] _x000d_
Celkem 42 = 42,000_x000d_</t>
  </si>
  <si>
    <t>"viz výkresová a textová část dokumentace 
Celkem 46 = 46,000 [B] " _x000d_
"Celkem "46 = 46,000 [B] _x000d_
Celkem 46 = 46,000_x000d_</t>
  </si>
  <si>
    <t>"viz výkresová a textová část dokumentace 
Celkem 16,5 = 16,500 [B] " _x000d_
"Celkem "16,5 = 16,500 [B] _x000d_
Celkem 16,5 = 16,500_x000d_</t>
  </si>
  <si>
    <t>"viz výkresová a textová část dokumentace 
Celkem 43,75 = 43,750 [B] " _x000d_
"Celkem "43,75 = 43,750 [B] _x000d_
Celkem 43,75 = 43,750_x000d_</t>
  </si>
  <si>
    <t>"viz výkresová a textová část dokumentace 
Celkem 154,16 = 154,160 [B] " _x000d_
"Celkem "154,16 = 154,160 [B] _x000d_
Celkem 154,16 = 154,160_x000d_</t>
  </si>
  <si>
    <t>PS 11-01-11</t>
  </si>
  <si>
    <t>"viz výkresová a textová část dokumentace 
Celkem 534,49 = 534,490 [B] " _x000d_
"Celkem "534,49 = 534,490 [B] _x000d_
Celkem 534,49 = 534,490_x000d_</t>
  </si>
  <si>
    <t>"viz výkresová a textová část dokumentace 
Celkem 481,041 = 481,041 [B] " _x000d_
"Celkem "481,041 = 481,041 [B] _x000d_
Celkem 481,041 = 481,041_x000d_</t>
  </si>
  <si>
    <t>"viz výkresová a textová část dokumentace 
Celkem 377 = 377,000 [B] " _x000d_
"Celkem "377 = 377,000 [B] _x000d_
Celkem 377 = 377,000_x000d_</t>
  </si>
  <si>
    <t>"viz výkresová a textová část dokumentace 
Celkem 1373 = 1373,000 [B] " _x000d_
"Celkem "1373 = 1373,000 [B] _x000d_
Celkem 1373 = 1373,000_x000d_</t>
  </si>
  <si>
    <t>"viz výkresová a textová část dokumentace 
Celkem 238 = 238,000 [B] " _x000d_
"Celkem "238 = 238,000 [B] _x000d_
Celkem 238 = 238,000_x000d_</t>
  </si>
  <si>
    <t>"viz výkresová a textová část dokumentace 
Celkem 541 = 541,000 [B] " _x000d_
"Celkem "541 = 541,000 [B] _x000d_
Celkem 541 = 541,000_x000d_</t>
  </si>
  <si>
    <t>742L11</t>
  </si>
  <si>
    <t>UKONČENÍ DVOU AŽ PĚTIŽÍLOVÉHO KABELU V ROZVADĚČI NEBO NA PŘÍSTROJI DO 2,5 MM2</t>
  </si>
  <si>
    <t>"viz výkresová a textová část dokumentace 
Celkem 27,205 = 27,205 [B] " _x000d_
"Celkem "27,205 = 27,205 [B] _x000d_
Celkem 27,205 = 27,205_x000d_</t>
  </si>
  <si>
    <t>"viz výkresová a textová část dokumentace 
Celkem 0,84 = 0,840 [B] " _x000d_
"Celkem "0,84 = 0,840 [B] _x000d_
Celkem 0,84 = 0,840_x000d_</t>
  </si>
  <si>
    <t>"viz výkresová a textová část dokumentace 
Celkem 8,32 = 8,320 [B] " _x000d_
"Celkem "8,32 = 8,320 [B] _x000d_
Celkem 8,32 = 8,320_x000d_</t>
  </si>
  <si>
    <t>"viz výkresová a textová část dokumentace 
Celkem 84,88 = 84,880 [B] " _x000d_
"Celkem "84,88 = 84,880 [B] _x000d_
Celkem 84,88 = 84,880_x000d_</t>
  </si>
  <si>
    <t>"viz výkresová a textová část dokumentace 
Celkem 15 = 15,000 [B] " _x000d_
"Celkem "15 = 15,000 [B] _x000d_
Celkem 15 = 15,000_x000d_</t>
  </si>
  <si>
    <t>PS 12-01-21</t>
  </si>
  <si>
    <t>"viz výkresová a textová část dokumentace 
Celkem 257,21 = 257,210 [B] " _x000d_
"Celkem "257,21 = 257,210 [B] _x000d_
Celkem 257,21 = 257,210_x000d_</t>
  </si>
  <si>
    <t>"viz výkresová a textová část dokumentace 
Celkem 231,489 = 231,489 [B] " _x000d_
"Celkem "231,489 = 231,489 [B] _x000d_
Celkem 231,489 = 231,489_x000d_</t>
  </si>
  <si>
    <t>"viz výkresová a textová část dokumentace 
Celkem 1779 = 1779,000 [B] " _x000d_
"Celkem "1779 = 1779,000 [B] _x000d_
Celkem 1779 = 1779,000_x000d_</t>
  </si>
  <si>
    <t>"viz výkresová a textová část dokumentace 
Celkem 70 = 70,000 [B] " _x000d_
"Celkem "70 = 70,000 [B] _x000d_
Celkem 70 = 70,000_x000d_</t>
  </si>
  <si>
    <t>"viz výkresová a textová část dokumentace 
Celkem 480 = 480,000 [B] " _x000d_
"Celkem "480 = 480,000 [B] _x000d_
Celkem 480 = 480,000_x000d_</t>
  </si>
  <si>
    <t>"viz výkresová a textová část dokumentace 
Celkem 53 = 53,000 [B] " _x000d_
"Celkem "53 = 53,000 [B] _x000d_
Celkem 53 = 53,000_x000d_</t>
  </si>
  <si>
    <t>"viz výkresová a textová část dokumentace 
Celkem 2355 = 2355,000 [B] " _x000d_
"Celkem "2355 = 2355,000 [B] _x000d_
Celkem 2355 = 2355,000_x000d_</t>
  </si>
  <si>
    <t>"viz výkresová a textová část dokumentace 
Celkem 10,945 = 10,945 [B] " _x000d_
"Celkem "10,945 = 10,945 [B] _x000d_
Celkem 10,945 = 10,945_x000d_</t>
  </si>
  <si>
    <t>"viz výkresová a textová část dokumentace 
Celkem 4,08 = 4,080 [B] " _x000d_
"Celkem "4,08 = 4,080 [B] _x000d_
Celkem 4,08 = 4,080_x000d_</t>
  </si>
  <si>
    <t>"viz výkresová a textová část dokumentace 
Celkem 42,045 = 42,045 [B] " _x000d_
"Celkem "42,045 = 42,045 [B] _x000d_
Celkem 42,045 = 42,045_x000d_</t>
  </si>
  <si>
    <t>"viz výkresová a textová část dokumentace 
Celkem 176,08 = 176,080 [B] " _x000d_
"Celkem "176,08 = 176,080 [B] _x000d_
Celkem 176,08 = 176,080_x000d_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</si>
  <si>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</si>
  <si>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</si>
  <si>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</si>
  <si>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</si>
  <si>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</si>
  <si>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</si>
  <si>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</si>
  <si>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</si>
  <si>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</si>
  <si>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</si>
  <si>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</si>
  <si>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</si>
  <si>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"viz výkresová a textová část dokumentace 
Celkem 21 = 21,000 [B] " _x000d_
"Celkem "21 = 21,000 [B] _x000d_
Celkem 21 = 21,000_x000d_</t>
  </si>
  <si>
    <t>PS 13-01-11</t>
  </si>
  <si>
    <t>"vuz výkresová a textová část dokumentace 
Celkem 229,435 = 229,435 [B] " _x000d_
"Celkem "229,435 = 229,435 [B] _x000d_
Celkem 229,435 = 229,435_x000d_</t>
  </si>
  <si>
    <t>"vuz výkresová a textová část dokumentace 
Celkem 226,492 = 226,492 [B] " _x000d_
"Celkem "226,492 = 226,492 [B] _x000d_
Celkem 226,492 = 226,492_x000d_</t>
  </si>
  <si>
    <t>"vuz výkresová a textová část dokumentace 
Celkem 49 = 49,000 [B] " _x000d_
"Celkem "49 = 49,000 [B] _x000d_
Celkem 49 = 49,000_x000d_</t>
  </si>
  <si>
    <t>"vuz výkresová a textová část dokumentace 
Celkem 16 = 16,000 [B] " _x000d_
"Celkem "16 = 16,000 [B] _x000d_
Celkem 16 = 16,000_x000d_</t>
  </si>
  <si>
    <t>"vuz výkresová a textová část dokumentace 
Celkem 664 = 664,000 [B] " _x000d_
"Celkem "664 = 664,000 [B] _x000d_
Celkem 664 = 664,000_x000d_</t>
  </si>
  <si>
    <t>"vuz výkresová a textová část dokumentace 
Celkem 1,62 = 1,620 [B] " _x000d_
"Celkem "1,62 = 1,620 [B] _x000d_
Celkem 1,62 = 1,620_x000d_</t>
  </si>
  <si>
    <t>"vuz výkresová a textová část dokumentace 
Celkem 4,76 = 4,760 [B] " _x000d_
"Celkem "4,76 = 4,760 [B] _x000d_
Celkem 4,76 = 4,760_x000d_</t>
  </si>
  <si>
    <t>"vuz výkresová a textová část dokumentace 
Celkem 12 = 12,000 [B] " _x000d_
"Celkem "12 = 12,000 [B] _x000d_
Celkem 12 = 12,000_x000d_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</si>
  <si>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</si>
  <si>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</si>
  <si>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</si>
  <si>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</si>
  <si>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</si>
  <si>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</si>
  <si>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</si>
  <si>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</si>
  <si>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</si>
  <si>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</si>
  <si>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</si>
  <si>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</si>
  <si>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"vuz výkresová a textová část dokumentace 
Celkem 9 = 9,000 [B] " _x000d_
"Celkem "9 = 9,000 [B] _x000d_
Celkem 9 = 9,000_x000d_</t>
  </si>
  <si>
    <t>75C561</t>
  </si>
  <si>
    <t>UKAZATEL RYCHLOSTI (SVĚTELNÉ PRUHY) - DODÁVKA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</si>
  <si>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</si>
  <si>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</si>
  <si>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</si>
  <si>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</si>
  <si>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</si>
  <si>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</si>
  <si>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</si>
  <si>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</si>
  <si>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</si>
  <si>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>"vuz výkresová a textová část dokumentace 
Celkem 6 = 6,000 [B] " _x000d_
"Celkem "6 = 6,000 [B] _x000d_
Celkem 6 = 6,000_x000d_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</si>
  <si>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</si>
  <si>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</si>
  <si>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</si>
  <si>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</si>
  <si>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</si>
  <si>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</si>
  <si>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</si>
  <si>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</si>
  <si>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</si>
  <si>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</si>
  <si>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</si>
  <si>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</si>
  <si>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</si>
  <si>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</si>
  <si>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"2*10; dle výkresové části dokumentace a technické zprávy 
Celkem 20 = 20,000 [B] " _x000d_
"Celkem "20 = 20,000 [B] _x000d_
Celkem 20 = 20,000_x000d_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</si>
  <si>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</si>
  <si>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</si>
  <si>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</si>
  <si>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>"40*2; dle výkresové části dokumentace a technické zprávy 
Celkem 80 = 80,000 [B] " _x000d_
"Celkem "80 = 80,000 [B] _x000d_
Celkem 80 = 80,000_x000d_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</si>
  <si>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</si>
  <si>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</si>
  <si>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</si>
  <si>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</si>
  <si>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</si>
  <si>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</si>
  <si>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>"10*50; dle výkresové části dokumentace a technické zprávy 
Celkem 4 = 4,000 [B] " _x000d_
"Celkem "4 = 4,000 [B] _x000d_
Celkem 4 = 4,000_x000d_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</si>
  <si>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</si>
  <si>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</si>
  <si>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</si>
  <si>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</si>
  <si>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</si>
  <si>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</si>
  <si>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>"5; dle výkresové části dokumentace a technické zprávy 
Celkem 10 = 10,000 [B] " _x000d_
"Celkem "10 = 10,000 [B] _x000d_
Celkem 10 = 10,000_x000d_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</si>
  <si>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</si>
  <si>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</si>
  <si>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</si>
  <si>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</si>
  <si>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</si>
  <si>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</si>
  <si>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>"4+4+2; dle výkresové části dokumentace a technické zprávy 
Celkem 10 = 10,000 [B] " _x000d_
"Celkem "10 = 10,000 [B] _x000d_
Celkem 10 = 10,000_x000d_</t>
  </si>
  <si>
    <t>75JA2X</t>
  </si>
  <si>
    <t>ZÁSUVKA DATOVÁ RJ45 - MONTÁŽ</t>
  </si>
  <si>
    <t>75JA51</t>
  </si>
  <si>
    <t>ROZVADĚČ STRUKT. KABELÁŽE, ORGANIZÉR - DODÁVKA</t>
  </si>
  <si>
    <t>"2x1; dle výkresové části dokumentace a technické zprávy 
Celkem 2 = 2,000 [B] " _x000d_
"Celkem "2 = 2,000 [B] _x000d_
Celkem 2 = 2,000_x000d_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</si>
  <si>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</si>
  <si>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</si>
  <si>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</si>
  <si>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</si>
  <si>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>"2*24; dle výkresové části dokumentace a technické zprávy 
Celkem 48 = 48,000 [B] " _x000d_
"Celkem "48 = 48,000 [B] _x000d_
Celkem 48 = 48,000_x000d_</t>
  </si>
  <si>
    <t>75JA5X</t>
  </si>
  <si>
    <t>ROZVADĚČ STRUKT. KABELÁŽE, MONTÁŽ ORGANIZÉRU, PATCHPANELU</t>
  </si>
  <si>
    <t>"2+2; dle výkresové části dokumentace a technické zprávy 
Celkem 4 = 4,000 [B] " _x000d_
"Celkem "4 = 4,000 [B] _x000d_
Celkem 4 = 4,000_x000d_</t>
  </si>
  <si>
    <t>75M335</t>
  </si>
  <si>
    <t>DIGITÁLNÍ TELEFONIE A VOIP, IP TELEFON TECHNOLOGICKÝ POKROČILÝ, BAREVNÝ DISPLEJ - DODÁVKA</t>
  </si>
  <si>
    <t>"1+1; dle výkresové části dokumentace a technické zprávy 
Celkem 2 = 2,000 [B] " _x000d_
"Celkem "2 = 2,000 [B] _x000d_
Celkem 2 = 2,000_x000d_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</si>
  <si>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</si>
  <si>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</si>
  <si>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</si>
  <si>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</si>
  <si>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</si>
  <si>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</si>
  <si>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</si>
  <si>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</si>
  <si>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</si>
  <si>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</si>
  <si>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</si>
  <si>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</si>
  <si>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</si>
  <si>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</si>
  <si>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</si>
  <si>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</si>
  <si>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</si>
  <si>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</si>
  <si>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</si>
  <si>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</si>
  <si>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</si>
  <si>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</si>
  <si>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>"1; dle výkresové části dokumentace a technické zprávy 
Celkem 1 = 1,000 [B] " _x000d_
"Celkem "1 = 1,000 [B] _x000d_
Celkem 1 = 1,000_x000d_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</si>
  <si>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</si>
  <si>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</si>
  <si>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</si>
  <si>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</si>
  <si>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</si>
  <si>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</si>
  <si>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</si>
  <si>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</si>
  <si>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</si>
  <si>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</si>
  <si>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</si>
  <si>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</si>
  <si>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</si>
  <si>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</si>
  <si>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</si>
  <si>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</si>
  <si>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</si>
  <si>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</si>
  <si>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</si>
  <si>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</si>
  <si>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>"1+1+1; dle výkresové části dokumentace a technické zprávy 
Celkem 3 = 3,000 [B] " _x000d_
"Celkem "3 = 3,000 [B] _x000d_
Celkem 3 = 3,000_x000d_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</si>
  <si>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</si>
  <si>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</si>
  <si>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</si>
  <si>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</si>
  <si>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</si>
  <si>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</si>
  <si>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</si>
  <si>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>"3*1; dle výkresové části dokumentace a technické zprávy 
Celkem 3 = 3,000 [B] " _x000d_
"Celkem "3 = 3,000 [B] _x000d_
Celkem 3 = 3,000_x000d_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</si>
  <si>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</si>
  <si>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</si>
  <si>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</si>
  <si>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</si>
  <si>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</si>
  <si>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</si>
  <si>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</si>
  <si>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</si>
  <si>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</si>
  <si>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</si>
  <si>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</si>
  <si>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>"1:1+1; Dle techn. zprávy a výkresov. příloh 
Celkem 2 = 2,000 [B] " _x000d_
"Celkem "2 = 2,000 [B] _x000d_
Celkem 2 = 2,000_x000d_</t>
  </si>
  <si>
    <t>75L3AX</t>
  </si>
  <si>
    <t>INFORMAČNÍ PRVEK, - MONTÁŽ</t>
  </si>
  <si>
    <t>Montáž jednotlivých inf. prvků.</t>
  </si>
  <si>
    <t>"1:2*1; Dle techn. zprávy a výkresov. příloh 
Celkem 2 = 2,000 [B] " _x000d_
"Celkem "2 = 2,000 [B] _x000d_
Celkem 2 = 2,000_x000d_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</si>
  <si>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</si>
  <si>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</si>
  <si>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</si>
  <si>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</si>
  <si>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</si>
  <si>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</si>
  <si>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</si>
  <si>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</si>
  <si>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</si>
  <si>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</si>
  <si>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</si>
  <si>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>"1:1*1; Dle techn. zprávy a výkresov. příloh 
Celkem 1 = 1,000 [B] " _x000d_
"Celkem "1 = 1,000 [B] _x000d_
Celkem 1 = 1,000_x000d_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</si>
  <si>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</si>
  <si>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</si>
  <si>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</si>
  <si>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</si>
  <si>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</si>
  <si>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</si>
  <si>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>"1:2+1+2; Dle techn. zprávy a výkresov. příloh 
Celkem 5 = 5,000 [B] " _x000d_
"Celkem "5 = 5,000 [B] _x000d_
Celkem 5 = 5,000_x000d_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</si>
  <si>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</si>
  <si>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</si>
  <si>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</si>
  <si>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</si>
  <si>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</si>
  <si>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</si>
  <si>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</si>
  <si>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</si>
  <si>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</si>
  <si>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</si>
  <si>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</si>
  <si>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</si>
  <si>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</si>
  <si>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</si>
  <si>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</si>
  <si>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</si>
  <si>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</si>
  <si>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</si>
  <si>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</si>
  <si>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</si>
  <si>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</si>
  <si>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>"1:2*7; Dle techn. zprávy a výkresov. příloh 
Celkem 14 = 14,000 [B] " _x000d_
"Celkem "14 = 14,000 [B] _x000d_
Celkem 14 = 14,000_x000d_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</si>
  <si>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</si>
  <si>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</si>
  <si>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</si>
  <si>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>"1:1*1; Dle techn. zprávy a výkresov. příloh 
Celkem 2 = 2,000 [B] " _x000d_
"Celkem "2 = 2,000 [B] _x000d_
Celkem 2 = 2,000_x000d_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</si>
  <si>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</si>
  <si>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</si>
  <si>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</si>
  <si>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</si>
  <si>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</si>
  <si>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>"1:2+2; Dle techn. zprávy a výkresov. příloh 
Celkem 4 = 4,000 [B] " _x000d_
"Celkem "4 = 4,000 [B] _x000d_
Celkem 4 = 4,000_x000d_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</si>
  <si>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</si>
  <si>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</si>
  <si>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</si>
  <si>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</si>
  <si>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</si>
  <si>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</si>
  <si>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</si>
  <si>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</si>
  <si>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</si>
  <si>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</si>
  <si>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>"1*1 
Celkem 1 = 1,000 [B] " _x000d_
"Celkem "1 = 1,000 [B] _x000d_
Celkem 1 = 1,000_x000d_</t>
  </si>
  <si>
    <t>75L461</t>
  </si>
  <si>
    <t>KLIENSTKÉ PRACOVIŠTĚ - KOMPLETNÍ PRACOVNÍ STANICE (HW, SW, MONITOR) - DODÁVKA</t>
  </si>
  <si>
    <t>"2*1 
Celkem 2 = 2,000 [B] " _x000d_
"Celkem "2 = 2,000 [B] _x000d_
Celkem 2 = 2,000_x000d_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</si>
  <si>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</si>
  <si>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</si>
  <si>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</si>
  <si>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</si>
  <si>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</si>
  <si>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>"4*1 
Celkem 4 = 4,000 [B] " _x000d_
"Celkem "4 = 4,000 [B] _x000d_
Celkem 4 = 4,000_x000d_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</si>
  <si>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</si>
  <si>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</si>
  <si>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</si>
  <si>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</si>
  <si>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</si>
  <si>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</si>
  <si>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</si>
  <si>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</si>
  <si>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>"2*1 
Celkem 5 = 5,000 [B] " _x000d_
"Celkem "5 = 5,000 [B] _x000d_
Celkem 5 = 5,000_x000d_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</si>
  <si>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</si>
  <si>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</si>
  <si>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</si>
  <si>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</si>
  <si>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</si>
  <si>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</si>
  <si>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</si>
  <si>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>"Dle technické zprávy, TKP staveb státních drah. Dle příloh projektové dokumentace. 
Celkem 60 = 60,000 [B] " _x000d_
"Celkem "60 = 60,000 [B] _x000d_
Celkem 60 = 60,000_x000d_</t>
  </si>
  <si>
    <t>742G11</t>
  </si>
  <si>
    <t>KABEL NN DVOU- A TŘÍŽÍLOVÝ CU S PLASTOVOU IZOLACÍ DO 2,5 MM2</t>
  </si>
  <si>
    <t>"Dle technické zprávy, TKP staveb státních drah. Dle příloh projektové dokumentace. 
Celkem 150 = 150,000 [B] " _x000d_
"Celkem "150 = 150,000 [B] _x000d_
Celkem 150 = 150,000_x000d_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</si>
  <si>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</si>
  <si>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</si>
  <si>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</si>
  <si>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</si>
  <si>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>"Dle technické zprávy, TKP staveb státních drah. Dle příloh projektové dokumentace. 
Celkem 200 = 200,000 [B] " _x000d_
"Celkem "200 = 200,000 [B] _x000d_
Celkem 200 = 200,000_x000d_</t>
  </si>
  <si>
    <t>742I23</t>
  </si>
  <si>
    <t>KABEL NN CU OVLÁDACÍ 19-24ŽÍLOVÝ DO 2,5 MM2 STÍNĚNÝ</t>
  </si>
  <si>
    <t>"Dle technické zprávy, TKP staveb státních drah. Dle příloh projektové dokumentace. 
Celkem 40 = 40,000 [B] " _x000d_
"Celkem "40 = 40,000 [B] _x000d_
Celkem 40 = 40,000_x000d_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</si>
  <si>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</si>
  <si>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</si>
  <si>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</si>
  <si>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</si>
  <si>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</si>
  <si>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>"Dle technické zprávy, TKP staveb státních drah. Dle příloh projektové dokumentace. 
Celkem 12 = 12,000 [B] " _x000d_
"Celkem "12 = 12,000 [B] _x000d_
Celkem 12 = 12,000_x000d_</t>
  </si>
  <si>
    <t>742M11</t>
  </si>
  <si>
    <t>UKONČENÍ 7-12ŽÍLOVÉHO KABELU V ROZVADĚČI NEBO NA PŘÍSTROJI DO 2,5 MM2</t>
  </si>
  <si>
    <t>"Dle technické zprávy, TKP staveb státních drah. Dle příloh projektové dokumentace. 
Celkem 20 = 20,000 [B] " _x000d_
"Celkem "20 = 20,000 [B] _x000d_
Celkem 20 = 20,000_x000d_</t>
  </si>
  <si>
    <t>742N11</t>
  </si>
  <si>
    <t>UKONČENÍ 19-24ŽÍLOVÉHO KABELU V ROZVADĚČI NEBO NA PŘÍSTROJI DO 2,5 MM2</t>
  </si>
  <si>
    <t>"Dle technické zprávy, TKP staveb státních drah. Dle příloh projektové dokumentace. 
Celkem 4 = 4,000 [B] " _x000d_
"Celkem "4 = 4,000 [B] _x000d_
Celkem 4 = 4,000_x000d_</t>
  </si>
  <si>
    <t>R-742I13</t>
  </si>
  <si>
    <t>KABEL NN CU OVLÁDACÍ 2-7ŽÍLOVÝ DO 2,5 MM2 STÍNĚNÝ</t>
  </si>
  <si>
    <t>"Dle technické zprávy, TKP staveb státních drah. Dle příloh projektové dokumentace. 
Celkem 250 = 250,000 [B] " _x000d_
"Celkem "250 = 250,000 [B] _x000d_
Celkem 250 = 250,000_x000d_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</si>
  <si>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</si>
  <si>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</si>
  <si>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</si>
  <si>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</si>
  <si>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</si>
  <si>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</si>
  <si>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</si>
  <si>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</si>
  <si>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>"Dle technické zprávy, TKP staveb státních drah. Dle příloh projektové dokumentace. 
Celkem 5 = 5,000 [B] " _x000d_
"Celkem "5 = 5,000 [B] _x000d_
Celkem 5 = 5,000_x000d_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</si>
  <si>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</si>
  <si>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</si>
  <si>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</si>
  <si>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>"Dle technické zprávy, TKP staveb státních drah. Dle příloh projektové dokumentace. 
Celkem 32 = 32,000 [B] " _x000d_
"Celkem "32 = 32,000 [B] _x000d_
Celkem 32 = 32,000_x000d_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</si>
  <si>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</si>
  <si>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</si>
  <si>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</si>
  <si>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>"Dle technické zprávy, TKP staveb státních drah. Dle příloh projektové dokumentace. 
Celkem 16 = 16,000 [B] " _x000d_
"Celkem "16 = 16,000 [B] _x000d_
Celkem 16 = 16,000_x000d_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</si>
  <si>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</si>
  <si>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</si>
  <si>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</si>
  <si>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</si>
  <si>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</si>
  <si>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</si>
  <si>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</si>
  <si>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</si>
  <si>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</si>
  <si>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</si>
  <si>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</si>
  <si>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</si>
  <si>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</si>
  <si>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</si>
  <si>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>"Dle technické zprávy, TKP staveb státních drah. Dle příloh projektové dokumentace. 
Celkem 10 = 10,000 [B] " _x000d_
"Celkem "10 = 10,000 [B] _x000d_
Celkem 10 = 10,000_x000d_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</si>
  <si>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</si>
  <si>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</si>
  <si>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</si>
  <si>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</si>
  <si>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</si>
  <si>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</si>
  <si>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>"Dle technické zprávy, TKP staveb státních drah. Dle příloh projektové dokumentace. 
Celkem 17 = 17,000 [B] " _x000d_
"Celkem "17 = 17,000 [B] _x000d_
Celkem 17 = 17,000_x000d_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</si>
  <si>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</si>
  <si>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</si>
  <si>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</si>
  <si>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>"Dle technické zprávy, TKP staveb státních drah. Dle příloh projektové dokumentace. 
Celkem 64 = 64,000 [B] " _x000d_
"Celkem "64 = 64,000 [B] _x000d_
Celkem 64 = 64,000_x000d_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</si>
  <si>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</si>
  <si>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</si>
  <si>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</si>
  <si>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</si>
  <si>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</si>
  <si>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</si>
  <si>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>"Dle technické zprávy, TKP staveb státních drah. Dle příloh projektové dokumentace. 
Celkem 3 = 3,000 [B] " _x000d_
"Celkem "3 = 3,000 [B] _x000d_
Celkem 3 = 3,000_x000d_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</si>
  <si>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</si>
  <si>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</si>
  <si>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</si>
  <si>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</si>
  <si>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</si>
  <si>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</si>
  <si>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</si>
  <si>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"Dle technické zprávy, TKP staveb státních drah. Dle příloh projektové dokumentace. 
Celkem 2 = 2,000 [B] " _x000d_
"Celkem "2 = 2,000 [B] _x000d_
Celkem 2 = 2,000_x000d_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</si>
  <si>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</si>
  <si>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</si>
  <si>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</si>
  <si>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</si>
  <si>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</si>
  <si>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</si>
  <si>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</si>
  <si>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</si>
  <si>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>"Dle technické zprávy, TKP staveb státních drah. Dle příloh projektové dokumentace. 
Celkem 26 = 26,000 [B] " _x000d_
"Celkem "26 = 26,000 [B] _x000d_
Celkem 26 = 26,000_x000d_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</si>
  <si>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</si>
  <si>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</si>
  <si>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</si>
  <si>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>"Dle technické zprávy, TKP staveb státních drah. Dle příloh projektové dokumentace. 
Celkem 13 = 13,000 [B] " _x000d_
"Celkem "13 = 13,000 [B] _x000d_
Celkem 13 = 13,000_x000d_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</si>
  <si>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</si>
  <si>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</si>
  <si>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</si>
  <si>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>"Dle technické zprávy, TKP staveb státních drah. Dle příloh projektové dokumentace. 
Celkem 80 = 80,000 [B] " _x000d_
"Celkem "80 = 80,000 [B] _x000d_
Celkem 80 = 80,000_x000d_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</si>
  <si>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</si>
  <si>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</si>
  <si>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</si>
  <si>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</si>
  <si>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</si>
  <si>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</si>
  <si>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</si>
  <si>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</si>
  <si>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</si>
  <si>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</si>
  <si>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</si>
  <si>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</si>
  <si>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</si>
  <si>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</si>
  <si>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</si>
  <si>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</si>
  <si>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</si>
  <si>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</si>
  <si>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</si>
  <si>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</si>
  <si>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</si>
  <si>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</si>
  <si>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</si>
  <si>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</si>
  <si>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</si>
  <si>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</si>
  <si>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</si>
  <si>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</si>
  <si>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</si>
  <si>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</si>
  <si>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</si>
  <si>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</si>
  <si>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</si>
  <si>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</si>
  <si>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</si>
  <si>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</si>
  <si>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>"Dle technické zprávy, TKP staveb státních drah. Dle příloh projektové dokumentace. 
Celkem 34 = 34,000 [B] " _x000d_
"Celkem "34 = 34,000 [B] _x000d_
Celkem 34 = 34,000_x000d_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</si>
  <si>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</si>
  <si>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</si>
  <si>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</si>
  <si>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</si>
  <si>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</si>
  <si>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</si>
  <si>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</si>
  <si>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</si>
  <si>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</si>
  <si>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</si>
  <si>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</si>
  <si>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</si>
  <si>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</si>
  <si>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</si>
  <si>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</si>
  <si>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</si>
  <si>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</si>
  <si>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</si>
  <si>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</si>
  <si>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</si>
  <si>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</si>
  <si>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</si>
  <si>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</si>
  <si>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</si>
  <si>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</si>
  <si>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</si>
  <si>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</si>
  <si>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</si>
  <si>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</si>
  <si>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</si>
  <si>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</si>
  <si>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</si>
  <si>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</si>
  <si>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</si>
  <si>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</si>
  <si>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</si>
  <si>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</si>
  <si>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</si>
  <si>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</si>
  <si>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</si>
  <si>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</si>
  <si>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</si>
  <si>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</si>
  <si>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</si>
  <si>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</si>
  <si>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</si>
  <si>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"(6019+6118)*0,6 
Celkem 0,73 = 0,730 [B] " _x000d_
"Celkem "0,73 = 0,730 [B] _x000d_
Celkem 0,73 = 0,730_x000d_</t>
  </si>
  <si>
    <t>13</t>
  </si>
  <si>
    <t>Hloubené vykopávky</t>
  </si>
  <si>
    <t>13183</t>
  </si>
  <si>
    <t>HLOUBENÍ JAM ZAPAŽ I NEPAŽ TŘ II</t>
  </si>
  <si>
    <t>"2*10 
Celkem 20 = 20,000 [B] " _x000d_
"Celkem "20 = 20,000 [B] _x000d_
Celkem 20 = 20,000_x000d_</t>
  </si>
  <si>
    <t>18</t>
  </si>
  <si>
    <t>Povrchové úpravy terénu (i vegetační)</t>
  </si>
  <si>
    <t>18214</t>
  </si>
  <si>
    <t>ÚPRAVA POVRCHŮ SROVNÁNÍM ÚZEMÍ V TL DO 0,25M</t>
  </si>
  <si>
    <t>M2</t>
  </si>
  <si>
    <t>"10*4 
Celkem 40 = 40,000 [B] " _x000d_
"Celkem "40 = 40,000 [B] _x000d_
Celkem 40 = 40,000_x000d_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</si>
  <si>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</si>
  <si>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</si>
  <si>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</si>
  <si>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</si>
  <si>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>"6019+6118 
Celkem 12137 = 12137,000 [B] " _x000d_
"Celkem "12137 = 12137,000 [B] _x000d_
Celkem 12137 = 12137,000_x000d_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</si>
  <si>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</si>
  <si>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</si>
  <si>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</si>
  <si>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>"2x2 
Celkem 4 = 4,000 [B] " _x000d_
"Celkem "4 = 4,000 [B] _x000d_
Celkem 4 = 4,000_x000d_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</si>
  <si>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</si>
  <si>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</si>
  <si>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</si>
  <si>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</si>
  <si>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</si>
  <si>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</si>
  <si>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</si>
  <si>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</si>
  <si>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>"40 
Celkem 40 = 40,000 [B] " _x000d_
"Celkem "40 = 40,000 [B] _x000d_
Celkem 40 = 40,000_x000d_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</si>
  <si>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</si>
  <si>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</si>
  <si>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</si>
  <si>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</si>
  <si>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</si>
  <si>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</si>
  <si>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</si>
  <si>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>"2 
Celkem 2 = 2,000 [B] " _x000d_
"Celkem "2 = 2,000 [B] _x000d_
Celkem 2 = 2,000_x000d_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</si>
  <si>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</si>
  <si>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</si>
  <si>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</si>
  <si>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</si>
  <si>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</si>
  <si>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</si>
  <si>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</si>
  <si>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>"800*1 
Celkem 800 = 800,000 [B] " _x000d_
"Celkem "800 = 800,000 [B] _x000d_
Celkem 800 = 800,000_x000d_</t>
  </si>
  <si>
    <t>742G41</t>
  </si>
  <si>
    <t>KABEL NN DVOU- A TŘÍŽÍLOVÝ CU FLEXIBILNÍ DO 2,5 MM2</t>
  </si>
  <si>
    <t>"1200*1 
Celkem 1200 = 1200,000 [B] " _x000d_
"Celkem "1200 = 1200,000 [B] _x000d_
Celkem 1200 = 1200,000_x000d_</t>
  </si>
  <si>
    <t>R01</t>
  </si>
  <si>
    <t>OPTICKÝ ŽLAB</t>
  </si>
  <si>
    <t>"120*1 
Celkem 120 = 120,000 [B] " _x000d_
"Celkem "120 = 120,000 [B] _x000d_
Celkem 120 = 120,000_x000d_</t>
  </si>
  <si>
    <t>dle popisu v příslušné části projektové dokumentace</t>
  </si>
  <si>
    <t>R02</t>
  </si>
  <si>
    <t>KONSOLIDACE SDÉLOVACÍHO NAPÁJENÍ (LOKALITA)</t>
  </si>
  <si>
    <t>KOMPL</t>
  </si>
  <si>
    <t>"50*1 
Celkem 2 = 2,000 [B] " _x000d_
"Celkem "2 = 2,000 [B] _x000d_
Celkem 2 = 2,000_x000d_</t>
  </si>
  <si>
    <t>75J921</t>
  </si>
  <si>
    <t>OPTICKÝ PATCHCORD SINGLEMODE DO 5 M - DODÁVKA</t>
  </si>
  <si>
    <t>"129*1 
Celkem 129 = 129,000 [B] " _x000d_
"Celkem "129 = 129,000 [B] _x000d_
Celkem 129 = 129,000_x000d_</t>
  </si>
  <si>
    <t>75J922</t>
  </si>
  <si>
    <t>OPTICKÝ PATCHCORD SINGLEMODE PŘES 5 M - DODÁVKA</t>
  </si>
  <si>
    <t>"74*1 
Celkem 74 = 74,000 [B] " _x000d_
"Celkem "74 = 74,000 [B] _x000d_
Celkem 74 = 74,000_x000d_</t>
  </si>
  <si>
    <t>75J92X</t>
  </si>
  <si>
    <t>OPTICKÝ PATCHCORD SINGLEMODE - MONTÁŽ</t>
  </si>
  <si>
    <t>"203 
Celkem 203 = 203,000 [B] " _x000d_
"Celkem "203 = 203,000 [B] _x000d_
Celkem 203 = 203,000_x000d_</t>
  </si>
  <si>
    <t>"43*1 
Celkem 43 = 43,000 [B] " _x000d_
"Celkem "43 = 43,000 [B] _x000d_
Celkem 43 = 43,000_x000d_</t>
  </si>
  <si>
    <t>75JA58</t>
  </si>
  <si>
    <t>ROZVADĚČ STRUKT. KABELÁŽE, PATCHPANEL - POE INJEKTOR - DODÁVKA</t>
  </si>
  <si>
    <t>"7*1 
Celkem 7 = 7,000 [B] " _x000d_
"Celkem "7 = 7,000 [B] _x000d_
Celkem 7 = 7,000_x000d_</t>
  </si>
  <si>
    <t>75JA5C</t>
  </si>
  <si>
    <t>ROZVADĚČ STRUKT. KABELÁŽE, 19" PANEL DISTRIBUCE PLNĚ VYBAVENÝ - DODÁVKA</t>
  </si>
  <si>
    <t>"20*1 
Celkem 20 = 20,000 [B] " _x000d_
"Celkem "20 = 20,000 [B] _x000d_
Celkem 20 = 20,000_x000d_</t>
  </si>
  <si>
    <t>75JA5D</t>
  </si>
  <si>
    <t>ROZVADĚČ STRUKT. KABELÁŽE, 19" PANEL DISTRIBUCE - MONTÁŽ</t>
  </si>
  <si>
    <t>75JA5F</t>
  </si>
  <si>
    <t>ROZVADĚČ STRUKT. KABELÁŽE, 19" PANEL ZÁSUVEK - DODÁVKA</t>
  </si>
  <si>
    <t>"46*1 
Celkem 46 = 46,000 [B] " _x000d_
"Celkem "46 = 46,000 [B] _x000d_
Celkem 46 = 46,000_x000d_</t>
  </si>
  <si>
    <t>"50*1 
Celkem 50 = 50,000 [B] " _x000d_
"Celkem "50 = 50,000 [B] _x000d_
Celkem 50 = 50,000_x000d_</t>
  </si>
  <si>
    <t>75JB13</t>
  </si>
  <si>
    <t>DATOVÝ ROZVADĚČ 19" 600X600 DO 47 U - DODÁVKA</t>
  </si>
  <si>
    <t>"16*1 
Celkem 16 = 16,000 [B] " _x000d_
"Celkem "16 = 16,000 [B] _x000d_
Celkem 16 = 16,000_x000d_</t>
  </si>
  <si>
    <t>75JB1X</t>
  </si>
  <si>
    <t>DATOVÝ ROZVADĚČ 19" 600X600 - MONTÁŽ</t>
  </si>
  <si>
    <t>75JB43</t>
  </si>
  <si>
    <t>DATOVÝ ROZVADĚČ 19" 800X800 DO 47 U - DODÁVKA</t>
  </si>
  <si>
    <t>"12*1 
Celkem 12 = 12,000 [B] " _x000d_
"Celkem "12 = 12,000 [B] _x000d_
Celkem 12 = 12,000_x000d_</t>
  </si>
  <si>
    <t>75JB4X</t>
  </si>
  <si>
    <t>DATOVÝ ROZVADĚČ 19" 800X800 - MONTÁŽ</t>
  </si>
  <si>
    <t>75K245</t>
  </si>
  <si>
    <t>NAPÁJECÍ ZDROJ 48 V DC, MODULÁRNÍ DO 6000W - DODÁVKA</t>
  </si>
  <si>
    <t>"6*1 
Celkem 6 = 6,000 [B] " _x000d_
"Celkem "6 = 6,000 [B] _x000d_
Celkem 6 = 6,000_x000d_</t>
  </si>
  <si>
    <t>75K248</t>
  </si>
  <si>
    <t>NAPÁJECÍ ZDROJ 48 V DC, MODULÁRNÍ PŘES 12000W - DODÁVKA</t>
  </si>
  <si>
    <t>"3*1 
Celkem 3 = 3,000 [B] " _x000d_
"Celkem "3 = 3,000 [B] _x000d_
Celkem 3 = 3,000_x000d_</t>
  </si>
  <si>
    <t>75K24X</t>
  </si>
  <si>
    <t>NAPÁJECÍ ZDROJ 48 V DC, MODULÁRNÍ - MONTÁŽ</t>
  </si>
  <si>
    <t>"9*1 
Celkem 9 = 9,000 [B] " _x000d_
"Celkem "9 = 9,000 [B] _x000d_
Celkem 9 = 9,000_x000d_</t>
  </si>
  <si>
    <t>75K252</t>
  </si>
  <si>
    <t>NAPÁJECÍ ZDROJ 48 V DC, MODULÁRNÍ, DALŠÍ JEDNOTKA (MODUL) DO 2000W - DODÁVKA</t>
  </si>
  <si>
    <t>"36*1 
Celkem 36 = 36,000 [B] " _x000d_
"Celkem "36 = 36,000 [B] _x000d_
Celkem 36 = 36,000_x000d_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</si>
  <si>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</si>
  <si>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</si>
  <si>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</si>
  <si>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</si>
  <si>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</si>
  <si>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</si>
  <si>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>"26*1 
Celkem 26 = 26,000 [B] " _x000d_
"Celkem "26 = 26,000 [B] _x000d_
Celkem 26 = 26,000_x000d_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</si>
  <si>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</si>
  <si>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</si>
  <si>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</si>
  <si>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</si>
  <si>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</si>
  <si>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</si>
  <si>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>"21*1 
Celkem 21 = 21,000 [B] " _x000d_
"Celkem "21 = 21,000 [B] _x000d_
Celkem 21 = 21,000_x000d_</t>
  </si>
  <si>
    <t>75K451</t>
  </si>
  <si>
    <t>MĚNIČ NAPĚTÍ (STŘÍDAČ) DC/AC - DOPLNĚNÍ SNMP DOHLEDU</t>
  </si>
  <si>
    <t>"8*1 
Celkem 8 = 8,000 [B] " _x000d_
"Celkem "8 = 8,000 [B] _x000d_
Celkem 8 = 8,000_x000d_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</si>
  <si>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</si>
  <si>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</si>
  <si>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</si>
  <si>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</si>
  <si>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</si>
  <si>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</si>
  <si>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</si>
  <si>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</si>
  <si>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</si>
  <si>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</si>
  <si>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</si>
  <si>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>"76*1 
Celkem 76 = 76,000 [B] " _x000d_
"Celkem "76 = 76,000 [B] _x000d_
Celkem 76 = 76,000_x000d_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</si>
  <si>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</si>
  <si>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</si>
  <si>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</si>
  <si>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</si>
  <si>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</si>
  <si>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</si>
  <si>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</si>
  <si>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</si>
  <si>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</si>
  <si>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</si>
  <si>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</si>
  <si>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</si>
  <si>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</si>
  <si>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</si>
  <si>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</si>
  <si>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</si>
  <si>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>"13*1 
Celkem 13 = 13,000 [B] " _x000d_
"Celkem "13 = 13,000 [B] _x000d_
Celkem 13 = 13,000_x000d_</t>
  </si>
  <si>
    <t>75M857</t>
  </si>
  <si>
    <t>DATOVÁ INFRASTRUKTURA LAN, SÍŤOVÝ CE MODUL 4X1G - DODÁVKA</t>
  </si>
  <si>
    <t>75M858</t>
  </si>
  <si>
    <t>DATOVÁ INFRASTRUKTURA LAN, SÍŤOVÝ CE MODUL 8X10G - DODÁVKA</t>
  </si>
  <si>
    <t>"11*1 
Celkem 11 = 11,000 [B] " _x000d_
"Celkem "11 = 11,000 [B] _x000d_
Celkem 11 = 11,000_x000d_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</si>
  <si>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</si>
  <si>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</si>
  <si>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</si>
  <si>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</si>
  <si>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</si>
  <si>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</si>
  <si>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</si>
  <si>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</si>
  <si>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>"25*1 
Celkem 25 = 25,000 [B] " _x000d_
"Celkem "25 = 25,000 [B] _x000d_
Celkem 25 = 25,000_x000d_</t>
  </si>
  <si>
    <t>75M915</t>
  </si>
  <si>
    <t>DATOVÁ INFRASTRUKTURA LAN, L2 SWITCH STŘEDNÍ 24XGE, POKROČILÝ - DODÁVKA</t>
  </si>
  <si>
    <t>"5*1 
Celkem 5 = 5,000 [B] " _x000d_
"Celkem "5 = 5,000 [B] _x000d_
Celkem 5 = 5,000_x000d_</t>
  </si>
  <si>
    <t>75M91X</t>
  </si>
  <si>
    <t>DATOVÁ INFRASTRUKTURA LAN, SWITCH ETHERNET L2 - MONTÁŽ</t>
  </si>
  <si>
    <t>"30*1 
Celkem 30 = 30,000 [B] " _x000d_
"Celkem "30 = 30,000 [B] _x000d_
Celkem 30 = 30,000_x000d_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</si>
  <si>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</si>
  <si>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</si>
  <si>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</si>
  <si>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</si>
  <si>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</si>
  <si>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</si>
  <si>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>"23*1 
Celkem 23 = 23,000 [B] " _x000d_
"Celkem "23 = 23,000 [B] _x000d_
Celkem 23 = 23,000_x000d_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</si>
  <si>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</si>
  <si>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</si>
  <si>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</si>
  <si>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</si>
  <si>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</si>
  <si>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</si>
  <si>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</si>
  <si>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</si>
  <si>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</si>
  <si>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</si>
  <si>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</si>
  <si>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</si>
  <si>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</si>
  <si>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</si>
  <si>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</si>
  <si>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</si>
  <si>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>"163*1 
Celkem 163 = 163,000 [B] " _x000d_
"Celkem "163 = 163,000 [B] _x000d_
Celkem 163 = 163,000_x000d_</t>
  </si>
  <si>
    <t>75M97X</t>
  </si>
  <si>
    <t>PŘEVODNÍK - MONTÁŽ</t>
  </si>
  <si>
    <t>"199*1 
Celkem 199 = 199,000 [B] " _x000d_
"Celkem "199 = 199,000 [B] _x000d_
Celkem 199 = 199,000_x000d_</t>
  </si>
  <si>
    <t>PS 00-02-91</t>
  </si>
  <si>
    <t>Odpady</t>
  </si>
  <si>
    <t>"7*7 
Celkem 49 = 49,000 [B] " _x000d_
"Celkem "49 = 49,000 [B] _x000d_
Celkem 49 = 49,000_x000d_</t>
  </si>
  <si>
    <t>2</t>
  </si>
  <si>
    <t>Technologie BTS</t>
  </si>
  <si>
    <t>701001</t>
  </si>
  <si>
    <t>OZNAČOVACÍ ŠTÍTEK KABELOVÉHO VEDENÍ, SPOJKY NEBO KABELOVÉ SKŘÍNĚ (VČETNĚ OBJÍMKY)</t>
  </si>
  <si>
    <t>"12*7; Dle technické zprávy a výkresových příloh 
Celkem 84 = 84,000 [B] " _x000d_
"Celkem "84 = 84,000 [B] _x000d_
Celkem 84 = 84,000_x000d_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</si>
  <si>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</si>
  <si>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</si>
  <si>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</si>
  <si>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>"7*7; Dle technické zprávy a výkresových příloh 
Celkem 49 = 49,000 [B] " _x000d_
"Celkem "49 = 49,000 [B] _x000d_
Celkem 49 = 49,000_x000d_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</si>
  <si>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</si>
  <si>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</si>
  <si>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</si>
  <si>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>"5*7; Dle technické zprávy a výkresových příloh 
Celkem 35 = 35,000 [B] " _x000d_
"Celkem "35 = 35,000 [B] _x000d_
Celkem 35 = 35,000_x000d_</t>
  </si>
  <si>
    <t>703443</t>
  </si>
  <si>
    <t>ELEKTROINSTALAČNÍ TRUBKA OCELOVÁ VČETNĚ UPEVNĚNÍ A PŘÍSLUŠENSTVÍ DN PRŮMĚRU PŘES 40 MM</t>
  </si>
  <si>
    <t>"6*1*7; Dle technické zprávy a výkresových příloh 
Celkem 42 = 42,000 [B] " _x000d_
"Celkem "42 = 42,000 [B] _x000d_
Celkem 42 = 42,000_x000d_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</si>
  <si>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</si>
  <si>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</si>
  <si>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</si>
  <si>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>"30*1*7; Dle technické zprávy a výkresových příloh 
Celkem 210 = 210,000 [B] " _x000d_
"Celkem "210 = 210,000 [B] _x000d_
Celkem 210 = 210,000_x000d_</t>
  </si>
  <si>
    <t>703723</t>
  </si>
  <si>
    <t>KABELOVÁ PŘÍCHYTKA PRO ROZSAH UPNUTÍ OD 51 DO 90 MM</t>
  </si>
  <si>
    <t>"180*1*7; Dle technické zprávy a výkresových příloh 
Celkem 1260 = 1260,000 [B] " _x000d_
"Celkem "1260 = 1260,000 [B] _x000d_
Celkem 1260 = 1260,000_x000d_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</si>
  <si>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</si>
  <si>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</si>
  <si>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</si>
  <si>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>"9*7; Dle technické zprávy a výkresových příloh 
Celkem 63 = 63,000 [B] " _x000d_
"Celkem "63 = 63,000 [B] _x000d_
Celkem 63 = 63,000_x000d_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</si>
  <si>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</si>
  <si>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</si>
  <si>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</si>
  <si>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>"10*7; Dle technické zprávy a výkresových příloh 
Celkem 70 = 70,000 [B] " _x000d_
"Celkem "70 = 70,000 [B] _x000d_
Celkem 70 = 70,000_x000d_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</si>
  <si>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</si>
  <si>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</si>
  <si>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</si>
  <si>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>"1*7; Dle technické zprávy a výkresových příloh 
Celkem 7 = 7,000 [B] " _x000d_
"Celkem "7 = 7,000 [B] _x000d_
Celkem 7 = 7,000_x000d_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</si>
  <si>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</si>
  <si>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</si>
  <si>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</si>
  <si>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</si>
  <si>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</si>
  <si>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</si>
  <si>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</si>
  <si>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</si>
  <si>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</si>
  <si>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</si>
  <si>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</si>
  <si>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</si>
  <si>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</si>
  <si>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>"8*7; Dle technické zprávy a výkresových příloh 
Celkem 56 = 56,000 [B] " _x000d_
"Celkem "56 = 56,000 [B] _x000d_
Celkem 56 = 56,000_x000d_</t>
  </si>
  <si>
    <t>747703</t>
  </si>
  <si>
    <t>ZKUŠEBNÍ PROVOZ</t>
  </si>
  <si>
    <t>"24*7; Dle technické zprávy a výkresových příloh 
Celkem 168 = 168,000 [B] " _x000d_
"Celkem "168 = 168,000 [B] _x000d_
Celkem 168 = 168,000_x000d_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</si>
  <si>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</si>
  <si>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</si>
  <si>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</si>
  <si>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</si>
  <si>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</si>
  <si>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</si>
  <si>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</si>
  <si>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</si>
  <si>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</si>
  <si>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</si>
  <si>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</si>
  <si>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>"1; Dle technické zprávy a výkresových příloh 
Celkem 1 = 1,000 [B] " _x000d_
"Celkem "1 = 1,000 [B] _x000d_
Celkem 1 = 1,000_x000d_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</si>
  <si>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</si>
  <si>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</si>
  <si>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</si>
  <si>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</si>
  <si>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</si>
  <si>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</si>
  <si>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>"2*7; Dle technické zprávy a výkresových příloh 
Celkem 14 = 14,000 [B] " _x000d_
"Celkem "14 = 14,000 [B] _x000d_
Celkem 14 = 14,000_x000d_</t>
  </si>
  <si>
    <t>75IF1X</t>
  </si>
  <si>
    <t>SPOJOVACÍ SVORKOVNICE 2/10 - MONTÁŽ</t>
  </si>
  <si>
    <t>75IF31</t>
  </si>
  <si>
    <t>ZEMNÍCÍ SVORKOVNICE - DODÁVKA</t>
  </si>
  <si>
    <t>"1*2; Dle technické zprávy a výkresových příloh 
Celkem 2 = 2,000 [B] " _x000d_
"Celkem "2 = 2,000 [B] _x000d_
Celkem 2 = 2,000_x000d_</t>
  </si>
  <si>
    <t>75IF3X</t>
  </si>
  <si>
    <t>ZEMNÍCÍ SVORKOVNICE - MONTÁŽ</t>
  </si>
  <si>
    <t>75IF91</t>
  </si>
  <si>
    <t>KONSTRUKCE DO SKŘÍNĚ 19" PRO UPEVNĚNÍ ZAŘÍZENÍ - DODÁVKA</t>
  </si>
  <si>
    <t>"(1+1)*7; Dle technické zprávy a výkresových příloh 
Celkem 14 = 14,000 [B] " _x000d_
"Celkem "14 = 14,000 [B] _x000d_
Celkem 14 = 14,000_x000d_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</si>
  <si>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</si>
  <si>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</si>
  <si>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</si>
  <si>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</si>
  <si>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</si>
  <si>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</si>
  <si>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>"1*6; Dle technické zprávy a výkresových příloh 
Celkem 6 = 6,000 [B] " _x000d_
"Celkem "6 = 6,000 [B] _x000d_
Celkem 6 = 6,000_x000d_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</si>
  <si>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</si>
  <si>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</si>
  <si>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</si>
  <si>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</si>
  <si>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</si>
  <si>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</si>
  <si>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</si>
  <si>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</si>
  <si>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</si>
  <si>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</si>
  <si>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</si>
  <si>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</si>
  <si>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</si>
  <si>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</si>
  <si>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>"2*2*7; Dle technické zprávy a výkresových příloh 
Celkem 28 = 28,000 [B] " _x000d_
"Celkem "28 = 28,000 [B] _x000d_
Celkem 28 = 28,000_x000d_</t>
  </si>
  <si>
    <t>75N31B</t>
  </si>
  <si>
    <t>GSM-R, RADIOSTANICE ZÁKLADNOVÁ BTS DĚLENÁ - ŘÍDÍCÍ ČÁST - DODÁVKA</t>
  </si>
  <si>
    <t>"7*1; Dle technické zprávy a výkresových příloh 
Celkem 7 = 7,000 [B] " _x000d_
"Celkem "7 = 7,000 [B] _x000d_
Celkem 7 = 7,000_x000d_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</si>
  <si>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</si>
  <si>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</si>
  <si>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</si>
  <si>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</si>
  <si>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</si>
  <si>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</si>
  <si>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</si>
  <si>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>"7*2; Dle technické zprávy a výkresových příloh 
Celkem 14 = 14,000 [B] " _x000d_
"Celkem "14 = 14,000 [B] _x000d_
Celkem 14 = 14,000_x000d_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</si>
  <si>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</si>
  <si>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</si>
  <si>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</si>
  <si>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</si>
  <si>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</si>
  <si>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</si>
  <si>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>"1; Dle technické zprávy a výkresových příloh 
Celkem 7 = 7,000 [B] " _x000d_
"Celkem "7 = 7,000 [B] _x000d_
Celkem 7 = 7,000_x000d_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</si>
  <si>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</si>
  <si>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</si>
  <si>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</si>
  <si>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>"6*7; Dle technické zprávy a výkresových příloh 
Celkem 42 = 42,000 [B] " _x000d_
"Celkem "42 = 42,000 [B] _x000d_
Celkem 42 = 42,000_x000d_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</si>
  <si>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</si>
  <si>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</si>
  <si>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</si>
  <si>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</si>
  <si>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</si>
  <si>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>"7*41*2; Dle technické zprávy a výkresových příloh 
Celkem 574 = 574,000 [B] " _x000d_
"Celkem "574 = 574,000 [B] _x000d_
Celkem 574 = 574,000_x000d_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</si>
  <si>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</si>
  <si>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</si>
  <si>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</si>
  <si>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</si>
  <si>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</si>
  <si>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</si>
  <si>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</si>
  <si>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</si>
  <si>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</si>
  <si>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</si>
  <si>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</si>
  <si>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</si>
  <si>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</si>
  <si>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</si>
  <si>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</si>
  <si>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</si>
  <si>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</si>
  <si>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</si>
  <si>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</si>
  <si>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</si>
  <si>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</si>
  <si>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</si>
  <si>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</si>
  <si>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</si>
  <si>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</si>
  <si>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</si>
  <si>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>"7*10; Dle technické zprávy a výkresových příloh 
Celkem 70 = 70,000 [B] " _x000d_
"Celkem "70 = 70,000 [B] _x000d_
Celkem 70 = 70,000_x000d_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</si>
  <si>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</si>
  <si>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</si>
  <si>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</si>
  <si>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>"7*3; Dle technické zprávy a výkresových příloh 
Celkem 21 = 21,000 [B] " _x000d_
"Celkem "21 = 21,000 [B] _x000d_
Celkem 21 = 21,000_x000d_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</si>
  <si>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</si>
  <si>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</si>
  <si>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</si>
  <si>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>"75*7; Dle technické zprávy a výkresových příloh 
Celkem 525 = 525,000 [B] " _x000d_
"Celkem "525 = 525,000 [B] _x000d_
Celkem 525 = 525,000_x000d_</t>
  </si>
  <si>
    <t>131738</t>
  </si>
  <si>
    <t>HLOUBENÍ JAM ZAPAŽ I NEPAŽ TŘ. I, ODVOZ DO 20KM</t>
  </si>
  <si>
    <t>"20*7; Dle technické zprávy a výkresových příloh 
Celkem 140 = 140,000 [B] " _x000d_
"Celkem "140 = 140,000 [B] _x000d_
Celkem 140 = 140,000_x000d_</t>
  </si>
  <si>
    <t>703762</t>
  </si>
  <si>
    <t>KABELOVÁ UCPÁVKA VODĚ ODOLNÁ PRO VNITŘNÍ PRŮMĚR OTVORU 65 - 110MM</t>
  </si>
  <si>
    <t>"2*1; Dle technické zprávy a výkresových příloh 
Celkem 2 = 2,000 [B] " _x000d_
"Celkem "2 = 2,000 [B] _x000d_
Celkem 2 = 2,000_x000d_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</si>
  <si>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</si>
  <si>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"5*4; Dle technické zprávy a výkresových příloh 
Celkem 20 = 20,000 [B] " _x000d_
"Celkem "20 = 20,000 [B] _x000d_
Celkem 20 = 20,000_x000d_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</si>
  <si>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</si>
  <si>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</si>
  <si>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</si>
  <si>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</si>
  <si>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</si>
  <si>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</si>
  <si>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</si>
  <si>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</si>
  <si>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>"0,4*5; Dle technické zprávy a výkresových příloh 
Celkem 2 = 2,000 [B] " _x000d_
"Celkem "2 = 2,000 [B] _x000d_
Celkem 2 = 2,000_x000d_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</si>
  <si>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</si>
  <si>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</si>
  <si>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</si>
  <si>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>"10; Dle technické zprávy a výkresových příloh 
Celkem 10 = 10,000 [B] " _x000d_
"Celkem "10 = 10,000 [B] _x000d_
Celkem 10 = 10,000_x000d_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</si>
  <si>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</si>
  <si>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</si>
  <si>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</si>
  <si>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>"30*7; Dle technické zprávy a výkresových příloh 
Celkem 210 = 210,000 [B] " _x000d_
"Celkem "210 = 210,000 [B] _x000d_
Celkem 210 = 210,000_x000d_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</si>
  <si>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</si>
  <si>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</si>
  <si>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</si>
  <si>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</si>
  <si>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</si>
  <si>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</si>
  <si>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</si>
  <si>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</si>
  <si>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</si>
  <si>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</si>
  <si>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</si>
  <si>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</si>
  <si>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</si>
  <si>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</si>
  <si>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</si>
  <si>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</si>
  <si>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</si>
  <si>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</si>
  <si>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</si>
  <si>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</si>
  <si>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</si>
  <si>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>"1*5; Dle technické zprávy a výkresových příloh 
Celkem 5 = 5,000 [B] " _x000d_
"Celkem "5 = 5,000 [B] _x000d_
Celkem 5 = 5,000_x000d_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</si>
  <si>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</si>
  <si>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</si>
  <si>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</si>
  <si>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</si>
  <si>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</si>
  <si>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</si>
  <si>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</si>
  <si>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</si>
  <si>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</si>
  <si>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</si>
  <si>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</si>
  <si>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</si>
  <si>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</si>
  <si>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</si>
  <si>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</si>
  <si>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</si>
  <si>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</si>
  <si>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</si>
  <si>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</si>
  <si>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</si>
  <si>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>"7 
Celkem 7 = 7,000 [B] " _x000d_
"Celkem "7 = 7,000 [B] _x000d_
Celkem 7 = 7,000_x000d_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</si>
  <si>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</si>
  <si>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"10*1 
Celkem 10 = 10,000 [B] " _x000d_
"Celkem "10 = 10,000 [B] _x000d_
Celkem 10 = 10,000_x000d_</t>
  </si>
  <si>
    <t>75N385</t>
  </si>
  <si>
    <t>GSM-R, NAPÁJECÍ ZDROJ DIESELAGREGÁTOVÝ PRO NÁHRADNÍ NAPÁJENÍ - DODÁVKA</t>
  </si>
  <si>
    <t>"1 
Celkem 1 = 1,000 [B] " _x000d_
"Celkem "1 = 1,000 [B] _x000d_
Celkem 1 = 1,000_x000d_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</si>
  <si>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</si>
  <si>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</si>
  <si>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</si>
  <si>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</si>
  <si>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</si>
  <si>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</si>
  <si>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</si>
  <si>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</si>
  <si>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>"55 
Celkem 55 = 55,000 [B] " _x000d_
"Celkem "55 = 55,000 [B] _x000d_
Celkem 55 = 55,000_x000d_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</si>
  <si>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</si>
  <si>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</si>
  <si>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</si>
  <si>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</si>
  <si>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</si>
  <si>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</si>
  <si>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</si>
  <si>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</si>
  <si>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</si>
  <si>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</si>
  <si>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</si>
  <si>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</si>
  <si>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</si>
  <si>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</si>
  <si>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</si>
  <si>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</si>
  <si>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</si>
  <si>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</si>
  <si>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</si>
  <si>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</si>
  <si>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</si>
  <si>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</si>
  <si>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</si>
  <si>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</si>
  <si>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</si>
  <si>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</si>
  <si>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</si>
  <si>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</si>
  <si>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</si>
  <si>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</si>
  <si>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</si>
  <si>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</si>
  <si>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</si>
  <si>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</si>
  <si>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</si>
  <si>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</si>
  <si>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</si>
  <si>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</si>
  <si>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</si>
  <si>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>"4*1; dle výkresové části dokumentace a technické zprávy 
Celkem 4 = 4,000 [B] " _x000d_
"Celkem "4 = 4,000 [B] _x000d_
Celkem 4 = 4,000_x000d_</t>
  </si>
  <si>
    <t>75N11Y</t>
  </si>
  <si>
    <t>TRS, RADIOSTANICE ZÁKLADNOVÁ - DEMONTÁŽ</t>
  </si>
  <si>
    <t>"8*1; dle výkresové části dokumentace a technické zprávy 
Celkem 8 = 8,000 [B] " _x000d_
"Celkem "8 = 8,000 [B] _x000d_
Celkem 8 = 8,000_x000d_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</si>
  <si>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</si>
  <si>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</si>
  <si>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</si>
  <si>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</si>
  <si>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</si>
  <si>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</si>
  <si>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</si>
  <si>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</si>
  <si>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</si>
  <si>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</si>
  <si>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</si>
  <si>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</si>
  <si>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</si>
  <si>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</si>
  <si>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</si>
  <si>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</si>
  <si>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>"4*2*30; dle výkresové části dokumentace a technické zprávy 
Celkem 240 = 240,000 [B] " _x000d_
"Celkem "240 = 240,000 [B] _x000d_
Celkem 240 = 240,000_x000d_</t>
  </si>
  <si>
    <t>75N1C3</t>
  </si>
  <si>
    <t>TRS, KOAXIÁLNÍ KABEL VENKOVNÍ - SADA KONEKTORŮ (2KS) - DODÁVKA</t>
  </si>
  <si>
    <t>"4*2; dle výkresové části dokumentace a technické zprávy 
Celkem 8 = 8,000 [B] " _x000d_
"Celkem "8 = 8,000 [B] _x000d_
Celkem 8 = 8,000_x000d_</t>
  </si>
  <si>
    <t>75N1CX</t>
  </si>
  <si>
    <t>TRS, KOAXIÁLNÍ KABEL VENKOVNÍ - MONTÁŽ</t>
  </si>
  <si>
    <t>75N1CY</t>
  </si>
  <si>
    <t>TRS, KOAXIÁLNÍ KABEL VENKOVNÍ - DEMONTÁŽ</t>
  </si>
  <si>
    <t>"1; dle výkresové části dokumentace a technické zprávy 
Celkem 480 = 480,000 [B] " _x000d_
"Celkem "480 = 480,000 [B] _x000d_
Celkem 480 = 480,000_x000d_</t>
  </si>
  <si>
    <t>75N1F1</t>
  </si>
  <si>
    <t>TRS, SYSTÉMOVÝ KABEL K OVLÁDACÍ SKŘÍŇCE</t>
  </si>
  <si>
    <t>"4*2*25; dle výkresové části dokumentace a technické zprávy 
Celkem 200 = 200,000 [B] " _x000d_
"Celkem "200 = 200,000 [B] _x000d_
Celkem 200 = 200,000_x000d_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</si>
  <si>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</si>
  <si>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</si>
  <si>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</si>
  <si>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</si>
  <si>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</si>
  <si>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</si>
  <si>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>"4*2*2*25; dle výkresové části dokumentace a technické zprávy 
Celkem 400 = 400,000 [B] " _x000d_
"Celkem "400 = 400,000 [B] _x000d_
Celkem 400 = 400,000_x000d_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</si>
  <si>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</si>
  <si>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</si>
  <si>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</si>
  <si>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</si>
  <si>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</si>
  <si>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</si>
  <si>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</si>
  <si>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</si>
  <si>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</si>
  <si>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</si>
  <si>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</si>
  <si>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</si>
  <si>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</si>
  <si>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</si>
  <si>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</si>
  <si>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</si>
  <si>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</si>
  <si>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>"6*1; dle výkresové části dokumentace a technické zprávy 
Celkem 6 = 6,000 [B] " _x000d_
"Celkem "6 = 6,000 [B] _x000d_
Celkem 6 = 6,000_x000d_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</si>
  <si>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</si>
  <si>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</si>
  <si>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</si>
  <si>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>"7*15; dle výkresové části dokumentace a technické zprávy 
Celkem 105 = 105,000 [B] " _x000d_
"Celkem "105 = 105,000 [B] _x000d_
Celkem 105 = 105,000_x000d_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</si>
  <si>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</si>
  <si>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>"5*15+5*10; dle výkresové části dokumentace a technické zprávy 
Celkem 125 = 125,000 [B] " _x000d_
"Celkem "125 = 125,000 [B] _x000d_
Celkem 125 = 125,000_x000d_</t>
  </si>
  <si>
    <t>"7*10+3*5; dle výkresové části dokumentace a technické zprávy 
Celkem 85 = 85,000 [B] " _x000d_
"Celkem "85 = 85,000 [B] _x000d_
Celkem 85 = 85,000_x000d_</t>
  </si>
  <si>
    <t>"10*2; dle výkresové části dokumentace a technické zprávy 
Celkem 20 = 20,000 [B] " _x000d_
"Celkem "20 = 20,000 [B] _x000d_
Celkem 20 = 20,000_x000d_</t>
  </si>
  <si>
    <t>"5*1; dle výkresové části dokumentace a technické zprávy 
Celkem 5 = 5,000 [B] " _x000d_
"Celkem "5 = 5,000 [B] _x000d_
Celkem 5 = 5,000_x000d_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</si>
  <si>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</si>
  <si>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</si>
  <si>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</si>
  <si>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</si>
  <si>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</si>
  <si>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</si>
  <si>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>"5*2*1; dle výkresové části dokumentace a technické zprávy 
Celkem 10 = 10,000 [B] " _x000d_
"Celkem "10 = 10,000 [B] _x000d_
Celkem 10 = 10,000_x000d_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</si>
  <si>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</si>
  <si>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</si>
  <si>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</si>
  <si>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</si>
  <si>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</si>
  <si>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</si>
  <si>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</si>
  <si>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</si>
  <si>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</si>
  <si>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</si>
  <si>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</si>
  <si>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</si>
  <si>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</si>
  <si>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</si>
  <si>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</si>
  <si>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</si>
  <si>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>"10*1; dle výkresové části dokumentace a technické zprávy 
Celkem 10 = 10,000 [B] " _x000d_
"Celkem "10 = 10,000 [B] _x000d_
Celkem 10 = 10,000_x000d_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</si>
  <si>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</si>
  <si>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</si>
  <si>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</si>
  <si>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</si>
  <si>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</si>
  <si>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</si>
  <si>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</si>
  <si>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"5*2*30+5*30; dle výkresové části dokumentace a technické zprávy 
Celkem 450 = 450,000 [B] " _x000d_
"Celkem "450 = 450,000 [B] _x000d_
Celkem 450 = 450,000_x000d_</t>
  </si>
  <si>
    <t>75N263</t>
  </si>
  <si>
    <t>MRS, KOAXIÁLNÍ KABEL VENKOVNÍ - SADA KONEKTORŮ (2KS) - DODÁVKA</t>
  </si>
  <si>
    <t>"5*2+5*3; dle výkresové části dokumentace a technické zprávy 
Celkem 25 = 25,000 [B] " _x000d_
"Celkem "25 = 25,000 [B] _x000d_
Celkem 25 = 25,000_x000d_</t>
  </si>
  <si>
    <t>75N26X</t>
  </si>
  <si>
    <t>MRS, KOAXIÁLNÍ KABEL VENKOVNÍ - MONTÁŽ</t>
  </si>
  <si>
    <t>75N26Y</t>
  </si>
  <si>
    <t>MRS, KOAXIÁLNÍ KABEL VENKOVNÍ - DEMONTÁŽ</t>
  </si>
  <si>
    <t>"5*1; dle výkresové části dokumentace a technické zprávy 
Celkem 600 = 600,000 [B] " _x000d_
"Celkem "600 = 600,000 [B] _x000d_
Celkem 600 = 600,000_x000d_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</si>
  <si>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</si>
  <si>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</si>
  <si>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</si>
  <si>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</si>
  <si>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</si>
  <si>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</si>
  <si>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>"5*3; dle výkresové části dokumentace a technické zprávy 
Celkem 15 = 15,000 [B] " _x000d_
"Celkem "15 = 15,000 [B] _x000d_
Celkem 15 = 15,000_x000d_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</si>
  <si>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</si>
  <si>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</si>
  <si>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</si>
  <si>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</si>
  <si>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</si>
  <si>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</si>
  <si>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</si>
  <si>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</si>
  <si>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</si>
  <si>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>"5*2*60; dle výkresové části dokumentace a technické zprávy 
Celkem 4 = 4,000 [B] " _x000d_
"Celkem "4 = 4,000 [B] _x000d_
Celkem 4 = 4,000_x000d_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</si>
  <si>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</si>
  <si>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</si>
  <si>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</si>
  <si>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</si>
  <si>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</si>
  <si>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</si>
  <si>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</si>
  <si>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</si>
  <si>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</si>
  <si>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</si>
  <si>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</si>
  <si>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</si>
  <si>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</si>
  <si>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</si>
  <si>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</si>
  <si>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</si>
  <si>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</si>
  <si>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</si>
  <si>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</si>
  <si>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</si>
  <si>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>"0,5; dle výkresové části dokumentace a technické zprávy 
Celkem 0,5 = 0,500 [B] " _x000d_
"Celkem "0,5 = 0,500 [B] _x000d_
Celkem 0,5 = 0,500_x000d_</t>
  </si>
  <si>
    <t>PS 01-02-51</t>
  </si>
  <si>
    <t>02910</t>
  </si>
  <si>
    <t>OSTATNÍ POŽADAVKY - ZEMĚMĚŘICKÁ MĚŘENÍ VE VÝSTAVBĚ</t>
  </si>
  <si>
    <t>"19,915*1; dle výkresové části dokumentace a technické zprávy 
Celkem 19,915 = 19,915 [B] " _x000d_
"Celkem "19,915 = 19,915 [B] _x000d_
Celkem 19,915 = 19,915_x000d_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</si>
  <si>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</si>
  <si>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</si>
  <si>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</si>
  <si>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</si>
  <si>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>"281,40*1 
Celkem 281,4 = 281,400 [B] " _x000d_
"Celkem "281,4 = 281,400 [B] _x000d_
Celkem 281,4 = 281,400_x000d_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</si>
  <si>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</si>
  <si>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</si>
  <si>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</si>
  <si>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>"40+8+40 
Celkem 1 = 1,000 [B] " _x000d_
"Celkem "1 = 1,000 [B] _x000d_
Celkem 1 = 1,000_x000d_</t>
  </si>
  <si>
    <t>Položka zahrnuje:
- veškeré náklady spojené s objednatelem požadovanými pracemi
Položka nezahrnuje:
- x</t>
  </si>
  <si>
    <t>11</t>
  </si>
  <si>
    <t>Přípravné práce (a přidružené)</t>
  </si>
  <si>
    <t>"4500*0,5 
Celkem 2250 = 2250,000 [B] " _x000d_
"Celkem "2250 = 2250,000 [B] _x000d_
Celkem 2250 = 2250,000_x000d_</t>
  </si>
  <si>
    <t>11130</t>
  </si>
  <si>
    <t>SEJMUTÍ DRNU</t>
  </si>
  <si>
    <t>"3000*0,5 
Celkem 1500 = 1500,000 [B] " _x000d_
"Celkem "1500 = 1500,000 [B] _x000d_
Celkem 1500 = 1500,000_x000d_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</si>
  <si>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</si>
  <si>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</si>
  <si>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</si>
  <si>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</si>
  <si>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</si>
  <si>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>"19915*0,5*0,1 
Celkem 995,75 = 995,750 [B] " _x000d_
"Celkem "995,75 = 995,750 [B] _x000d_
Celkem 995,75 = 995,750_x000d_</t>
  </si>
  <si>
    <t xml:space="preserve">Položka zahrnuje:
- sejmutí ornice bez ohledu na tloušťku vrstvy
-  její vodorovnou dopravu
Položka nezahrnuje:
- uložení na trvalou skládku</t>
  </si>
  <si>
    <t>"112*1 
Celkem 112 = 112,000 [B] " _x000d_
"Celkem "112 = 112,000 [B] _x000d_
Celkem 112 = 112,000_x000d_</t>
  </si>
  <si>
    <t>131839</t>
  </si>
  <si>
    <t>PŘÍPLATEK ZA DALŠÍ 1KM DOPRAVY ZEMINY JAM II.</t>
  </si>
  <si>
    <t>"560*1 
Celkem 560 = 560,000 [B] " _x000d_
"Celkem "560 = 560,000 [B] _x000d_
Celkem 560 = 560,000_x000d_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</si>
  <si>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</si>
  <si>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</si>
  <si>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</si>
  <si>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>"19915*0,7*0,4 
Celkem 5576,2 = 5576,200 [B] " _x000d_
"Celkem "5576,2 = 5576,200 [B] _x000d_
Celkem 5576,2 = 5576,200_x000d_</t>
  </si>
  <si>
    <t>132839</t>
  </si>
  <si>
    <t>PŘÍPLATEK ZA DALŠÍ 1KM DOPRAVY ZEMINY RÝH II.</t>
  </si>
  <si>
    <t>"1,5*5576,2 
Celkem 8364,3 = 8364,300 [B] " _x000d_
"Celkem "8364,3 = 8364,300 [B] _x000d_
Celkem 8364,3 = 8364,300_x000d_</t>
  </si>
  <si>
    <t>14</t>
  </si>
  <si>
    <t>Ražení a protlačování</t>
  </si>
  <si>
    <t>14173</t>
  </si>
  <si>
    <t>PROTLAČOVÁNÍ POTRUBÍ Z PLAST HMOT DN DO 200MM</t>
  </si>
  <si>
    <t>141733</t>
  </si>
  <si>
    <t>PROTLAČOVÁNÍ POTRUBÍ Z PLAST HMOT DN DO 150MM</t>
  </si>
  <si>
    <t>"112+5576,2 
Celkem 5688,2 = 5688,200 [B] " _x000d_
"Celkem "5688,2 = 5688,200 [B] _x000d_
Celkem 5688,2 = 5688,200_x000d_</t>
  </si>
  <si>
    <t>17511</t>
  </si>
  <si>
    <t>OBSYP POTRUBÍ A OBJEKTŮ SE ZHUTNĚNÍM</t>
  </si>
  <si>
    <t>"23690*0,4*0,15 
Celkem 1421,4 = 1421,400 [B] " _x000d_
"Celkem "1421,4 = 1421,400 [B] _x000d_
Celkem 1421,4 = 1421,400_x000d_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</si>
  <si>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</si>
  <si>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</si>
  <si>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</si>
  <si>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>"23690*0,2*0,1 
Celkem 473,8 = 473,800 [B] " _x000d_
"Celkem "473,8 = 473,800 [B] _x000d_
Celkem 473,8 = 473,800_x000d_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</si>
  <si>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</si>
  <si>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"19915*0,4 
Celkem 7966 = 7966,000 [B] " _x000d_
"Celkem "7966 = 7966,000 [B] _x000d_
Celkem 7966 = 7966,000_x000d_</t>
  </si>
  <si>
    <t>18234</t>
  </si>
  <si>
    <t>ROZPROSTŘENÍ ORNICE V ROVINĚ V TL DO 0,25M</t>
  </si>
  <si>
    <t>"2375*0,4 
Celkem 950 = 950,000 [B] " _x000d_
"Celkem "950 = 950,000 [B] _x000d_
Celkem 950 = 950,000_x000d_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</si>
  <si>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</si>
  <si>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</si>
  <si>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</si>
  <si>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"7966/5 
Celkem 1593,2 = 1593,200 [B] " _x000d_
"Celkem "1593,2 = 1593,200 [B] _x000d_
Celkem 1593,2 = 1593,200_x000d_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</si>
  <si>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</si>
  <si>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</si>
  <si>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</si>
  <si>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>"297*1 
Celkem 297 = 297,000 [B] " _x000d_
"Celkem "297 = 297,000 [B] _x000d_
Celkem 297 = 297,000_x000d_</t>
  </si>
  <si>
    <t>701002</t>
  </si>
  <si>
    <t>ZNAČKOVACÍ TYČ</t>
  </si>
  <si>
    <t>701003</t>
  </si>
  <si>
    <t>BETONOVÝ OZNAČNÍK</t>
  </si>
  <si>
    <t>"54*1 
Celkem 54 = 54,000 [B] " _x000d_
"Celkem "54 = 54,000 [B] _x000d_
Celkem 54 = 54,000_x000d_</t>
  </si>
  <si>
    <t>701004</t>
  </si>
  <si>
    <t>VYHLEDÁVACÍ MARKER ZEMNÍ</t>
  </si>
  <si>
    <t>"68*1 
Celkem 68 = 68,000 [B] " _x000d_
"Celkem "68 = 68,000 [B] _x000d_
Celkem 68 = 68,000_x000d_</t>
  </si>
  <si>
    <t>701005</t>
  </si>
  <si>
    <t>VYHLEDÁVACÍ MARKER ZEMNÍ S MOŽNOSTÍ ZÁPISU</t>
  </si>
  <si>
    <t>"28*1 
Celkem 28 = 28,000 [B] " _x000d_
"Celkem "28 = 28,000 [B] _x000d_
Celkem 28 = 28,000_x000d_</t>
  </si>
  <si>
    <t>"7897*1 
Celkem 7897 = 7897,000 [B] " _x000d_
"Celkem "7897 = 7897,000 [B] _x000d_
Celkem 7897 = 7897,000_x000d_</t>
  </si>
  <si>
    <t>"5923*1 
Celkem 5923 = 5923,000 [B] " _x000d_
"Celkem "5923 = 5923,000 [B] _x000d_
Celkem 5923 = 5923,000_x000d_</t>
  </si>
  <si>
    <t>"1843*1 
Celkem 1843 = 1843,000 [B] " _x000d_
"Celkem "1843 = 1843,000 [B] _x000d_
Celkem 1843 = 1843,000_x000d_</t>
  </si>
  <si>
    <t>"23690*1 
Celkem 23690 = 23690,000 [B] " _x000d_
"Celkem "23690 = 23690,000 [B] _x000d_
Celkem 23690 = 23690,000_x000d_</t>
  </si>
  <si>
    <t>"750*1 
Celkem 750 = 750,000 [B] " _x000d_
"Celkem "750 = 750,000 [B] _x000d_
Celkem 750 = 750,000_x000d_</t>
  </si>
  <si>
    <t>703755</t>
  </si>
  <si>
    <t>PROTIPOŽÁRNÍ UCPÁVKA PROSTUPU KABELOVÉHO PR. DO 200MM, DO EI 90 MIN.</t>
  </si>
  <si>
    <t>"8*2 
Celkem 16 = 16,000 [B] " _x000d_
"Celkem "16 = 16,000 [B] _x000d_
Celkem 16 = 16,000_x000d_</t>
  </si>
  <si>
    <t>"11*2 
Celkem 22 = 22,000 [B] " _x000d_
"Celkem "22 = 22,000 [B] _x000d_
Celkem 22 = 22,000_x000d_</t>
  </si>
  <si>
    <t>"82*1 
Celkem 82 = 82,000 [B] " _x000d_
"Celkem "82 = 82,000 [B] _x000d_
Celkem 82 = 82,000_x000d_</t>
  </si>
  <si>
    <t>709310</t>
  </si>
  <si>
    <t>VYPODLOŽENÍ, ODDĚLENÍ A KRYTÍ SPOJKY NEBO ODBOČNICE PRO KABEL DO 10 KV</t>
  </si>
  <si>
    <t>"18*1 
Celkem 18 = 18,000 [B] " _x000d_
"Celkem "18 = 18,000 [B] _x000d_
Celkem 18 = 18,000_x000d_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</si>
  <si>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</si>
  <si>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SILNOPROUD</t>
  </si>
  <si>
    <t>741911</t>
  </si>
  <si>
    <t>UZEMŇOVACÍ VODIČ V ZEMI FEZN DO 120 MM2</t>
  </si>
  <si>
    <t>"200*1 
Celkem 200 = 200,000 [B] " _x000d_
"Celkem "200 = 200,000 [B] _x000d_
Celkem 200 = 200,000_x000d_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</si>
  <si>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</si>
  <si>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</si>
  <si>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</si>
  <si>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</si>
  <si>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>"0,25*5 
Celkem 1,25 = 1,250 [B] " _x000d_
"Celkem "1,25 = 1,250 [B] _x000d_
Celkem 1,25 = 1,250_x000d_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</si>
  <si>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</si>
  <si>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</si>
  <si>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</si>
  <si>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>"24,108*10 
Celkem 241,08 = 241,080 [B] " _x000d_
"Celkem "241,08 = 241,080 [B] _x000d_
Celkem 241,08 = 241,080_x000d_</t>
  </si>
  <si>
    <t>75I32X</t>
  </si>
  <si>
    <t>KABEL ZEMNÍ DVOUPLÁŠŤOVÝ S PANCÍŘEM PRŮMĚRU ŽÍLY 0,8 MM - MONTÁŽ</t>
  </si>
  <si>
    <t>"24358*1 
Celkem 24358 = 24358,000 [B] " _x000d_
"Celkem "24358 = 24358,000 [B] _x000d_
Celkem 24358 = 24358,000_x000d_</t>
  </si>
  <si>
    <t>75I811</t>
  </si>
  <si>
    <t>KABEL OPTICKÝ SINGLEMODE DO 12 VLÁKEN</t>
  </si>
  <si>
    <t>KMVLÁKNO</t>
  </si>
  <si>
    <t>"1,4*12 
Celkem 16,8 = 16,800 [B] " _x000d_
"Celkem "16,8 = 16,800 [B] _x000d_
Celkem 16,8 = 16,800_x000d_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</si>
  <si>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</si>
  <si>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</si>
  <si>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</si>
  <si>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>"0,88*24 
Celkem 21,12 = 21,120 [B] " _x000d_
"Celkem "21,12 = 21,120 [B] _x000d_
Celkem 21,12 = 21,120_x000d_</t>
  </si>
  <si>
    <t>75I813</t>
  </si>
  <si>
    <t>KABEL OPTICKÝ SINGLEMODE DO 72 VLÁKEN</t>
  </si>
  <si>
    <t>"1157,184+1735,776 
Celkem 2892,96 = 2892,960 [B] " _x000d_
"Celkem "2892,96 = 2892,960 [B] _x000d_
Celkem 2892,96 = 2892,960_x000d_</t>
  </si>
  <si>
    <t>75I81X</t>
  </si>
  <si>
    <t>KABEL OPTICKÝ SINGLEMODE - MONTÁŽ</t>
  </si>
  <si>
    <t>"25258+24908 
Celkem 50166 = 50166,000 [B] " _x000d_
"Celkem "50166 = 50166,000 [B] _x000d_
Celkem 50166 = 50166,000_x000d_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</si>
  <si>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</si>
  <si>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</si>
  <si>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</si>
  <si>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>"3,431*12 
Celkem 41,172 = 41,172 [B] " _x000d_
"Celkem "41,172 = 41,172 [B] _x000d_
Celkem 41,172 = 41,172_x000d_</t>
  </si>
  <si>
    <t>75I83X</t>
  </si>
  <si>
    <t>KABEL OPTICKÝ MIKROKABEL - MONTÁŽ</t>
  </si>
  <si>
    <t>"3431*1 
Celkem 3431 = 3431,000 [B] " _x000d_
"Celkem "3431 = 3431,000 [B] _x000d_
Celkem 3431 = 3431,000_x000d_</t>
  </si>
  <si>
    <t>75I851</t>
  </si>
  <si>
    <t>KABEL OPTICKÝ - REZERVA PŘES 500 MM - DODÁVKA</t>
  </si>
  <si>
    <t>"22*1 
Celkem 22 = 22,000 [B] " _x000d_
"Celkem "22 = 22,000 [B] _x000d_
Celkem 22 = 22,000_x000d_</t>
  </si>
  <si>
    <t>75I85X</t>
  </si>
  <si>
    <t>KABEL OPTICKÝ - REZERVA PŘES 500 MM - MONTÁŽ</t>
  </si>
  <si>
    <t>75I911</t>
  </si>
  <si>
    <t>OPTOTRUBKA HDPE PRŮMĚRU DO 40 MM</t>
  </si>
  <si>
    <t>"74405*1 
Celkem 74405 = 74405,000 [B] " _x000d_
"Celkem "74405 = 74405,000 [B] _x000d_
Celkem 74405 = 74405,000_x000d_</t>
  </si>
  <si>
    <t>75I91X</t>
  </si>
  <si>
    <t>OPTOTRUBKA HDPE - MONTÁŽ</t>
  </si>
  <si>
    <t>"74405+550 
Celkem 74955 = 74955,000 [B] " _x000d_
"Celkem "74955 = 74955,000 [B] _x000d_
Celkem 74955 = 74955,000_x000d_</t>
  </si>
  <si>
    <t>75I931</t>
  </si>
  <si>
    <t>OPTOTRUBKA HDPE NEHOŘLAVÁ PRŮMĚRU DO 40 MM</t>
  </si>
  <si>
    <t>"550*1 
Celkem 550 = 550,000 [B] " _x000d_
"Celkem "550 = 550,000 [B] _x000d_
Celkem 550 = 550,000_x000d_</t>
  </si>
  <si>
    <t>75I961</t>
  </si>
  <si>
    <t>OPTOTRUBKA - HERMETIZACE ÚSEKU DO 2000 M</t>
  </si>
  <si>
    <t>"44*1 
Celkem 44 = 44,000 [B] " _x000d_
"Celkem "44 = 44,000 [B] _x000d_
Celkem 44 = 44,000_x000d_</t>
  </si>
  <si>
    <t>75I962</t>
  </si>
  <si>
    <t>OPTOTRUBKA - KALIBRACE</t>
  </si>
  <si>
    <t>"74955*1 
Celkem 74955 = 74955,000 [B] " _x000d_
"Celkem "74955 = 74955,000 [B] _x000d_
Celkem 74955 = 74955,000_x000d_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</si>
  <si>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</si>
  <si>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</si>
  <si>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</si>
  <si>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>"221*1 
Celkem 221 = 221,000 [B] " _x000d_
"Celkem "221 = 221,000 [B] _x000d_
Celkem 221 = 221,000_x000d_</t>
  </si>
  <si>
    <t>75IA1X</t>
  </si>
  <si>
    <t xml:space="preserve">OPTOTRUBKOVÁ SPOJKA  - MONTÁŽ</t>
  </si>
  <si>
    <t>99*1</t>
  </si>
  <si>
    <t>"výkaz výměr 
Celkem 99 = 99,000 [B] " _x000d_
"Celkem "99 = 99,000 [B] _x000d_
Celkem 99 = 99,000_x000d_</t>
  </si>
  <si>
    <t>"99*1 
Celkem 99 = 99,000 [B] " _x000d_
"Celkem "99 = 99,000 [B] _x000d_
Celkem 99 = 99,000_x000d_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</si>
  <si>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</si>
  <si>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</si>
  <si>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</si>
  <si>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</si>
  <si>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</si>
  <si>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</si>
  <si>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>"2*2913 
Celkem 5826 = 5826,000 [B] " _x000d_
"Celkem "5826 = 5826,000 [B] _x000d_
Celkem 5826 = 5826,000_x000d_</t>
  </si>
  <si>
    <t>75IB1X</t>
  </si>
  <si>
    <t>MIKROTRUBIČKA DO 10/8 MM - MONTÁŽ</t>
  </si>
  <si>
    <t>75IC11</t>
  </si>
  <si>
    <t>MIKROTRUBIČKOVÁ SPOJKA PRŮMĚRU DO 10 MM - DODÁVKA</t>
  </si>
  <si>
    <t>75IC1X</t>
  </si>
  <si>
    <t>MIKROTRUBIČKOVÁ SPOJKA - MONTÁŽ</t>
  </si>
  <si>
    <t>75IC21</t>
  </si>
  <si>
    <t>MIKROTRUBIČKOVÁ KONCOVKA PRŮMĚRU DO 10 MM - DODÁVKA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</si>
  <si>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</si>
  <si>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</si>
  <si>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</si>
  <si>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</si>
  <si>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</si>
  <si>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</si>
  <si>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</si>
  <si>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</si>
  <si>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>75ID1X</t>
  </si>
  <si>
    <t>PLASTOVÁ ZEMNÍ KOMORA PRO ULOŽENÍ REZERVY - MONTÁŽ</t>
  </si>
  <si>
    <t>75ID21</t>
  </si>
  <si>
    <t>PLASTOVÁ ZEMNÍ KOMORA PRO ULOŽENÍ SPOJKY - DODÁVKA</t>
  </si>
  <si>
    <t>75ID2X</t>
  </si>
  <si>
    <t>PLASTOVÁ ZEMNÍ KOMORA PRO ULOŽENÍ SPOJKY - MONTÁŽ</t>
  </si>
  <si>
    <t>75ID31</t>
  </si>
  <si>
    <t>PLASTOVÁ ZEMNÍ KOMORA TĚSNENÍ PRO HDPE TRUBKU DO 40 MM - DODÁVKA</t>
  </si>
  <si>
    <t>"102*1 
Celkem 102 = 102,000 [B] " _x000d_
"Celkem "102 = 102,000 [B] _x000d_
Celkem 102 = 102,000_x000d_</t>
  </si>
  <si>
    <t>75ID3X</t>
  </si>
  <si>
    <t>PLASTOVÁ ZEMNÍ KOMORA TĚSNENÍ PRO HDPE TRUBKU DO 40 MM - MONTÁŽ</t>
  </si>
  <si>
    <t>75IEC2</t>
  </si>
  <si>
    <t>VENKOVNÍ TELEFONNÍ OBJEKT NA ZDI - DODÁVKA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</si>
  <si>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</si>
  <si>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</si>
  <si>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</si>
  <si>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</si>
  <si>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</si>
  <si>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</si>
  <si>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</si>
  <si>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</si>
  <si>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>"výkaz výměr 
Celkem 2 = 2,000 [B] " _x000d_
"Celkem "2 = 2,000 [B] _x000d_
Celkem 2 = 2,000_x000d_</t>
  </si>
  <si>
    <t>75IEE5</t>
  </si>
  <si>
    <t>OPTICKÝ ROZVADĚČ 19" PROVEDENÍ DO 144 VLÁKEN - DODÁVKA</t>
  </si>
  <si>
    <t>75IEEX</t>
  </si>
  <si>
    <t>OPTICKÝ ROZVADĚČ 19" PROVEDENÍ - MONTÁŽ</t>
  </si>
  <si>
    <t>"7+7+2+12 
Celkem 28 = 28,000 [B] " _x000d_
"Celkem "28 = 28,000 [B] _x000d_
Celkem 28 = 28,000_x000d_</t>
  </si>
  <si>
    <t>75IEF1</t>
  </si>
  <si>
    <t>OPTICKÝ ROZVADĚČ NA ZEĎ DO 12 VLÁKEN - DODÁVKA</t>
  </si>
  <si>
    <t>75IEFX</t>
  </si>
  <si>
    <t>OPTICKÝ ROZVADĚČ NA ZEĎ - MONTÁŽ</t>
  </si>
  <si>
    <t>"18*2 
Celkem 36 = 36,000 [B] " _x000d_
"Celkem "36 = 36,000 [B] _x000d_
Celkem 36 = 36,000_x000d_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</si>
  <si>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</si>
  <si>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</si>
  <si>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</si>
  <si>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</si>
  <si>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</si>
  <si>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</si>
  <si>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</si>
  <si>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</si>
  <si>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>75IFA1</t>
  </si>
  <si>
    <t>NOSNÍK BLESKOJISTEK - DODÁVKA</t>
  </si>
  <si>
    <t>75IFAX</t>
  </si>
  <si>
    <t>NOSNÍK BLESKOJISTEK - MONTÁŽ</t>
  </si>
  <si>
    <t>75IFB1</t>
  </si>
  <si>
    <t>BLESKOJISTKA - DODÁVKA</t>
  </si>
  <si>
    <t>"36*20 
Celkem 720 = 720,000 [B] " _x000d_
"Celkem "720 = 720,000 [B] _x000d_
Celkem 720 = 720,000_x000d_</t>
  </si>
  <si>
    <t>75IFBX</t>
  </si>
  <si>
    <t>BLESKOJISTKA - MONTÁŽ</t>
  </si>
  <si>
    <t>75IH21</t>
  </si>
  <si>
    <t>UKONČENÍ KABELU CELOPLASTOVÝHO S PANCÍŘEM DO 40 ŽIL</t>
  </si>
  <si>
    <t>"19*1 
Celkem 19 = 19,000 [B] " _x000d_
"Celkem "19 = 19,000 [B] _x000d_
Celkem 19 = 19,000_x000d_</t>
  </si>
  <si>
    <t>75IH61</t>
  </si>
  <si>
    <t>UKONČENÍ KABELU OPTICKÉHO DO 12 VLÁKEN</t>
  </si>
  <si>
    <t>75IH63</t>
  </si>
  <si>
    <t>UKONČENÍ KABELU OPTICKÉHO DO 72 VLÁKEN</t>
  </si>
  <si>
    <t>"5*1 
Celkem 20 = 20,000 [B] " _x000d_
"Celkem "20 = 20,000 [B] _x000d_
Celkem 20 = 20,000_x000d_</t>
  </si>
  <si>
    <t>75II21</t>
  </si>
  <si>
    <t>SPOJKA PRO CELOPLASTOVÉ KABELY S PANCÍŘEM DO 100 ŽIL - DODÁVKA</t>
  </si>
  <si>
    <t>"48*1 
Celkem 48 = 48,000 [B] " _x000d_
"Celkem "48 = 48,000 [B] _x000d_
Celkem 48 = 48,000_x000d_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</si>
  <si>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</si>
  <si>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</si>
  <si>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</si>
  <si>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</si>
  <si>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</si>
  <si>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</si>
  <si>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</si>
  <si>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</si>
  <si>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</si>
  <si>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</si>
  <si>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"3*20 
Celkem 60 = 60,000 [B] " _x000d_
"Celkem "60 = 60,000 [B] _x000d_
Celkem 60 = 60,000_x000d_</t>
  </si>
  <si>
    <t>75IJ13</t>
  </si>
  <si>
    <t>MĚŘENÍ ÚTLUMU PŘESLECHU NA BLÍZKÉM KONCI NA MÍSTNÍM SDĚL. KABELU ZA 1 ČTYŘKU XN A 1 MĚŘENÝ ÚSEK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</si>
  <si>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</si>
  <si>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</si>
  <si>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</si>
  <si>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</si>
  <si>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</si>
  <si>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</si>
  <si>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"72+72+72+48+48+48+12+24+(3*72)+(3*12)+(3*12) 
Celkem 684 = 684,000 [B] " _x000d_
"Celkem "684 = 684,000 [B] _x000d_
Celkem 684 = 684,000_x000d_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</si>
  <si>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</si>
  <si>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>"72*1 
Celkem 72 = 72,000 [B] " _x000d_
"Celkem "72 = 72,000 [B] _x000d_
Celkem 72 = 72,000_x000d_</t>
  </si>
  <si>
    <t>75K111</t>
  </si>
  <si>
    <t>TRANSFORMÁTOR ODDĚLOVACÍ (OCHRANNÝ) DO 1000 VA - DODÁVKA</t>
  </si>
  <si>
    <t>"2*32 
Celkem 64 = 64,000 [B] " _x000d_
"Celkem "64 = 64,000 [B] _x000d_
Celkem 64 = 64,000_x000d_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</si>
  <si>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</si>
  <si>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</si>
  <si>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</si>
  <si>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</si>
  <si>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</si>
  <si>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>"78*1; dle výkresové části dokumentace a technické zprávy 
Celkem 78 = 78,000 [B] " _x000d_
"Celkem "78 = 78,000 [B] _x000d_
Celkem 78 = 78,000_x000d_</t>
  </si>
  <si>
    <t>R015130</t>
  </si>
  <si>
    <t>904</t>
  </si>
  <si>
    <t>LIKVIDACE ODPADŮ NEKONTAMINOVANÝCH - 17 03 02 VYBOURANÝ ASFALTOVÝ BETON BEZ DEHTU včetně dopravy</t>
  </si>
  <si>
    <t>"2,5*1 
Celkem 2,5 = 2,500 [B] " _x000d_
"Celkem "2,5 = 2,500 [B] _x000d_
Celkem 2,5 = 2,500_x000d_</t>
  </si>
  <si>
    <t>"0,8*1 
Celkem 0,8 = 0,800 [B] " _x000d_
"Celkem "0,8 = 0,800 [B] _x000d_
Celkem 0,8 = 0,800_x000d_</t>
  </si>
  <si>
    <t>R015190</t>
  </si>
  <si>
    <t>911</t>
  </si>
  <si>
    <t>LIKVIDACE ODPADŮ NEKONTAMINOVANÝCH - 17 02 03 PLASTY Z INTERIÉRŮ REKONSTRUOVANÝCH OBJEKTŮ včetně dopravy</t>
  </si>
  <si>
    <t>"4,8*1; dle výkresové části dokumentace a technické zprávy 
Celkem 4,8 = 4,800 [B] " _x000d_
"Celkem "4,8 = 4,800 [B] _x000d_
Celkem 4,8 = 4,800_x000d_</t>
  </si>
  <si>
    <t>"Technická specifikace položky odpovídá příslušné cenové soustavě 
Celkem 0,55 = 0,550 [B] " _x000d_
"Celkem "0,55 = 0,550 [B] _x000d_
Celkem 0,55 = 0,550_x000d_</t>
  </si>
  <si>
    <t>PS 03-02-11</t>
  </si>
  <si>
    <t>"1,104*1; dle výkresové části dokumentace a technické zprávy 
Celkem 1,104 = 1,104 [B] " _x000d_
"Celkem "1,104 = 1,104 [B] _x000d_
Celkem 1,104 = 1,104_x000d_</t>
  </si>
  <si>
    <t>"11,04*1 
Celkem 11,04 = 11,040 [B] " _x000d_
"Celkem "11,04 = 11,040 [B] _x000d_
Celkem 11,04 = 11,040_x000d_</t>
  </si>
  <si>
    <t>"4*8 
Celkem 1 = 1,000 [B] " _x000d_
"Celkem "1 = 1,000 [B] _x000d_
Celkem 1 = 1,000_x000d_</t>
  </si>
  <si>
    <t>"75*0,5 
Celkem 75 = 75,000 [B] " _x000d_
"Celkem "75 = 75,000 [B] _x000d_
Celkem 75 = 75,000_x000d_</t>
  </si>
  <si>
    <t>"2*2*2*2 
Celkem 16 = 16,000 [B] " _x000d_
"Celkem "16 = 16,000 [B] _x000d_
Celkem 16 = 16,000_x000d_</t>
  </si>
  <si>
    <t>"80*1 
Celkem 80 = 80,000 [B] " _x000d_
"Celkem "80 = 80,000 [B] _x000d_
Celkem 80 = 80,000_x000d_</t>
  </si>
  <si>
    <t>"40*0,7*0,4 
Celkem 11,2 = 11,200 [B] " _x000d_
"Celkem "11,2 = 11,200 [B] _x000d_
Celkem 11,2 = 11,200_x000d_</t>
  </si>
  <si>
    <t>"1,5*1104 
Celkem 16,800 = 16,800 [B] " _x000d_
"Celkem "16,8 = 16,800 [B] _x000d_
Celkem 16,8 = 16,800_x000d_</t>
  </si>
  <si>
    <t>"16+11,2 
Celkem 27,2 = 27,200 [B] " _x000d_
"Celkem "27,2 = 27,200 [B] _x000d_
Celkem 27,2 = 27,200_x000d_</t>
  </si>
  <si>
    <t>"49*1 
Celkem 49,68 = 49,680 [B] " _x000d_
"Celkem "49,68 = 49,680 [B] _x000d_
Celkem 49,68 = 49,680_x000d_</t>
  </si>
  <si>
    <t>"16,56*1 
Celkem 16,56 = 16,560 [B] " _x000d_
"Celkem "16,56 = 16,560 [B] _x000d_
Celkem 16,56 = 16,560_x000d_</t>
  </si>
  <si>
    <t>"36*2 
Celkem 72 = 72,000 [B] " _x000d_
"Celkem "72 = 72,000 [B] _x000d_
Celkem 72 = 72,000_x000d_</t>
  </si>
  <si>
    <t>"904*1 
Celkem 904 = 904,000 [B] " _x000d_
"Celkem "904 = 904,000 [B] _x000d_
Celkem 904 = 904,000_x000d_</t>
  </si>
  <si>
    <t>"1104*1 
Celkem 1104 = 1104,000 [B] " _x000d_
"Celkem "1104 = 1104,000 [B] _x000d_
Celkem 1104 = 1104,000_x000d_</t>
  </si>
  <si>
    <t>"180*1 
Celkem 180 = 180,000 [B] " _x000d_
"Celkem "180 = 180,000 [B] _x000d_
Celkem 180 = 180,000_x000d_</t>
  </si>
  <si>
    <t>"11*2 
Celkem 6 = 6,000 [B] " _x000d_
"Celkem "6 = 6,000 [B] _x000d_
Celkem 6 = 6,000_x000d_</t>
  </si>
  <si>
    <t>"15*1 
Celkem 15 = 15,000 [B] " _x000d_
"Celkem "15 = 15,000 [B] _x000d_
Celkem 15 = 15,000_x000d_</t>
  </si>
  <si>
    <t>75I311</t>
  </si>
  <si>
    <t>KABEL ZEMNÍ DVOUPLÁŠŤOVÝ S PANCÍŘEM PRŮMĚRU ŽÍLY 0,6 MM DO 5XN</t>
  </si>
  <si>
    <t>"1222/1000*5 
Celkem 6,11 = 6,110 [B] " _x000d_
"Celkem "6,11 = 6,110 [B] _x000d_
Celkem 6,11 = 6,110_x000d_</t>
  </si>
  <si>
    <t>75I31X</t>
  </si>
  <si>
    <t>KABEL ZEMNÍ DVOUPLÁŠŤOVÝ S PANCÍŘEM PRŮMĚRU ŽÍLY 0,6 MM - MONTÁŽ</t>
  </si>
  <si>
    <t>"1222*1 
Celkem 1222 = 1222,000 [B] " _x000d_
"Celkem "1222 = 1222,000 [B] _x000d_
Celkem 1222 = 1222,000_x000d_</t>
  </si>
  <si>
    <t>"(2076/1000*12)+(1141/1000*6) 
Celkem 31,758 = 31,758 [B] " _x000d_
"Celkem "31,758 = 31,758 [B] _x000d_
Celkem 31,758 = 31,758_x000d_</t>
  </si>
  <si>
    <t>"2046+1141 
Celkem 3217 = 3217,000 [B] " _x000d_
"Celkem "3217 = 3217,000 [B] _x000d_
Celkem 3217 = 3217,000_x000d_</t>
  </si>
  <si>
    <t>"2010*1 
Celkem 2010 = 2010,000 [B] " _x000d_
"Celkem "2010 = 2010,000 [B] _x000d_
Celkem 2010 = 2010,000_x000d_</t>
  </si>
  <si>
    <t>"2010+302 
Celkem 2312 = 2312,000 [B] " _x000d_
"Celkem "2312 = 2312,000 [B] _x000d_
Celkem 2312 = 2312,000_x000d_</t>
  </si>
  <si>
    <t>"302 
Celkem 302 = 302,000 [B] " _x000d_
"Celkem "302 = 302,000 [B] _x000d_
Celkem 302 = 302,000_x000d_</t>
  </si>
  <si>
    <t>"2312*1 
Celkem 2312 = 2312,000 [B] " _x000d_
"Celkem "2312 = 2312,000 [B] _x000d_
Celkem 2312 = 2312,000_x000d_</t>
  </si>
  <si>
    <t>2*1</t>
  </si>
  <si>
    <t>"14*1 
Celkem 14 = 14,000 [B] " _x000d_
"Celkem "14 = 14,000 [B] _x000d_
Celkem 14 = 14,000_x000d_</t>
  </si>
  <si>
    <t>"1+1 
Celkem 2 = 2,000 [B] " _x000d_
"Celkem "2 = 2,000 [B] _x000d_
Celkem 2 = 2,000_x000d_</t>
  </si>
  <si>
    <t>"4*20 
Celkem 80 = 80,000 [B] " _x000d_
"Celkem "80 = 80,000 [B] _x000d_
Celkem 80 = 80,000_x000d_</t>
  </si>
  <si>
    <t>"23*1 
Celkem 14 = 14,000 [B] " _x000d_
"Celkem "14 = 14,000 [B] _x000d_
Celkem 14 = 14,000_x000d_</t>
  </si>
  <si>
    <t>"10*2 
Celkem 20 = 20,000 [B] " _x000d_
"Celkem "20 = 20,000 [B] _x000d_
Celkem 20 = 20,000_x000d_</t>
  </si>
  <si>
    <t>"(4*12)+(3*6) 
Celkem 66 = 66,000 [B] " _x000d_
"Celkem "66 = 66,000 [B] _x000d_
Celkem 66 = 66,000_x000d_</t>
  </si>
  <si>
    <t>"2*2 
Celkem 4 = 4,000 [B] " _x000d_
"Celkem "4 = 4,000 [B] _x000d_
Celkem 4 = 4,000_x000d_</t>
  </si>
  <si>
    <t>"0,5*1; dle výkresové části dokumentace a technické zprávy 
Celkem 0,5 = 0,500 [B] " _x000d_
"Celkem "0,5 = 0,500 [B] _x000d_
Celkem 0,5 = 0,500_x000d_</t>
  </si>
  <si>
    <t>"0,25*1 
Celkem 0,25 = 0,250 [B] " _x000d_
"Celkem "0,25 = 0,250 [B] _x000d_
Celkem 0,25 = 0,250_x000d_</t>
  </si>
  <si>
    <t>"0,75*1; dle výkresové části dokumentace a technické zprávy 
Celkem 0,75 = 0,750 [B] " _x000d_
"Celkem "0,75 = 0,750 [B] _x000d_
Celkem 0,75 = 0,750_x000d_</t>
  </si>
  <si>
    <t>"0,6*1; dle výkresové části dokumentace a technické zprávy 
Celkem 0,6 = 0,600 [B] " _x000d_
"Celkem "0,6 = 0,600 [B] _x000d_
Celkem 0,6 = 0,600_x000d_</t>
  </si>
  <si>
    <t>PS 03-02-31</t>
  </si>
  <si>
    <t>703512</t>
  </si>
  <si>
    <t>ELEKTROINSTALAČNÍ LIŠTA ŠÍŘKY PŘES 30 DO 60 MM</t>
  </si>
  <si>
    <t>"20*1; dle výkresové části dokumentace a technické zprávy 
Celkem 20 = 20,000 [B] " _x000d_
"Celkem "20 = 20,000 [B] _x000d_
Celkem 20 = 20,000_x000d_</t>
  </si>
  <si>
    <t>"10*5; dle výkresové části dokumentace a technické zprávy 
Celkem 50 = 50,000 [B] " _x000d_
"Celkem "50 = 50,000 [B] _x000d_
Celkem 50 = 50,000_x000d_</t>
  </si>
  <si>
    <t>"2*5; dle výkresové části dokumentace a technické zprávy 
Celkem 10 = 10,000 [B] " _x000d_
"Celkem "10 = 10,000 [B] _x000d_
Celkem 10 = 10,000_x000d_</t>
  </si>
  <si>
    <t>747212</t>
  </si>
  <si>
    <t>CELKOVÁ PROHLÍDKA, ZKOUŠENÍ, MĚŘENÍ A VYHOTOVENÍ VÝCHOZÍ REVIZNÍ ZPRÁVY, PRO OBJEM IN PŘES 100 DO 500 TIS. KČ</t>
  </si>
  <si>
    <t>"1*1; dle výkresové části dokumentace a technické zprávy 
Celkem 1 = 1,000 [B] " _x000d_
"Celkem "1 = 1,000 [B] _x000d_
Celkem 1 = 1,000_x000d_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</si>
  <si>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</si>
  <si>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</si>
  <si>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</si>
  <si>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</si>
  <si>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</si>
  <si>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>"1*10; dle výkresové části dokumentace a technické zprávy 
Celkem 0,2 = 0,200 [B] " _x000d_
"Celkem "0,2 = 0,200 [B] _x000d_
Celkem 0,2 = 0,200_x000d_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</si>
  <si>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</si>
  <si>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</si>
  <si>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</si>
  <si>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</si>
  <si>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</si>
  <si>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</si>
  <si>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</si>
  <si>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</si>
  <si>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</si>
  <si>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</si>
  <si>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</si>
  <si>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</si>
  <si>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</si>
  <si>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</si>
  <si>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</si>
  <si>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</si>
  <si>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</si>
  <si>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</si>
  <si>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</si>
  <si>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</si>
  <si>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</si>
  <si>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</si>
  <si>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</si>
  <si>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</si>
  <si>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</si>
  <si>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</si>
  <si>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</si>
  <si>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</si>
  <si>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</si>
  <si>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</si>
  <si>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</si>
  <si>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</si>
  <si>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</si>
  <si>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>"1*1 
Celkem 3 = 3,000 [B] " _x000d_
"Celkem "3 = 3,000 [B] _x000d_
Celkem 3 = 3,000_x000d_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</si>
  <si>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</si>
  <si>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</si>
  <si>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</si>
  <si>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</si>
  <si>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</si>
  <si>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</si>
  <si>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"18*2 
Celkem 18 = 18,000 [B] " _x000d_
"Celkem "18 = 18,000 [B] _x000d_
Celkem 18 = 18,000_x000d_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</si>
  <si>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</si>
  <si>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</si>
  <si>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</si>
  <si>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</si>
  <si>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</si>
  <si>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</si>
  <si>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</si>
  <si>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</si>
  <si>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</si>
  <si>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</si>
  <si>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</si>
  <si>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</si>
  <si>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</si>
  <si>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</si>
  <si>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</si>
  <si>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</si>
  <si>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</si>
  <si>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</si>
  <si>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</si>
  <si>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</si>
  <si>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</si>
  <si>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</si>
  <si>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</si>
  <si>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</si>
  <si>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</si>
  <si>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</si>
  <si>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</si>
  <si>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</si>
  <si>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</si>
  <si>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</si>
  <si>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</si>
  <si>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</si>
  <si>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</si>
  <si>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</si>
  <si>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</si>
  <si>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</si>
  <si>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</si>
  <si>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</si>
  <si>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</si>
  <si>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</si>
  <si>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</si>
  <si>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</si>
  <si>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</si>
  <si>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</si>
  <si>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</si>
  <si>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</si>
  <si>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</si>
  <si>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</si>
  <si>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</si>
  <si>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</si>
  <si>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</si>
  <si>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</si>
  <si>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</si>
  <si>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>"5*4; dle výkresové části dokumentace a technické zprávy 
Celkem 20 = 20,000 [B] " _x000d_
"Celkem "20 = 20,000 [B] _x000d_
Celkem 20 = 20,000_x000d_</t>
  </si>
  <si>
    <t>"5*4; dle výkresové části dokumentace a technické zprávy 
Celkem 30 = 30,000 [B] " _x000d_
"Celkem "30 = 30,000 [B] _x000d_
Celkem 30 = 30,000_x000d_</t>
  </si>
  <si>
    <t>"10*5; dle výkresové části dokumentace a technické zprávy 
Celkem 100 = 100,000 [B] " _x000d_
"Celkem "100 = 100,000 [B] _x000d_
Celkem 100 = 100,000_x000d_</t>
  </si>
  <si>
    <t>"2*5; dle výkresové části dokumentace a technické zprávy 
Celkem 15 = 15,000 [B] " _x000d_
"Celkem "15 = 15,000 [B] _x000d_
Celkem 15 = 15,000_x000d_</t>
  </si>
  <si>
    <t>"2*1; dle výkresové části dokumentace a technické zprávy 
Celkem 2 = 2,000 [B] " _x000d_
"Celkem "2 = 2,000 [B] _x000d_
Celkem 2 = 2,000_x000d_</t>
  </si>
  <si>
    <t>"1*1; dle výkresové části dokumentace a technické zprávy 
Celkem 20 = 20,000 [B] " _x000d_
"Celkem "20 = 20,000 [B] _x000d_
Celkem 20 = 20,000_x000d_</t>
  </si>
  <si>
    <t>"20*5; dle výkresové části dokumentace a technické zprávy 
Celkem 100 = 100,000 [B] " _x000d_
"Celkem "100 = 100,000 [B] _x000d_
Celkem 100 = 100,000_x000d_</t>
  </si>
  <si>
    <t>"4; dle výkresové části dokumentace a technické zprávy 
Celkem 4 = 4,000 [B] " _x000d_
"Celkem "4 = 4,000 [B] _x000d_
Celkem 4 = 4,000_x000d_</t>
  </si>
  <si>
    <t>"8*24; dle výkresové části dokumentace a technické zprávy 
Celkem 192 = 192,000 [B] " _x000d_
"Celkem "192 = 192,000 [B] _x000d_
Celkem 192 = 192,000_x000d_</t>
  </si>
  <si>
    <t>"8*2; dle výkresové části dokumentace a technické zprávy 
Celkem 16 = 16,000 [B] " _x000d_
"Celkem "16 = 16,000 [B] _x000d_
Celkem 16 = 16,000_x000d_</t>
  </si>
  <si>
    <t>75L212</t>
  </si>
  <si>
    <t>HLAVNÍ HODINY JEDNOLINKOVÉ S AKUMULÁTOREM - DODÁVKA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</si>
  <si>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</si>
  <si>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</si>
  <si>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</si>
  <si>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</si>
  <si>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</si>
  <si>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</si>
  <si>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</si>
  <si>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</si>
  <si>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>75L231</t>
  </si>
  <si>
    <t>HODINY PODRUŽNÉ NEBO AUTONOMNÍ VNITŘNÍ RUČIČKOVÉ JEDNOSTRANNÉ DO 50 CM - DODÁVKA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</si>
  <si>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</si>
  <si>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</si>
  <si>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</si>
  <si>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</si>
  <si>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</si>
  <si>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</si>
  <si>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</si>
  <si>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</si>
  <si>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</si>
  <si>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</si>
  <si>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</si>
  <si>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</si>
  <si>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</si>
  <si>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</si>
  <si>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</si>
  <si>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</si>
  <si>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</si>
  <si>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</si>
  <si>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</si>
  <si>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</si>
  <si>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</si>
  <si>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</si>
  <si>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</si>
  <si>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</si>
  <si>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</si>
  <si>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>"1+1; dle výkresové části dokumentace a technické zprávy 
Celkem 1 = 1,000 [B] " _x000d_
"Celkem "1 = 1,000 [B] _x000d_
Celkem 1 = 1,000_x000d_</t>
  </si>
  <si>
    <t>75M444</t>
  </si>
  <si>
    <t>TELEFONNÍ ZAPOJOVAČ DIGITÁLNÍ, ŘÍDÍCÍ ČÁSTI SÍTĚ SCU LICENCE</t>
  </si>
  <si>
    <t>PS 05-02-41</t>
  </si>
  <si>
    <t>"40*1 
Celkem 40 = 40,000 [B] " _x000d_
"Celkem "40 = 40,000 [B] _x000d_
Celkem 40 = 40,000_x000d_</t>
  </si>
  <si>
    <t>"3*10 
Celkem 30 = 30,000 [B] " _x000d_
"Celkem "30 = 30,000 [B] _x000d_
Celkem 30 = 30,000_x000d_</t>
  </si>
  <si>
    <t>"18*1 
Celkem 16 = 16,000 [B] " _x000d_
"Celkem "16 = 16,000 [B] _x000d_
Celkem 16 = 16,000_x000d_</t>
  </si>
  <si>
    <t>PS 05-02-51</t>
  </si>
  <si>
    <t>"1385/1000; dle výkresové části dokumentace a technické zprávy 
Celkem 1,385 = 1,385 [B] " _x000d_
"Celkem "1,385 = 1,385 [B] _x000d_
Celkem 1,385 = 1,385_x000d_</t>
  </si>
  <si>
    <t>"13,85*1 
Celkem 13,85 = 13,850 [B] " _x000d_
"Celkem "13,85 = 13,850 [B] _x000d_
Celkem 13,85 = 13,850_x000d_</t>
  </si>
  <si>
    <t>"48+8 
Celkem 1 = 1,000 [B] " _x000d_
"Celkem "1 = 1,000 [B] _x000d_
Celkem 1 = 1,000_x000d_</t>
  </si>
  <si>
    <t>"20*0,5*0,2 
Celkem 2 = 2,000 [B] " _x000d_
"Celkem "2 = 2,000 [B] _x000d_
Celkem 2 = 2,000_x000d_</t>
  </si>
  <si>
    <t>"5*60 
Celkem 80 = 80,000 [B] " _x000d_
"Celkem "80 = 80,000 [B] _x000d_
Celkem 80 = 80,000_x000d_</t>
  </si>
  <si>
    <t>"19915*0,7*0,4 
Celkem 8,400 = 8,400 [B] " _x000d_
"Celkem "8,4 = 8,400 [B] _x000d_
Celkem 8,4 = 8,400_x000d_</t>
  </si>
  <si>
    <t>"30*0,4*0,7 
Celkem 12,600 = 12,600 [B] " _x000d_
"Celkem "12,6 = 12,600 [B] _x000d_
Celkem 12,6 = 12,600_x000d_</t>
  </si>
  <si>
    <t>"16+8,4 
Celkem 24,4 = 24,400 [B] " _x000d_
"Celkem "24,4 = 24,400 [B] _x000d_
Celkem 24,4 = 24,400_x000d_</t>
  </si>
  <si>
    <t>"1385*0,2*0,3 
Celkem 83,1 = 83,100 [B] " _x000d_
"Celkem "83,1 = 83,100 [B] _x000d_
Celkem 83,1 = 83,100_x000d_</t>
  </si>
  <si>
    <t>"1385*0,1*0,15 
Celkem 20,775 = 20,775 [B] " _x000d_
"Celkem "20,775 = 20,775 [B] _x000d_
Celkem 20,775 = 20,775_x000d_</t>
  </si>
  <si>
    <t>"30*0,5 
Celkem 15 = 15,000 [B] " _x000d_
"Celkem "15 = 15,000 [B] _x000d_
Celkem 15 = 15,000_x000d_</t>
  </si>
  <si>
    <t>"92*1 
Celkem 92 = 92,000 [B] " _x000d_
"Celkem "92 = 92,000 [B] _x000d_
Celkem 92 = 92,000_x000d_</t>
  </si>
  <si>
    <t>"1110*1 
Celkem 1110 = 1110,000 [B] " _x000d_
"Celkem "1110 = 1110,000 [B] _x000d_
Celkem 1110 = 1110,000_x000d_</t>
  </si>
  <si>
    <t>"275*1 
Celkem 275 = 275,000 [B] " _x000d_
"Celkem "275 = 275,000 [B] _x000d_
Celkem 275 = 275,000_x000d_</t>
  </si>
  <si>
    <t>"1385*1 
Celkem 1385 = 1385,000 [B] " _x000d_
"Celkem "1385 = 1385,000 [B] _x000d_
Celkem 1385 = 1385,000_x000d_</t>
  </si>
  <si>
    <t>"220*1 
Celkem 220 = 220,000 [B] " _x000d_
"Celkem "220 = 220,000 [B] _x000d_
Celkem 220 = 220,000_x000d_</t>
  </si>
  <si>
    <t>"1*2 
Celkem 2 = 2,000 [B] " _x000d_
"Celkem "2 = 2,000 [B] _x000d_
Celkem 2 = 2,000_x000d_</t>
  </si>
  <si>
    <t>"1575/1000*5 
Celkem 7,875 = 7,875 [B] " _x000d_
"Celkem "7,875 = 7,875 [B] _x000d_
Celkem 7,875 = 7,875_x000d_</t>
  </si>
  <si>
    <t>"1575*1 
Celkem 1575 = 1575,000 [B] " _x000d_
"Celkem "1575 = 1575,000 [B] _x000d_
Celkem 1575 = 1575,000_x000d_</t>
  </si>
  <si>
    <t>"(1607/1000*12)+(715/1000*6) 
Celkem 23,574 = 23,574 [B] " _x000d_
"Celkem "23,574 = 23,574 [B] _x000d_
Celkem 23,574 = 23,574_x000d_</t>
  </si>
  <si>
    <t>"1412/1000*24 
Celkem 33,888 = 33,888 [B] " _x000d_
"Celkem "33,888 = 33,888 [B] _x000d_
Celkem 33,888 = 33,888_x000d_</t>
  </si>
  <si>
    <t>"1412+1607+715 
Celkem 3734 = 3734,000 [B] " _x000d_
"Celkem "3734 = 3734,000 [B] _x000d_
Celkem 3734 = 3734,000_x000d_</t>
  </si>
  <si>
    <t>"2573*1 
Celkem 2573 = 2573,000 [B] " _x000d_
"Celkem "2573 = 2573,000 [B] _x000d_
Celkem 2573 = 2573,000_x000d_</t>
  </si>
  <si>
    <t>"2988*1 
Celkem 2988 = 2988,000 [B] " _x000d_
"Celkem "2988 = 2988,000 [B] _x000d_
Celkem 2988 = 2988,000_x000d_</t>
  </si>
  <si>
    <t>"415*1 
Celkem 415 = 415,000 [B] " _x000d_
"Celkem "415 = 415,000 [B] _x000d_
Celkem 415 = 415,000_x000d_</t>
  </si>
  <si>
    <t>"1*1 
Celkem 2 = 2,000 [B] " _x000d_
"Celkem "2 = 2,000 [B] _x000d_
Celkem 2 = 2,000_x000d_</t>
  </si>
  <si>
    <t>"1+1+1 
Celkem 3 = 3,000 [B] " _x000d_
"Celkem "3 = 3,000 [B] _x000d_
Celkem 3 = 3,000_x000d_</t>
  </si>
  <si>
    <t>"4+1+1 
Celkem 6 = 6,000 [B] " _x000d_
"Celkem "6 = 6,000 [B] _x000d_
Celkem 6 = 6,000_x000d_</t>
  </si>
  <si>
    <t>"8*20 
Celkem 160 = 160,000 [B] " _x000d_
"Celkem "160 = 160,000 [B] _x000d_
Celkem 160 = 160,000_x000d_</t>
  </si>
  <si>
    <t>"10+10 
Celkem 20 = 20,000 [B] " _x000d_
"Celkem "20 = 20,000 [B] _x000d_
Celkem 20 = 20,000_x000d_</t>
  </si>
  <si>
    <t>"24+(4*12)+(2*6) 
Celkem 84 = 84,000 [B] " _x000d_
"Celkem "84 = 84,000 [B] _x000d_
Celkem 84 = 84,000_x000d_</t>
  </si>
  <si>
    <t>"24*1 
Celkem 24 = 24,000 [B] " _x000d_
"Celkem "24 = 24,000 [B] _x000d_
Celkem 24 = 24,000_x000d_</t>
  </si>
  <si>
    <t>"0,750*1; dle výkresové části dokumentace a technické zprávy 
Celkem 0,75 = 0,750 [B] " _x000d_
"Celkem "0,75 = 0,750 [B] _x000d_
Celkem 0,75 = 0,750_x000d_</t>
  </si>
  <si>
    <t>"1,2*1; dle výkresové části dokumentace a technické zprávy 
Celkem 1,2 = 1,200 [B] " _x000d_
"Celkem "1,2 = 1,200 [B] _x000d_
Celkem 1,2 = 1,200_x000d_</t>
  </si>
  <si>
    <t>"0,8*1; dle výkresové části dokumentace a technické zprávy 
Celkem 0,8 = 0,800 [B] " _x000d_
"Celkem "0,8 = 0,800 [B] _x000d_
Celkem 0,8 = 0,800_x000d_</t>
  </si>
  <si>
    <t>PS 05-02-71</t>
  </si>
  <si>
    <t>"10*5; dle výkresové části dokumentace a technické zprávy 
Celkem 150 = 150,000 [B] " _x000d_
"Celkem "150 = 150,000 [B] _x000d_
Celkem 150 = 150,000_x000d_</t>
  </si>
  <si>
    <t>"3,2; dle výkresové části dokumentace a technické zprávy 
Celkem 3,2 = 3,200 [B] " _x000d_
"Celkem "3,2 = 3,200 [B] _x000d_
Celkem 3,2 = 3,200_x000d_</t>
  </si>
  <si>
    <t>PS 07-02-31</t>
  </si>
  <si>
    <t>PS 07-02-41</t>
  </si>
  <si>
    <t>PS 07-02-51</t>
  </si>
  <si>
    <t>"0,981*1; dle výkresové části dokumentace a technické zprávy 
Celkem 0,981 = 0,981 [B] " _x000d_
"Celkem "0,981 = 0,981 [B] _x000d_
Celkem 0,981 = 0,981_x000d_</t>
  </si>
  <si>
    <t>"9,81*1 
Celkem 9,81 = 9,810 [B] " _x000d_
"Celkem "9,81 = 9,810 [B] _x000d_
Celkem 9,81 = 9,810_x000d_</t>
  </si>
  <si>
    <t>"40+8 
Celkem 1 = 1,000 [B] " _x000d_
"Celkem "1 = 1,000 [B] _x000d_
Celkem 1 = 1,000_x000d_</t>
  </si>
  <si>
    <t>"5*16 
Celkem 80 = 80,000 [B] " _x000d_
"Celkem "80 = 80,000 [B] _x000d_
Celkem 80 = 80,000_x000d_</t>
  </si>
  <si>
    <t>"81*0,5*0,4 
Celkem 16,2 = 16,200 [B] " _x000d_
"Celkem "16,2 = 16,200 [B] _x000d_
Celkem 16,2 = 16,200_x000d_</t>
  </si>
  <si>
    <t>"1,5*16,2 
Celkem 24,300 = 24,300 [B] " _x000d_
"Celkem "24,3 = 24,300 [B] _x000d_
Celkem 24,3 = 24,300_x000d_</t>
  </si>
  <si>
    <t>"16+16,2 
Celkem 32,2 = 32,200 [B] " _x000d_
"Celkem "32,2 = 32,200 [B] _x000d_
Celkem 32,2 = 32,200_x000d_</t>
  </si>
  <si>
    <t>"981*0,2*0,3 
Celkem 58,86 = 58,860 [B] " _x000d_
"Celkem "58,86 = 58,860 [B] _x000d_
Celkem 58,86 = 58,860_x000d_</t>
  </si>
  <si>
    <t>"981*0,1*0,15 
Celkem 14,715 = 14,715 [B] " _x000d_
"Celkem "14,715 = 14,715 [B] _x000d_
Celkem 14,715 = 14,715_x000d_</t>
  </si>
  <si>
    <t>"981*0,5 
Celkem 490,5 = 490,500 [B] " _x000d_
"Celkem "490,5 = 490,500 [B] _x000d_
Celkem 490,5 = 490,500_x000d_</t>
  </si>
  <si>
    <t>"30+30 
Celkem 60 = 60,000 [B] " _x000d_
"Celkem "60 = 60,000 [B] _x000d_
Celkem 60 = 60,000_x000d_</t>
  </si>
  <si>
    <t>"921*1 
Celkem 921 = 921,000 [B] " _x000d_
"Celkem "921 = 921,000 [B] _x000d_
Celkem 921 = 921,000_x000d_</t>
  </si>
  <si>
    <t>"60*1 
Celkem 60 = 60,000 [B] " _x000d_
"Celkem "60 = 60,000 [B] _x000d_
Celkem 60 = 60,000_x000d_</t>
  </si>
  <si>
    <t>"981*1 
Celkem 981 = 981,000 [B] " _x000d_
"Celkem "981 = 981,000 [B] _x000d_
Celkem 981 = 981,000_x000d_</t>
  </si>
  <si>
    <t>"175*1 
Celkem 175 = 175,000 [B] " _x000d_
"Celkem "175 = 175,000 [B] _x000d_
Celkem 175 = 175,000_x000d_</t>
  </si>
  <si>
    <t>"1121*0,5 
Celkem 5,605 = 5,605 [B] " _x000d_
"Celkem "5,605 = 5,605 [B] _x000d_
Celkem 5,605 = 5,605_x000d_</t>
  </si>
  <si>
    <t>"1121*1 
Celkem 1121 = 1121,000 [B] " _x000d_
"Celkem "1121 = 1121,000 [B] _x000d_
Celkem 1121 = 1121,000_x000d_</t>
  </si>
  <si>
    <t>"(2384/1000*12)+(230/1000*6) 
Celkem 29,988 = 29,988 [B] " _x000d_
"Celkem "29,988 = 29,988 [B] _x000d_
Celkem 29,988 = 29,988_x000d_</t>
  </si>
  <si>
    <t>"2384+230 
Celkem 2614 = 2614,000 [B] " _x000d_
"Celkem "2614 = 2614,000 [B] _x000d_
Celkem 2614 = 2614,000_x000d_</t>
  </si>
  <si>
    <t>"1550*1 
Celkem 1550 = 1550,000 [B] " _x000d_
"Celkem "1550 = 1550,000 [B] _x000d_
Celkem 1550 = 1550,000_x000d_</t>
  </si>
  <si>
    <t>"1754*1 
Celkem 1754 = 1754,000 [B] " _x000d_
"Celkem "1754 = 1754,000 [B] _x000d_
Celkem 1754 = 1754,000_x000d_</t>
  </si>
  <si>
    <t>"204*1 
Celkem 204 = 204,000 [B] " _x000d_
"Celkem "204 = 204,000 [B] _x000d_
Celkem 204 = 204,000_x000d_</t>
  </si>
  <si>
    <t>"1754 
Celkem 1754 = 1754,000 [B] " _x000d_
"Celkem "1754 = 1754,000 [B] _x000d_
Celkem 1754 = 1754,000_x000d_</t>
  </si>
  <si>
    <t>"3+1 
Celkem 4 = 4,000 [B] " _x000d_
"Celkem "4 = 4,000 [B] _x000d_
Celkem 4 = 4,000_x000d_</t>
  </si>
  <si>
    <t>"6*20 
Celkem 120 = 120,000 [B] " _x000d_
"Celkem "120 = 120,000 [B] _x000d_
Celkem 120 = 120,000_x000d_</t>
  </si>
  <si>
    <t>"10*3 
Celkem 30 = 30,000 [B] " _x000d_
"Celkem "30 = 30,000 [B] _x000d_
Celkem 30 = 30,000_x000d_</t>
  </si>
  <si>
    <t>"(5*12)+(1*6) 
Celkem 66 = 66,000 [B] " _x000d_
"Celkem "66 = 66,000 [B] _x000d_
Celkem 66 = 66,000_x000d_</t>
  </si>
  <si>
    <t>"0,7*1; dle výkresové části dokumentace a technické zprávy 
Celkem 0,7 = 0,700 [B] " _x000d_
"Celkem "0,7 = 0,700 [B] _x000d_
Celkem 0,7 = 0,700_x000d_</t>
  </si>
  <si>
    <t>"0,1*1 
Celkem 0,1 = 0,100 [B] " _x000d_
"Celkem "0,1 = 0,100 [B] _x000d_
Celkem 0,1 = 0,100_x000d_</t>
  </si>
  <si>
    <t>"0,3*1; dle výkresové části dokumentace a technické zprávy 
Celkem 0,3 = 0,300 [B] " _x000d_
"Celkem "0,3 = 0,300 [B] _x000d_
Celkem 0,3 = 0,300_x000d_</t>
  </si>
  <si>
    <t>"0,25*1; dle výkresové části dokumentace a technické zprávy 
Celkem 0,25 = 0,250 [B] " _x000d_
"Celkem "0,25 = 0,250 [B] _x000d_
Celkem 0,25 = 0,250_x000d_</t>
  </si>
  <si>
    <t>PS 07-02-71</t>
  </si>
  <si>
    <t>"5*4; dle výkresové části dokumentace a technické zprávy 
Celkem 15 = 15,000 [B] " _x000d_
"Celkem "15 = 15,000 [B] _x000d_
Celkem 15 = 15,000_x000d_</t>
  </si>
  <si>
    <t>"5*4; dle výkresové části dokumentace a technické zprávy 
Celkem 25 = 25,000 [B] " _x000d_
"Celkem "25 = 25,000 [B] _x000d_
Celkem 25 = 25,000_x000d_</t>
  </si>
  <si>
    <t>"10*5; dle výkresové části dokumentace a technické zprávy 
Celkem 120 = 120,000 [B] " _x000d_
"Celkem "120 = 120,000 [B] _x000d_
Celkem 120 = 120,000_x000d_</t>
  </si>
  <si>
    <t>"20*5; dle výkresové části dokumentace a technické zprávy 
Celkem 80 = 80,000 [B] " _x000d_
"Celkem "80 = 80,000 [B] _x000d_
Celkem 80 = 80,000_x000d_</t>
  </si>
  <si>
    <t>"2; dle výkresové části dokumentace a technické zprávy 
Celkem 2 = 2,000 [B] " _x000d_
"Celkem "2 = 2,000 [B] _x000d_
Celkem 2 = 2,000_x000d_</t>
  </si>
  <si>
    <t>"5*24; dle výkresové části dokumentace a technické zprávy 
Celkem 120 = 120,000 [B] " _x000d_
"Celkem "120 = 120,000 [B] _x000d_
Celkem 120 = 120,000_x000d_</t>
  </si>
  <si>
    <t>"5*2; dle výkresové části dokumentace a technické zprávy 
Celkem 10 = 10,000 [B] " _x000d_
"Celkem "10 = 10,000 [B] _x000d_
Celkem 10 = 10,000_x000d_</t>
  </si>
  <si>
    <t>PS 08-02-51</t>
  </si>
  <si>
    <t>"28,340*1; dle výkresové části dokumentace a technické zprávy 
Celkem 28,34 = 28,340 [B] " _x000d_
"Celkem "28,34 = 28,340 [B] _x000d_
Celkem 28,34 = 28,340_x000d_</t>
  </si>
  <si>
    <t>"350*1 
Celkem 350 = 350,000 [B] " _x000d_
"Celkem "350 = 350,000 [B] _x000d_
Celkem 350 = 350,000_x000d_</t>
  </si>
  <si>
    <t>"120 
Celkem 1 = 1,000 [B] " _x000d_
"Celkem "1 = 1,000 [B] _x000d_
Celkem 1 = 1,000_x000d_</t>
  </si>
  <si>
    <t>"4593*0,5*0,3 
Celkem 690 = 690,000 [B] " _x000d_
"Celkem "690 = 690,000 [B] _x000d_
Celkem 690 = 690,000_x000d_</t>
  </si>
  <si>
    <t>"11*1,5*1,5*2+(19+23)*1,5 
Celkem 112,5 = 112,500 [B] " _x000d_
"Celkem "112,5 = 112,500 [B] _x000d_
Celkem 112,5 = 112,500_x000d_</t>
  </si>
  <si>
    <t>"19*10 
Celkem 190 = 190,000 [B] " _x000d_
"Celkem "190 = 190,000 [B] _x000d_
Celkem 190 = 190,000_x000d_</t>
  </si>
  <si>
    <t>"4727*0,35*0,5+18575*0,35*0,9+4788*0,5*1,2+250*0,5*0,5 
Celkem 9613,65 = 9613,650 [B] " _x000d_
"Celkem "9613,65 = 9613,650 [B] _x000d_
Celkem 9613,65 = 9613,650_x000d_</t>
  </si>
  <si>
    <t>"30*10 
Celkem 300 = 300,000 [B] " _x000d_
"Celkem "300 = 300,000 [B] _x000d_
Celkem 300 = 300,000_x000d_</t>
  </si>
  <si>
    <t>"výkaz výměr 
Celkem 642 = 642,000 [B] " _x000d_
"Celkem "642 = 642,000 [B] _x000d_
Celkem 642 = 642,000_x000d_</t>
  </si>
  <si>
    <t>"112,5+9613,65-30-19-2267,2 
Celkem 7409,95 = 7409,950 [B] " _x000d_
"Celkem "7409,95 = 7409,950 [B] _x000d_
Celkem 7409,95 = 7409,950_x000d_</t>
  </si>
  <si>
    <t>"(4727+18575+4788+250)*0,2*0,4 
Celkem 2267,2 = 2267,200 [B] " _x000d_
"Celkem "2267,2 = 2267,200 [B] _x000d_
Celkem 2267,2 = 2267,200_x000d_</t>
  </si>
  <si>
    <t>"4727+18575+4788+250+2*2*19+2*2*22 
Celkem 28504 = 28504,000 [B] " _x000d_
"Celkem "28504 = 28504,000 [B] _x000d_
Celkem 28504 = 28504,000_x000d_</t>
  </si>
  <si>
    <t>"4593*0,5*0,3 
Celkem 698 = 698,000 [B] " _x000d_
"Celkem "698 = 698,000 [B] _x000d_
Celkem 698 = 698,000_x000d_</t>
  </si>
  <si>
    <t>"výkaz výměr 
Celkem 134 = 134,000 [B] " _x000d_
"Celkem "134 = 134,000 [B] _x000d_
Celkem 134 = 134,000_x000d_</t>
  </si>
  <si>
    <t>"(18+11)*2 
Celkem 58 = 58,000 [B] " _x000d_
"Celkem "58 = 58,000 [B] _x000d_
Celkem 58 = 58,000_x000d_</t>
  </si>
  <si>
    <t>"(18+11+31)*2+19+23+53 
Celkem 215 = 215,000 [B] " _x000d_
"Celkem "215 = 215,000 [B] _x000d_
Celkem 215 = 215,000_x000d_</t>
  </si>
  <si>
    <t>"8834 
Celkem 8834 = 8834,000 [B] " _x000d_
"Celkem "8834 = 8834,000 [B] _x000d_
Celkem 8834 = 8834,000_x000d_</t>
  </si>
  <si>
    <t>"408+632 
Celkem 1132 = 1132,000 [B] " _x000d_
"Celkem "1132 = 1132,000 [B] _x000d_
Celkem 1132 = 1132,000_x000d_</t>
  </si>
  <si>
    <t>"4727+18575+4788+250 
Celkem 28340 = 28340,000 [B] " _x000d_
"Celkem "28340 = 28340,000 [B] _x000d_
Celkem 28340 = 28340,000_x000d_</t>
  </si>
  <si>
    <t>"35*10 
Celkem 350 = 350,000 [B] " _x000d_
"Celkem "350 = 350,000 [B] _x000d_
Celkem 350 = 350,000_x000d_</t>
  </si>
  <si>
    <t>"53 
Celkem 53 = 53,000 [B] " _x000d_
"Celkem "53 = 53,000 [B] _x000d_
Celkem 53 = 53,000_x000d_</t>
  </si>
  <si>
    <t>"10*50 
Celkem 500 = 500,000 [B] " _x000d_
"Celkem "500 = 500,000 [B] _x000d_
Celkem 500 = 500,000_x000d_</t>
  </si>
  <si>
    <t>25+10</t>
  </si>
  <si>
    <t>"výkaz výměr 
Celkem 35 = 35,000 [B] " _x000d_
"Celkem "35 = 35,000 [B] _x000d_
Celkem 35 = 35,000_x000d_</t>
  </si>
  <si>
    <t>"25+10+10 
Celkem 45 = 45,000 [B] " _x000d_
"Celkem "45 = 45,000 [B] _x000d_
Celkem 45 = 45,000_x000d_</t>
  </si>
  <si>
    <t>75I221</t>
  </si>
  <si>
    <t>KABEL ZEMNÍ DVOUPLÁŠŤOVÝ BEZ PANCÍŘE PRŮMĚRU ŽÍLY 0,8 MM DO 5XN</t>
  </si>
  <si>
    <t>"0,138*3 
Celkem 0,414 = 0,414 [B] " _x000d_
"Celkem "0,414 = 0,414 [B] _x000d_
Celkem 0,414 = 0,414_x000d_</t>
  </si>
  <si>
    <t>75I22X</t>
  </si>
  <si>
    <t>KABEL ZEMNÍ DVOUPLÁŠŤOVÝ BEZ PANCÍŘE PRŮMĚRU ŽÍLY 0,8 MM - MONTÁŽ</t>
  </si>
  <si>
    <t>"58+8+62+10 
Celkem 138 = 138,000 [B] " _x000d_
"Celkem "138 = 138,000 [B] _x000d_
Celkem 138 = 138,000_x000d_</t>
  </si>
  <si>
    <t>"0,039*5 
Celkem 0,195 = 0,195 [B] " _x000d_
"Celkem "0,195 = 0,195 [B] _x000d_
Celkem 0,195 = 0,195_x000d_</t>
  </si>
  <si>
    <t>"36,084*15+0,306*10 
Celkem 544,32 = 544,320 [B] " _x000d_
"Celkem "544,32 = 544,320 [B] _x000d_
Celkem 544,32 = 544,320_x000d_</t>
  </si>
  <si>
    <t>"13056+10073+12955+306+39 
Celkem 36429 = 36429,000 [B] " _x000d_
"Celkem "36429 = 36429,000 [B] _x000d_
Celkem 36429 = 36429,000_x000d_</t>
  </si>
  <si>
    <t>"0,63*12 
Celkem 7,56 = 7,560 [B] " _x000d_
"Celkem "7,56 = 7,560 [B] _x000d_
Celkem 7,56 = 7,560_x000d_</t>
  </si>
  <si>
    <t>"1,147*24 
Celkem 27,528 = 27,528 [B] " _x000d_
"Celkem "27,528 = 27,528 [B] _x000d_
Celkem 27,528 = 27,528_x000d_</t>
  </si>
  <si>
    <t>"40,260*48+40,260*72 
Celkem 4831,2 = 4831,200 [B] " _x000d_
"Celkem "4831,2 = 4831,200 [B] _x000d_
Celkem 4831,2 = 4831,200_x000d_</t>
  </si>
  <si>
    <t>"40260+40260+1147+630 
Celkem 82297 = 82297,000 [B] " _x000d_
"Celkem "82297 = 82297,000 [B] _x000d_
Celkem 82297 = 82297,000_x000d_</t>
  </si>
  <si>
    <t>"3*3+28 
Celkem 37 = 37,000 [B] " _x000d_
"Celkem "37 = 37,000 [B] _x000d_
Celkem 37 = 37,000_x000d_</t>
  </si>
  <si>
    <t>"(12856+9873+12755)*3+398+4477 
Celkem 111027 = 111027,000 [B] " _x000d_
"Celkem "111027 = 111027,000 [B] _x000d_
Celkem 111027 = 111027,000_x000d_</t>
  </si>
  <si>
    <t>"21+18+21+34 
Celkem 94 = 94,000 [B] " _x000d_
"Celkem "94 = 94,000 [B] _x000d_
Celkem 94 = 94,000_x000d_</t>
  </si>
  <si>
    <t>"(26+20+25)*3+6 
Celkem 219 = 219,000 [B] " _x000d_
"Celkem "219 = 219,000 [B] _x000d_
Celkem 219 = 219,000_x000d_</t>
  </si>
  <si>
    <t>"18+10+10+6+18 
Celkem 62 = 62,000 [B] " _x000d_
"Celkem "62 = 62,000 [B] _x000d_
Celkem 62 = 62,000_x000d_</t>
  </si>
  <si>
    <t>75IA5Y</t>
  </si>
  <si>
    <t>OPTOTRUBKOVÁ KONCOVKA - DEMONTÁŽ</t>
  </si>
  <si>
    <t>"12+10+10+6+4 
Celkem 42 = 42,000 [B] " _x000d_
"Celkem "42 = 42,000 [B] _x000d_
Celkem 42 = 42,000_x000d_</t>
  </si>
  <si>
    <t>"(8+7+6)*2+22*2+4 
Celkem 90 = 90,000 [B] " _x000d_
"Celkem "90 = 90,000 [B] _x000d_
Celkem 90 = 90,000_x000d_</t>
  </si>
  <si>
    <t>"23 
Celkem 23 = 23,000 [B] " _x000d_
"Celkem "23 = 23,000 [B] _x000d_
Celkem 23 = 23,000_x000d_</t>
  </si>
  <si>
    <t>"7+6+5+1 
Celkem 19 = 19,000 [B] " _x000d_
"Celkem "19 = 19,000 [B] _x000d_
Celkem 19 = 19,000_x000d_</t>
  </si>
  <si>
    <t>"19*6+23 
Celkem 137 = 137,000 [B] " _x000d_
"Celkem "137 = 137,000 [B] _x000d_
Celkem 137 = 137,000_x000d_</t>
  </si>
  <si>
    <t>"15 
Celkem 15 = 15,000 [B] " _x000d_
"Celkem "15 = 15,000 [B] _x000d_
Celkem 15 = 15,000_x000d_</t>
  </si>
  <si>
    <t>"2+2+3+4 
Celkem 11 = 11,000 [B] " _x000d_
"Celkem "11 = 11,000 [B] _x000d_
Celkem 11 = 11,000_x000d_</t>
  </si>
  <si>
    <t>"5+5+5 
Celkem 15 = 15,000 [B] " _x000d_
"Celkem "15 = 15,000 [B] _x000d_
Celkem 15 = 15,000_x000d_</t>
  </si>
  <si>
    <t>"3+3+3+2 
Celkem 11 = 11,000 [B] " _x000d_
"Celkem "11 = 11,000 [B] _x000d_
Celkem 11 = 11,000_x000d_</t>
  </si>
  <si>
    <t>"11+15+11 
Celkem 37 = 37,000 [B] " _x000d_
"Celkem "37 = 37,000 [B] _x000d_
Celkem 37 = 37,000_x000d_</t>
  </si>
  <si>
    <t>"28 
Celkem 28 = 28,000 [B] " _x000d_
"Celkem "28 = 28,000 [B] _x000d_
Celkem 28 = 28,000_x000d_</t>
  </si>
  <si>
    <t>"16+20+19 
Celkem 55 = 55,000 [B] " _x000d_
"Celkem "55 = 55,000 [B] _x000d_
Celkem 55 = 55,000_x000d_</t>
  </si>
  <si>
    <t>"21 
Celkem 21 = 21,000 [B] " _x000d_
"Celkem "21 = 21,000 [B] _x000d_
Celkem 21 = 21,000_x000d_</t>
  </si>
  <si>
    <t>"9*2 
Celkem 18 = 18,000 [B] " _x000d_
"Celkem "18 = 18,000 [B] _x000d_
Celkem 18 = 18,000_x000d_</t>
  </si>
  <si>
    <t>"48 
Celkem 48 = 48,000 [B] " _x000d_
"Celkem "48 = 48,000 [B] _x000d_
Celkem 48 = 48,000_x000d_</t>
  </si>
  <si>
    <t>"48*20 
Celkem 960 = 960,000 [B] " _x000d_
"Celkem "960 = 960,000 [B] _x000d_
Celkem 960 = 960,000_x000d_</t>
  </si>
  <si>
    <t>"7+10+7 
Celkem 24 = 24,000 [B] " _x000d_
"Celkem "24 = 24,000 [B] _x000d_
Celkem 24 = 24,000_x000d_</t>
  </si>
  <si>
    <t>75IH22</t>
  </si>
  <si>
    <t>UKONČENÍ KABELU CELOPLASTOVÝHO S PANCÍŘEM DO 100 ŽIL</t>
  </si>
  <si>
    <t>"6 
Celkem 6 = 6,000 [B] " _x000d_
"Celkem "6 = 6,000 [B] _x000d_
Celkem 6 = 6,000_x000d_</t>
  </si>
  <si>
    <t>"3+3+5+4 
Celkem 15 = 15,000 [B] " _x000d_
"Celkem "15 = 15,000 [B] _x000d_
Celkem 15 = 15,000_x000d_</t>
  </si>
  <si>
    <t>"4+5+3 
Celkem 12 = 12,000 [B] " _x000d_
"Celkem "12 = 12,000 [B] _x000d_
Celkem 12 = 12,000_x000d_</t>
  </si>
  <si>
    <t>"6+8+8+6 
Celkem 28 = 28,000 [B] " _x000d_
"Celkem "28 = 28,000 [B] _x000d_
Celkem 28 = 28,000_x000d_</t>
  </si>
  <si>
    <t>"18+35 
Celkem 53 = 53,000 [B] " _x000d_
"Celkem "53 = 53,000 [B] _x000d_
Celkem 53 = 53,000_x000d_</t>
  </si>
  <si>
    <t>"7+6+5 
Celkem 18 = 18,000 [B] " _x000d_
"Celkem "18 = 18,000 [B] _x000d_
Celkem 18 = 18,000_x000d_</t>
  </si>
  <si>
    <t>"19+4 
Celkem 23 = 23,000 [B] " _x000d_
"Celkem "23 = 23,000 [B] _x000d_
Celkem 23 = 23,000_x000d_</t>
  </si>
  <si>
    <t>"93+95+80 
Celkem 268 = 268,000 [B] " _x000d_
"Celkem "268 = 268,000 [B] _x000d_
Celkem 268 = 268,000_x000d_</t>
  </si>
  <si>
    <t>"101+93+76 
Celkem 270 = 270,000 [B] " _x000d_
"Celkem "270 = 270,000 [B] _x000d_
Celkem 270 = 270,000_x000d_</t>
  </si>
  <si>
    <t>"6*15 
Celkem 90 = 90,000 [B] " _x000d_
"Celkem "90 = 90,000 [B] _x000d_
Celkem 90 = 90,000_x000d_</t>
  </si>
  <si>
    <t>"216+552+24+96 
Celkem 888 = 888,000 [B] " _x000d_
"Celkem "888 = 888,000 [B] _x000d_
Celkem 888 = 888,000_x000d_</t>
  </si>
  <si>
    <t>"výkaz výměr 
Celkem 1 = 1,000 [B] " _x000d_
"Celkem "1 = 1,000 [B] _x000d_
Celkem 1 = 1,000_x000d_</t>
  </si>
  <si>
    <t>"42 
Celkem 42 = 42,000 [B] " _x000d_
"Celkem "42 = 42,000 [B] _x000d_
Celkem 42 = 42,000_x000d_</t>
  </si>
  <si>
    <t>R001</t>
  </si>
  <si>
    <t>Sestavení okruhů pro ETCS a přepojení na jiný kabel</t>
  </si>
  <si>
    <t>"(30+19)*1,8 
Celkem 88,2 = 88,200 [B] " _x000d_
"Celkem "88,2 = 88,200 [B] _x000d_
Celkem 88,2 = 88,200_x000d_</t>
  </si>
  <si>
    <t>"50*0,5*0,2*2,1 
Celkem 10,5 = 10,500 [B] " _x000d_
"Celkem "10,5 = 10,500 [B] _x000d_
Celkem 10,5 = 10,500_x000d_</t>
  </si>
  <si>
    <t>"10*2,1 
Celkem 21 = 21,000 [B] " _x000d_
"Celkem "21 = 21,000 [B] _x000d_
Celkem 21 = 21,000_x000d_</t>
  </si>
  <si>
    <t>PS 09-02-31</t>
  </si>
  <si>
    <t>PS 09-02-32</t>
  </si>
  <si>
    <t>"2+2+2+2; dle výkresové části dokumentace a technické zprávy 
Celkem 8 = 8,000 [B] " _x000d_
"Celkem "8 = 8,000 [B] _x000d_
Celkem 8 = 8,000_x000d_</t>
  </si>
  <si>
    <t>"5*10; dle výkresové části dokumentace a technické zprávy 
Celkem 50 = 50,000 [B] " _x000d_
"Celkem "50 = 50,000 [B] _x000d_
Celkem 50 = 50,000_x000d_</t>
  </si>
  <si>
    <t>"50*4; dle výkresové části dokumentace a technické zprávy 
Celkem 0,8 = 0,800 [B] " _x000d_
"Celkem "0,8 = 0,800 [B] _x000d_
Celkem 0,8 = 0,800_x000d_</t>
  </si>
  <si>
    <t>"2*1; dle výkresové části dokumentace a technické zprávy 
Celkem 6 = 6,000 [B] " _x000d_
"Celkem "6 = 6,000 [B] _x000d_
Celkem 6 = 6,000_x000d_</t>
  </si>
  <si>
    <t>"12+12; dle výkresové části dokumentace a technické zprávy 
Celkem 24 = 24,000 [B] " _x000d_
"Celkem "24 = 24,000 [B] _x000d_
Celkem 24 = 24,000_x000d_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</si>
  <si>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</si>
  <si>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</si>
  <si>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</si>
  <si>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</si>
  <si>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</si>
  <si>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</si>
  <si>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</si>
  <si>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>"40*1 
Celkem 50 = 50,000 [B] " _x000d_
"Celkem "50 = 50,000 [B] _x000d_
Celkem 50 = 50,000_x000d_</t>
  </si>
  <si>
    <t>703752</t>
  </si>
  <si>
    <t>PROTIPOŽÁRNÍ UCPÁVKA STĚNOU/STROPEM, TL DO 50CM, DO EI 90 MIN.</t>
  </si>
  <si>
    <t>"4*10 
Celkem 40 = 40,000 [B] " _x000d_
"Celkem "40 = 40,000 [B] _x000d_
Celkem 40 = 40,000_x000d_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</si>
  <si>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</si>
  <si>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</si>
  <si>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</si>
  <si>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"2+2 
Celkem 4 = 4,000 [B] " _x000d_
"Celkem "4 = 4,000 [B] _x000d_
Celkem 4 = 4,000_x000d_</t>
  </si>
  <si>
    <t>"11*1 
Celkem 9 = 9,000 [B] " _x000d_
"Celkem "9 = 9,000 [B] _x000d_
Celkem 9 = 9,000_x000d_</t>
  </si>
  <si>
    <t>"2*1 
Celkem 1 = 1,000 [B] " _x000d_
"Celkem "1 = 1,000 [B] _x000d_
Celkem 1 = 1,000_x000d_</t>
  </si>
  <si>
    <t>PS 09-02-51</t>
  </si>
  <si>
    <t>"výkaz výměr 
Celkem 0,05 = 0,050 [B] " _x000d_
"Celkem "0,05 = 0,050 [B] _x000d_
Celkem 0,05 = 0,050_x000d_</t>
  </si>
  <si>
    <t>"390*0,35*0,9+25*0,5*1,2+706*0,35*0,5+50*0,35*0,9 
Celkem 277,15 = 277,150 [B] " _x000d_
"Celkem "277,15 = 277,150 [B] _x000d_
Celkem 277,15 = 277,150_x000d_</t>
  </si>
  <si>
    <t>"261,4-78,22+50*0,35*0,9 
Celkem 198,93 = 198,930 [B] " _x000d_
"Celkem "198,93 = 198,930 [B] _x000d_
Celkem 198,93 = 198,930_x000d_</t>
  </si>
  <si>
    <t>"390*0,35*0,2+25*0,5*0,2+706*0,35*0,2 
Celkem 78,22 = 78,220 [B] " _x000d_
"Celkem "78,22 = 78,220 [B] _x000d_
Celkem 78,22 = 78,220_x000d_</t>
  </si>
  <si>
    <t>"390+25+706 
Celkem 1121 = 1121,000 [B] " _x000d_
"Celkem "1121 = 1121,000 [B] _x000d_
Celkem 1121 = 1121,000_x000d_</t>
  </si>
  <si>
    <t>"20x2 
Celkem 40 = 40,000 [B] " _x000d_
"Celkem "40 = 40,000 [B] _x000d_
Celkem 40 = 40,000_x000d_</t>
  </si>
  <si>
    <t>"10 
Celkem 10 = 10,000 [B] " _x000d_
"Celkem "10 = 10,000 [B] _x000d_
Celkem 10 = 10,000_x000d_</t>
  </si>
  <si>
    <t>"1+10 
Celkem 11 = 11,000 [B] " _x000d_
"Celkem "11 = 11,000 [B] _x000d_
Celkem 11 = 11,000_x000d_</t>
  </si>
  <si>
    <t>"156+9+51+16+10 
Celkem 242 = 242,000 [B] " _x000d_
"Celkem "242 = 242,000 [B] _x000d_
Celkem 242 = 242,000_x000d_</t>
  </si>
  <si>
    <t>"518+95+156+9+51+15+16+124+77+60 
Celkem 1421 = 1421,000 [B] " _x000d_
"Celkem "1421 = 1421,000 [B] _x000d_
Celkem 1421 = 1421,000_x000d_</t>
  </si>
  <si>
    <t>"(13+7)*5 
Celkem 100 = 100,000 [B] " _x000d_
"Celkem "100 = 100,000 [B] _x000d_
Celkem 100 = 100,000_x000d_</t>
  </si>
  <si>
    <t>702311</t>
  </si>
  <si>
    <t>ZAKRYTÍ KABELŮ VÝSTRAŽNOU FÓLIÍ ŠÍŘKY DO 20 CM</t>
  </si>
  <si>
    <t>"20 
Celkem 20 = 20,000 [B] " _x000d_
"Celkem "20 = 20,000 [B] _x000d_
Celkem 20 = 20,000_x000d_</t>
  </si>
  <si>
    <t>"2*25 
Celkem 50 = 50,000 [B] " _x000d_
"Celkem "50 = 50,000 [B] _x000d_
Celkem 50 = 50,000_x000d_</t>
  </si>
  <si>
    <t>"8+2x2 
Celkem 12 = 12,000 [B] " _x000d_
"Celkem "12 = 12,000 [B] _x000d_
Celkem 12 = 12,000_x000d_</t>
  </si>
  <si>
    <t>75I211</t>
  </si>
  <si>
    <t>KABEL ZEMNÍ DVOUPLÁŠŤOVÝ BEZ PANCÍŘE PRŮMĚRU ŽÍLY 0,6 MM DO 5XN</t>
  </si>
  <si>
    <t>"88*3+84*5 
Celkem 0,684 = 0,684 [B] " _x000d_
"Celkem "0,684 = 0,684 [B] _x000d_
Celkem 0,684 = 0,684_x000d_</t>
  </si>
  <si>
    <t>75I212</t>
  </si>
  <si>
    <t>KABEL ZEMNÍ DVOUPLÁŠŤOVÝ BEZ PANCÍŘE PRŮMĚRU ŽÍLY 0,6 MM DO 25XN</t>
  </si>
  <si>
    <t>"322*10 
Celkem 3,22 = 3,220 [B] " _x000d_
"Celkem "3,22 = 3,220 [B] _x000d_
Celkem 3,22 = 3,220_x000d_</t>
  </si>
  <si>
    <t>75I21X</t>
  </si>
  <si>
    <t>KABEL ZEMNÍ DVOUPLÁŠŤOVÝ BEZ PANCÍŘE PRŮMĚRU ŽÍLY 0,6 MM - MONTÁŽ</t>
  </si>
  <si>
    <t>"88+84+322 
Celkem 494 = 494,000 [B] " _x000d_
"Celkem "494 = 494,000 [B] _x000d_
Celkem 494 = 494,000_x000d_</t>
  </si>
  <si>
    <t>"(894+336)*5 
Celkem 6,15 = 6,150 [B] " _x000d_
"Celkem "6,15 = 6,150 [B] _x000d_
Celkem 6,15 = 6,150_x000d_</t>
  </si>
  <si>
    <t>"894+336 
Celkem 1230 = 1230,000 [B] " _x000d_
"Celkem "1230 = 1230,000 [B] _x000d_
Celkem 1230 = 1230,000_x000d_</t>
  </si>
  <si>
    <t>"(954+382+396+174+106)*12+(501+144)*6 
Celkem 28,014 = 28,014 [B] " _x000d_
"Celkem "28,014 = 28,014 [B] _x000d_
Celkem 28,014 = 28,014_x000d_</t>
  </si>
  <si>
    <t>"954+382+396+174+106+501+144 
Celkem 2657 = 2657,000 [B] " _x000d_
"Celkem "2657 = 2657,000 [B] _x000d_
Celkem 2657 = 2657,000_x000d_</t>
  </si>
  <si>
    <t>"4+4 
Celkem 8 = 8,000 [B] " _x000d_
"Celkem "8 = 8,000 [B] _x000d_
Celkem 8 = 8,000_x000d_</t>
  </si>
  <si>
    <t>"894+441+322+336+84+84+84+46 
Celkem 2291 = 2291,000 [B] " _x000d_
"Celkem "2291 = 2291,000 [B] _x000d_
Celkem 2291 = 2291,000_x000d_</t>
  </si>
  <si>
    <t>"8 
Celkem 8 = 8,000 [B] " _x000d_
"Celkem "8 = 8,000 [B] _x000d_
Celkem 8 = 8,000_x000d_</t>
  </si>
  <si>
    <t>"7*2 
Celkem 14 = 14,000 [B] " _x000d_
"Celkem "14 = 14,000 [B] _x000d_
Celkem 14 = 14,000_x000d_</t>
  </si>
  <si>
    <t>75IEC3</t>
  </si>
  <si>
    <t>VENKOVNÍ TELEFONNÍ OBJEKT NA OBJEKTU - DODÁVKA</t>
  </si>
  <si>
    <t>"3 
Celkem 3 = 3,000 [B] " _x000d_
"Celkem "3 = 3,000 [B] _x000d_
Celkem 3 = 3,000_x000d_</t>
  </si>
  <si>
    <t>"4 
Celkem 4 = 4,000 [B] " _x000d_
"Celkem "4 = 4,000 [B] _x000d_
Celkem 4 = 4,000_x000d_</t>
  </si>
  <si>
    <t>"(1+2+1+1)*2 
Celkem 10 = 10,000 [B] " _x000d_
"Celkem "10 = 10,000 [B] _x000d_
Celkem 10 = 10,000_x000d_</t>
  </si>
  <si>
    <t>"4+2 
Celkem 6 = 6,000 [B] " _x000d_
"Celkem "6 = 6,000 [B] _x000d_
Celkem 6 = 6,000_x000d_</t>
  </si>
  <si>
    <t>"2+2+1 
Celkem 5 = 5,000 [B] " _x000d_
"Celkem "5 = 5,000 [B] _x000d_
Celkem 5 = 5,000_x000d_</t>
  </si>
  <si>
    <t>"10*20 
Celkem 200 = 200,000 [B] " _x000d_
"Celkem "200 = 200,000 [B] _x000d_
Celkem 200 = 200,000_x000d_</t>
  </si>
  <si>
    <t>"3*2 
Celkem 6 = 6,000 [B] " _x000d_
"Celkem "6 = 6,000 [B] _x000d_
Celkem 6 = 6,000_x000d_</t>
  </si>
  <si>
    <t>"5+10+5+5 
Celkem 25 = 25,000 [B] " _x000d_
"Celkem "25 = 25,000 [B] _x000d_
Celkem 25 = 25,000_x000d_</t>
  </si>
  <si>
    <t>"7*12 
Celkem 84 = 84,000 [B] " _x000d_
"Celkem "84 = 84,000 [B] _x000d_
Celkem 84 = 84,000_x000d_</t>
  </si>
  <si>
    <t>75JB11</t>
  </si>
  <si>
    <t>DATOVÝ ROZVADĚČ 19" 600X600 DO 15 U - DODÁVKA</t>
  </si>
  <si>
    <t>PS 09-02-71</t>
  </si>
  <si>
    <t>"20*10; dle výkresové části dokumentace a technické zprávy 
Celkem 200 = 200,000 [B] " _x000d_
"Celkem "200 = 200,000 [B] _x000d_
Celkem 200 = 200,000_x000d_</t>
  </si>
  <si>
    <t>"3*5; dle výkresové části dokumentace a technické zprávy 
Celkem 15 = 15,000 [B] " _x000d_
"Celkem "15 = 15,000 [B] _x000d_
Celkem 15 = 15,000_x000d_</t>
  </si>
  <si>
    <t>"3,6; dle výkresové části dokumentace a technické zprávy 
Celkem 3,6 = 3,600 [B] " _x000d_
"Celkem "3,6 = 3,600 [B] _x000d_
Celkem 3,6 = 3,600_x000d_</t>
  </si>
  <si>
    <t>PS 11-02-31</t>
  </si>
  <si>
    <t>75M33Y</t>
  </si>
  <si>
    <t>DIGITÁLNÍ TELEFONIE A VOIP, IP TELEFON - DEMONTÁŽ</t>
  </si>
  <si>
    <t>PS 11-02-41</t>
  </si>
  <si>
    <t>PS 11-02-51</t>
  </si>
  <si>
    <t>"2,5 
Celkem 2,5 = 2,500 [B] " _x000d_
"Celkem "2,5 = 2,500 [B] _x000d_
Celkem 2,5 = 2,500_x000d_</t>
  </si>
  <si>
    <t>"0,05 
Celkem 0,05 = 0,050 [B] " _x000d_
"Celkem "0,05 = 0,050 [B] _x000d_
Celkem 0,05 = 0,050_x000d_</t>
  </si>
  <si>
    <t>"324*0,35*0,9+64*0,5*1,2+653*0,5*0,35 
Celkem 254,695 = 254,695 [B] " _x000d_
"Celkem "254,695 = 254,695 [B] _x000d_
Celkem 254,695 = 254,695_x000d_</t>
  </si>
  <si>
    <t>"254,695-74,79 
Celkem 179,905 = 179,905 [B] " _x000d_
"Celkem "179,905 = 179,905 [B] _x000d_
Celkem 179,905 = 179,905_x000d_</t>
  </si>
  <si>
    <t>"324*0,35*0,2+64*,02*0,5+653*0,35*0,2 
Celkem 74,79 = 74,790 [B] " _x000d_
"Celkem "74,79 = 74,790 [B] _x000d_
Celkem 74,79 = 74,790_x000d_</t>
  </si>
  <si>
    <t>"324+64+653 
Celkem 1041 = 1041,000 [B] " _x000d_
"Celkem "1041 = 1041,000 [B] _x000d_
Celkem 1041 = 1041,000_x000d_</t>
  </si>
  <si>
    <t>"2+1 
Celkem 3 = 3,000 [B] " _x000d_
"Celkem "3 = 3,000 [B] _x000d_
Celkem 3 = 3,000_x000d_</t>
  </si>
  <si>
    <t>"935+32 
Celkem 967 = 967,000 [B] " _x000d_
"Celkem "967 = 967,000 [B] _x000d_
Celkem 967 = 967,000_x000d_</t>
  </si>
  <si>
    <t>"64*2 
Celkem 128 = 128,000 [B] " _x000d_
"Celkem "128 = 128,000 [B] _x000d_
Celkem 128 = 128,000_x000d_</t>
  </si>
  <si>
    <t>"10+32 
Celkem 42 = 42,000 [B] " _x000d_
"Celkem "42 = 42,000 [B] _x000d_
Celkem 42 = 42,000_x000d_</t>
  </si>
  <si>
    <t>"8+2 
Celkem 10 = 10,000 [B] " _x000d_
"Celkem "10 = 10,000 [B] _x000d_
Celkem 10 = 10,000_x000d_</t>
  </si>
  <si>
    <t>"0,33*5 
Celkem 1,65 = 1,650 [B] " _x000d_
"Celkem "1,65 = 1,650 [B] _x000d_
Celkem 1,65 = 1,650_x000d_</t>
  </si>
  <si>
    <t>"330 
Celkem 330 = 330,000 [B] " _x000d_
"Celkem "330 = 330,000 [B] _x000d_
Celkem 330 = 330,000_x000d_</t>
  </si>
  <si>
    <t>"(147+385+753)*12 
Celkem 15,42 = 15,420 [B] " _x000d_
"Celkem "15,42 = 15,420 [B] _x000d_
Celkem 15,42 = 15,420_x000d_</t>
  </si>
  <si>
    <t>"147+385+753 
Celkem 1285 = 1285,000 [B] " _x000d_
"Celkem "1285 = 1285,000 [B] _x000d_
Celkem 1285 = 1285,000_x000d_</t>
  </si>
  <si>
    <t>"92+330+688 
Celkem 1121 = 1121,000 [B] " _x000d_
"Celkem "1121 = 1121,000 [B] _x000d_
Celkem 1121 = 1121,000_x000d_</t>
  </si>
  <si>
    <t>"1+2 
Celkem 3 = 3,000 [B] " _x000d_
"Celkem "3 = 3,000 [B] _x000d_
Celkem 3 = 3,000_x000d_</t>
  </si>
  <si>
    <t>"3 
Celkem 1 = 1,000 [B] " _x000d_
"Celkem "1 = 1,000 [B] _x000d_
Celkem 1 = 1,000_x000d_</t>
  </si>
  <si>
    <t>"2*20 
Celkem 40 = 40,000 [B] " _x000d_
"Celkem "40 = 40,000 [B] _x000d_
Celkem 40 = 40,000_x000d_</t>
  </si>
  <si>
    <t>"5 
Celkem 5 = 5,000 [B] " _x000d_
"Celkem "5 = 5,000 [B] _x000d_
Celkem 5 = 5,000_x000d_</t>
  </si>
  <si>
    <t>"3*12 
Celkem 36 = 36,000 [B] " _x000d_
"Celkem "36 = 36,000 [B] _x000d_
Celkem 36 = 36,000_x000d_</t>
  </si>
  <si>
    <t>PS 11-02-71</t>
  </si>
  <si>
    <t>"15*10; dle výkresové části dokumentace a technické zprávy 
Celkem 150 = 150,000 [B] " _x000d_
"Celkem "150 = 150,000 [B] _x000d_
Celkem 150 = 150,000_x000d_</t>
  </si>
  <si>
    <t>"20*1; dle výkresové části dokumentace a technické zprávy 
Celkem 15 = 15,000 [B] " _x000d_
"Celkem "15 = 15,000 [B] _x000d_
Celkem 15 = 15,000_x000d_</t>
  </si>
  <si>
    <t>"2,2; dle výkresové části dokumentace a technické zprávy 
Celkem 2,2 = 2,200 [B] " _x000d_
"Celkem "2,2 = 2,200 [B] _x000d_
Celkem 2,2 = 2,200_x000d_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</si>
  <si>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</si>
  <si>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</si>
  <si>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</si>
  <si>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</si>
  <si>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</si>
  <si>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>"viz příloha dokumentace: 2.101, 2.211 
Celkem 2 = 2,000 [B] " _x000d_
"Celkem "2 = 2,000 [B] _x000d_
Celkem 2 = 2,000_x000d_</t>
  </si>
  <si>
    <t>definitivní stav: kabelová rýha o rozměru (m): 0,35*0,8*3100; 0,5*1,2*20; 1,0*2,0*70</t>
  </si>
  <si>
    <t>"viz příloha dokumentace: 2.101 
Celkem 1020 = 1020,000 [B] " _x000d_
"Celkem "1020 = 1020,000 [B] _x000d_
Celkem 1020 = 1020,000_x000d_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</si>
  <si>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</si>
  <si>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</si>
  <si>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</si>
  <si>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</si>
  <si>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</si>
  <si>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>"viz příloha dokumentace: 2.101, 2.211, 2.401 
Celkem 0,5 = 0,500 [B] " _x000d_
"Celkem "0,5 = 0,500 [B] _x000d_
Celkem 0,5 = 0,500_x000d_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</si>
  <si>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</si>
  <si>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</si>
  <si>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</si>
  <si>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</si>
  <si>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</si>
  <si>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</si>
  <si>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</si>
  <si>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</si>
  <si>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</si>
  <si>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</si>
  <si>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</si>
  <si>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</si>
  <si>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"viz příloha dokumentace:  2.101 
Celkem 3100 = 3100,000 [B] " _x000d_
"Celkem "3100 = 3100,000 [B] _x000d_
Celkem 3100 = 3100,000_x000d_</t>
  </si>
  <si>
    <t>"viz výkresová a textová část dokumentace, vzorový list SŽ: VL Ž18 
Celkem 250 = 250,000 [B] " _x000d_
"Celkem "250 = 250,000 [B] _x000d_
Celkem 250 = 250,000_x000d_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</si>
  <si>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</si>
  <si>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</si>
  <si>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"viz příloha dokumentace:  2.101 
Celkem 200 = 200,000 [B] " _x000d_
"Celkem "200 = 200,000 [B] _x000d_
Celkem 200 = 200,000_x000d_</t>
  </si>
  <si>
    <t>zakrytí kabelové trasy š.20cm</t>
  </si>
  <si>
    <t xml:space="preserve">"viz příloha dokumentace:  2.101 
Celkem 2720 = 2720,000 [B] " _x000d_
"Celkem "2720 = 2720,000 [B] _x000d_
Celkem 2720 = 2720,000_x000d_</t>
  </si>
  <si>
    <t>702313</t>
  </si>
  <si>
    <t>ZAKRYTÍ KABELŮ VÝSTRAŽNOU FÓLIÍ ŠÍŘKY PŘES 40 CM</t>
  </si>
  <si>
    <t>kabelová rýha max. šíře 100cm</t>
  </si>
  <si>
    <t xml:space="preserve">"viz příloha dokumentace:  2.101 
Celkem 90 = 90,000 [B] " _x000d_
"Celkem "90 = 90,000 [B] _x000d_
Celkem 90 = 90,000_x000d_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</si>
  <si>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</si>
  <si>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</si>
  <si>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</si>
  <si>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</si>
  <si>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</si>
  <si>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</si>
  <si>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</si>
  <si>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</si>
  <si>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</si>
  <si>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</si>
  <si>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</si>
  <si>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>"viz příloha dokumentace: 1.002 
Celkem 70 = 70,000 [B] " _x000d_
"Celkem "70 = 70,000 [B] _x000d_
Celkem 70 = 70,000_x000d_</t>
  </si>
  <si>
    <t>742H25</t>
  </si>
  <si>
    <t>KABEL NN ČTYŘ- A PĚTIŽÍLOVÝ AL S PLASTOVOU IZOLACÍ OD 150 DO 240 MM2</t>
  </si>
  <si>
    <t>AYKY-O 4x240: 3185m</t>
  </si>
  <si>
    <t>"viz příloha dokumentace: 1.002 
Celkem 3185 = 3185,000 [B] " _x000d_
"Celkem "3185 = 3185,000 [B] _x000d_
Celkem 3185 = 3185,000_x000d_</t>
  </si>
  <si>
    <t>Definitivní stav: 6ks</t>
  </si>
  <si>
    <t>"viz příloha dokumentace: 1.002, 2.201 
Celkem 6 = 6,000 [B] " _x000d_
"Celkem "6 = 6,000 [B] _x000d_
Celkem 6 = 6,000_x000d_</t>
  </si>
  <si>
    <t>742L15</t>
  </si>
  <si>
    <t>UKONČENÍ DVOU AŽ PĚTIŽÍLOVÉHO KABELU V ROZVADĚČI NEBO NA PŘÍSTROJI OD 150 DO 240 MM2</t>
  </si>
  <si>
    <t>Definitivní stav: 4ks</t>
  </si>
  <si>
    <t>"viz příloha dokumentace: 1.002, 2.201 
Celkem 4 = 4,000 [B] " _x000d_
"Celkem "4 = 4,000 [B] _x000d_
Celkem 4 = 4,000_x000d_</t>
  </si>
  <si>
    <t>742L25</t>
  </si>
  <si>
    <t>UKONČENÍ DVOU AŽ PĚTIŽÍLOVÉHO KABELU KABELOVOU SPOJKOU OD 150 DO 240 MM2</t>
  </si>
  <si>
    <t>Definitivní stav: 10ks</t>
  </si>
  <si>
    <t>"viz příloha dokumentace: 1.002, 2.201 
Celkem 10 = 10,000 [B] " _x000d_
"Celkem "10 = 10,000 [B] _x000d_
Celkem 10 = 10,000_x000d_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</si>
  <si>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</si>
  <si>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</si>
  <si>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</si>
  <si>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</si>
  <si>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</si>
  <si>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</si>
  <si>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</si>
  <si>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</si>
  <si>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</si>
  <si>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</si>
  <si>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</si>
  <si>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</si>
  <si>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</si>
  <si>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</si>
  <si>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</si>
  <si>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</si>
  <si>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</si>
  <si>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</si>
  <si>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</si>
  <si>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</si>
  <si>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</si>
  <si>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</si>
  <si>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</si>
  <si>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</si>
  <si>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</si>
  <si>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</si>
  <si>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</si>
  <si>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</si>
  <si>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</si>
  <si>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</si>
  <si>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</si>
  <si>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</si>
  <si>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</si>
  <si>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</si>
  <si>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</si>
  <si>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</si>
  <si>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</si>
  <si>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</si>
  <si>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</si>
  <si>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</si>
  <si>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</si>
  <si>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</si>
  <si>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</si>
  <si>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</si>
  <si>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</si>
  <si>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</si>
  <si>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</si>
  <si>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</si>
  <si>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</si>
  <si>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</si>
  <si>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</si>
  <si>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</si>
  <si>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</si>
  <si>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</si>
  <si>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</si>
  <si>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</si>
  <si>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</si>
  <si>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</si>
  <si>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</si>
  <si>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</si>
  <si>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</si>
  <si>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</si>
  <si>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</si>
  <si>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</si>
  <si>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</si>
  <si>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</si>
  <si>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</si>
  <si>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</si>
  <si>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</si>
  <si>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</si>
  <si>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</si>
  <si>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</si>
  <si>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</si>
  <si>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</si>
  <si>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a počtu dle VTP a ZTP 
Celkem 1 = 1,000 [B] " _x000d_
"Celkem "1 = 1,000 [B]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</si>
  <si>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</si>
  <si>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</si>
  <si>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</si>
  <si>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</si>
  <si>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</si>
  <si>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</si>
  <si>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</si>
  <si>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</si>
  <si>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</si>
  <si>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</si>
  <si>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"v předepsaném rozsahu a počtu dle VTP a ZTP 
Celkem 1 = 1,000 
Celkem 1 = 1,000 [B] " _x000d_
"Celkem "1 = 1,000 [B] _x000d_
Celkem 1 = 1,000_x000d_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</si>
  <si>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</si>
  <si>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</si>
  <si>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</si>
  <si>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</si>
  <si>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</si>
  <si>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</si>
  <si>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</si>
  <si>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</si>
  <si>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</si>
  <si>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</si>
  <si>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VSEOB007</t>
  </si>
  <si>
    <t>Geodetické práce v rámci geodetické vytyčovací sítě stavby vč. stabilizace bodů geodetické vytyčovací sítě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</si>
  <si>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</si>
  <si>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</si>
  <si>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Informační model stavby</t>
  </si>
  <si>
    <t>VSEOB018</t>
  </si>
  <si>
    <t>Digitální model stavby ve stádiu realizace</t>
  </si>
  <si>
    <t>Digitální model skutečného provedení stavby</t>
  </si>
  <si>
    <t>"v předepsaném rozsahu dle BIM Protokolu a jeho příloh 
Celkem 1 = 1,000 [B] " _x000d_
"Celkem "1 = 1,000 [B] _x000d_
Celkem 1 = 1,000_x000d_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</si>
  <si>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</si>
  <si>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VSEOB019</t>
  </si>
  <si>
    <t>Společné datové prostředí (CDE)</t>
  </si>
  <si>
    <t>Společné datové prostředí (CDE) pro zřízení a provozování CDE v rozsahu stanoveném BIM Protokolem včetně Licence pro Projektový tým, včetně všech souvisejících činností.</t>
  </si>
  <si>
    <t>VSEOB020</t>
  </si>
  <si>
    <t>Licence CDE</t>
  </si>
  <si>
    <t>KS</t>
  </si>
  <si>
    <t>Licence pro Objednatele pro prác ve společném datovém prostředí (CDE)</t>
  </si>
  <si>
    <t>"v předepsaném rozsahu dle BIM Protokolu a jeho příloh 
Celkem 10 = 10,000 [B] " _x000d_
"Celkem "10 = 10,000 [B] _x000d_
Celkem 10 = 10,000_x000d_</t>
  </si>
  <si>
    <t>Licence k CDE pro účely Objednatele dle BIM Protokolu včetně proškolení vybraných zaměstnanců Objednatele tak, aby bylo možné se orientovat v dokumentech předávaných ze strany Dodavatele včetně výkonu průběžné kontroly provádění Díla a plnění dílčích termínů. Vypracování jednoduché verze manuálu pro práci v CDE a jeho předání 3 pracovní dny před zahájením školení.</t>
  </si>
  <si>
    <t>VSEOB021</t>
  </si>
  <si>
    <t>Závěrečná hodnotící zpráva</t>
  </si>
  <si>
    <t>Vypracování Závěrečné hodnotící zprávy v rozsahu (dle BIM Protokolu včetně jeho příloh)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</si>
</sst>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C10+C26+C57+C61</f>
        <v>0</v>
      </c>
    </row>
    <row r="7" ht="13">
      <c r="B7" s="7" t="s">
        <v>5</v>
      </c>
      <c r="C7" s="8">
        <f>E10+E26+E57+E61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C11+C12+C13+C14+C15+C16+C17+C18+C19+C20+C21+C22+C23+C24+C25</f>
        <v>0</v>
      </c>
      <c r="D10" s="11">
        <f>D11+D12+D13+D14+D15+D16+D17+D18+D19+D20+D21+D22+D23+D24+D25</f>
        <v>0</v>
      </c>
      <c r="E10" s="11">
        <f>C10+D10</f>
        <v>0</v>
      </c>
      <c r="F10" s="12">
        <f>F11+F12+F13+F14+F15+F16+F17+F18+F19+F20+F21+F22+F23+F24+F25</f>
        <v>0</v>
      </c>
    </row>
    <row r="11">
      <c r="A11" s="10" t="s">
        <v>14</v>
      </c>
      <c r="B11" s="10" t="s">
        <v>15</v>
      </c>
      <c r="C11" s="11">
        <f>'PS 00-01-51'!M8</f>
        <v>0</v>
      </c>
      <c r="D11" s="11">
        <f>SUMIFS('PS 00-01-51'!O:O,'PS 00-01-51'!A:A,"P")</f>
        <v>0</v>
      </c>
      <c r="E11" s="11">
        <f>C11+D11</f>
        <v>0</v>
      </c>
      <c r="F11" s="12">
        <f>'PS 00-01-51'!T7</f>
        <v>0</v>
      </c>
    </row>
    <row r="12">
      <c r="A12" s="10" t="s">
        <v>16</v>
      </c>
      <c r="B12" s="10" t="s">
        <v>17</v>
      </c>
      <c r="C12" s="11">
        <f>'PS 00-01-71'!M8</f>
        <v>0</v>
      </c>
      <c r="D12" s="11">
        <f>SUMIFS('PS 00-01-71'!O:O,'PS 00-01-71'!A:A,"P")</f>
        <v>0</v>
      </c>
      <c r="E12" s="11">
        <f>C12+D12</f>
        <v>0</v>
      </c>
      <c r="F12" s="12">
        <f>'PS 00-01-71'!T7</f>
        <v>0</v>
      </c>
    </row>
    <row r="13">
      <c r="A13" s="10" t="s">
        <v>18</v>
      </c>
      <c r="B13" s="10" t="s">
        <v>19</v>
      </c>
      <c r="C13" s="11">
        <f>'PS 01-01-11'!M8</f>
        <v>0</v>
      </c>
      <c r="D13" s="11">
        <f>SUMIFS('PS 01-01-11'!O:O,'PS 01-01-11'!A:A,"P")</f>
        <v>0</v>
      </c>
      <c r="E13" s="11">
        <f>C13+D13</f>
        <v>0</v>
      </c>
      <c r="F13" s="12">
        <f>'PS 01-01-11'!T7</f>
        <v>0</v>
      </c>
    </row>
    <row r="14">
      <c r="A14" s="10" t="s">
        <v>20</v>
      </c>
      <c r="B14" s="10" t="s">
        <v>21</v>
      </c>
      <c r="C14" s="11">
        <f>'PS 02-01-21'!M8</f>
        <v>0</v>
      </c>
      <c r="D14" s="11">
        <f>SUMIFS('PS 02-01-21'!O:O,'PS 02-01-21'!A:A,"P")</f>
        <v>0</v>
      </c>
      <c r="E14" s="11">
        <f>C14+D14</f>
        <v>0</v>
      </c>
      <c r="F14" s="12">
        <f>'PS 02-01-21'!T7</f>
        <v>0</v>
      </c>
    </row>
    <row r="15">
      <c r="A15" s="10" t="s">
        <v>22</v>
      </c>
      <c r="B15" s="10" t="s">
        <v>23</v>
      </c>
      <c r="C15" s="11">
        <f>'PS 03-01-11'!M8</f>
        <v>0</v>
      </c>
      <c r="D15" s="11">
        <f>SUMIFS('PS 03-01-11'!O:O,'PS 03-01-11'!A:A,"P")</f>
        <v>0</v>
      </c>
      <c r="E15" s="11">
        <f>C15+D15</f>
        <v>0</v>
      </c>
      <c r="F15" s="12">
        <f>'PS 03-01-11'!T7</f>
        <v>0</v>
      </c>
    </row>
    <row r="16">
      <c r="A16" s="10" t="s">
        <v>24</v>
      </c>
      <c r="B16" s="10" t="s">
        <v>25</v>
      </c>
      <c r="C16" s="11">
        <f>'PS 04-01-21'!M8</f>
        <v>0</v>
      </c>
      <c r="D16" s="11">
        <f>SUMIFS('PS 04-01-21'!O:O,'PS 04-01-21'!A:A,"P")</f>
        <v>0</v>
      </c>
      <c r="E16" s="11">
        <f>C16+D16</f>
        <v>0</v>
      </c>
      <c r="F16" s="12">
        <f>'PS 04-01-21'!T7</f>
        <v>0</v>
      </c>
    </row>
    <row r="17">
      <c r="A17" s="10" t="s">
        <v>26</v>
      </c>
      <c r="B17" s="10" t="s">
        <v>27</v>
      </c>
      <c r="C17" s="11">
        <f>'PS 05-01-11'!M8</f>
        <v>0</v>
      </c>
      <c r="D17" s="11">
        <f>SUMIFS('PS 05-01-11'!O:O,'PS 05-01-11'!A:A,"P")</f>
        <v>0</v>
      </c>
      <c r="E17" s="11">
        <f>C17+D17</f>
        <v>0</v>
      </c>
      <c r="F17" s="12">
        <f>'PS 05-01-11'!T7</f>
        <v>0</v>
      </c>
    </row>
    <row r="18">
      <c r="A18" s="10" t="s">
        <v>28</v>
      </c>
      <c r="B18" s="10" t="s">
        <v>29</v>
      </c>
      <c r="C18" s="11">
        <f>'PS 06-01-21'!M8</f>
        <v>0</v>
      </c>
      <c r="D18" s="11">
        <f>SUMIFS('PS 06-01-21'!O:O,'PS 06-01-21'!A:A,"P")</f>
        <v>0</v>
      </c>
      <c r="E18" s="11">
        <f>C18+D18</f>
        <v>0</v>
      </c>
      <c r="F18" s="12">
        <f>'PS 06-01-21'!T7</f>
        <v>0</v>
      </c>
    </row>
    <row r="19">
      <c r="A19" s="10" t="s">
        <v>30</v>
      </c>
      <c r="B19" s="10" t="s">
        <v>31</v>
      </c>
      <c r="C19" s="11">
        <f>'PS 07-01-11'!M8</f>
        <v>0</v>
      </c>
      <c r="D19" s="11">
        <f>SUMIFS('PS 07-01-11'!O:O,'PS 07-01-11'!A:A,"P")</f>
        <v>0</v>
      </c>
      <c r="E19" s="11">
        <f>C19+D19</f>
        <v>0</v>
      </c>
      <c r="F19" s="12">
        <f>'PS 07-01-11'!T7</f>
        <v>0</v>
      </c>
    </row>
    <row r="20">
      <c r="A20" s="10" t="s">
        <v>32</v>
      </c>
      <c r="B20" s="10" t="s">
        <v>33</v>
      </c>
      <c r="C20" s="11">
        <f>'PS 08-01-21'!M8</f>
        <v>0</v>
      </c>
      <c r="D20" s="11">
        <f>SUMIFS('PS 08-01-21'!O:O,'PS 08-01-21'!A:A,"P")</f>
        <v>0</v>
      </c>
      <c r="E20" s="11">
        <f>C20+D20</f>
        <v>0</v>
      </c>
      <c r="F20" s="12">
        <f>'PS 08-01-21'!T7</f>
        <v>0</v>
      </c>
    </row>
    <row r="21">
      <c r="A21" s="10" t="s">
        <v>34</v>
      </c>
      <c r="B21" s="10" t="s">
        <v>35</v>
      </c>
      <c r="C21" s="11">
        <f>'PS 09-01-11'!M8</f>
        <v>0</v>
      </c>
      <c r="D21" s="11">
        <f>SUMIFS('PS 09-01-11'!O:O,'PS 09-01-11'!A:A,"P")</f>
        <v>0</v>
      </c>
      <c r="E21" s="11">
        <f>C21+D21</f>
        <v>0</v>
      </c>
      <c r="F21" s="12">
        <f>'PS 09-01-11'!T7</f>
        <v>0</v>
      </c>
    </row>
    <row r="22">
      <c r="A22" s="10" t="s">
        <v>36</v>
      </c>
      <c r="B22" s="10" t="s">
        <v>37</v>
      </c>
      <c r="C22" s="11">
        <f>'PS 10-01-21'!M8</f>
        <v>0</v>
      </c>
      <c r="D22" s="11">
        <f>SUMIFS('PS 10-01-21'!O:O,'PS 10-01-21'!A:A,"P")</f>
        <v>0</v>
      </c>
      <c r="E22" s="11">
        <f>C22+D22</f>
        <v>0</v>
      </c>
      <c r="F22" s="12">
        <f>'PS 10-01-21'!T7</f>
        <v>0</v>
      </c>
    </row>
    <row r="23">
      <c r="A23" s="10" t="s">
        <v>38</v>
      </c>
      <c r="B23" s="10" t="s">
        <v>39</v>
      </c>
      <c r="C23" s="11">
        <f>'PS 11-01-11'!M8</f>
        <v>0</v>
      </c>
      <c r="D23" s="11">
        <f>SUMIFS('PS 11-01-11'!O:O,'PS 11-01-11'!A:A,"P")</f>
        <v>0</v>
      </c>
      <c r="E23" s="11">
        <f>C23+D23</f>
        <v>0</v>
      </c>
      <c r="F23" s="12">
        <f>'PS 11-01-11'!T7</f>
        <v>0</v>
      </c>
    </row>
    <row r="24">
      <c r="A24" s="10" t="s">
        <v>40</v>
      </c>
      <c r="B24" s="10" t="s">
        <v>41</v>
      </c>
      <c r="C24" s="11">
        <f>'PS 12-01-21'!M8</f>
        <v>0</v>
      </c>
      <c r="D24" s="11">
        <f>SUMIFS('PS 12-01-21'!O:O,'PS 12-01-21'!A:A,"P")</f>
        <v>0</v>
      </c>
      <c r="E24" s="11">
        <f>C24+D24</f>
        <v>0</v>
      </c>
      <c r="F24" s="12">
        <f>'PS 12-01-21'!T7</f>
        <v>0</v>
      </c>
    </row>
    <row r="25">
      <c r="A25" s="10" t="s">
        <v>42</v>
      </c>
      <c r="B25" s="10" t="s">
        <v>43</v>
      </c>
      <c r="C25" s="11">
        <f>'PS 13-01-11'!M8</f>
        <v>0</v>
      </c>
      <c r="D25" s="11">
        <f>SUMIFS('PS 13-01-11'!O:O,'PS 13-01-11'!A:A,"P")</f>
        <v>0</v>
      </c>
      <c r="E25" s="11">
        <f>C25+D25</f>
        <v>0</v>
      </c>
      <c r="F25" s="12">
        <f>'PS 13-01-11'!T7</f>
        <v>0</v>
      </c>
    </row>
    <row r="26">
      <c r="A26" s="10" t="s">
        <v>44</v>
      </c>
      <c r="B26" s="10" t="s">
        <v>45</v>
      </c>
      <c r="C26" s="11">
        <f>C27+C28+C29+C30+C31+C32+C33+C34+C35+C36+C37+C38+C39+C40+C41+C42+C43+C44+C45+C46+C47+C48+C49+C50+C51+C52+C53+C54+C55+C56</f>
        <v>0</v>
      </c>
      <c r="D26" s="11">
        <f>D27+D28+D29+D30+D31+D32+D33+D34+D35+D36+D37+D38+D39+D40+D41+D42+D43+D44+D45+D46+D47+D48+D49+D50+D51+D52+D53+D54+D55+D56</f>
        <v>0</v>
      </c>
      <c r="E26" s="11">
        <f>C26+D26</f>
        <v>0</v>
      </c>
      <c r="F26" s="12">
        <f>F27+F28+F29+F30+F31+F32+F33+F34+F35+F36+F37+F38+F39+F40+F41+F42+F43+F44+F45+F46+F47+F48+F49+F50+F51+F52+F53+F54+F55+F56</f>
        <v>0</v>
      </c>
    </row>
    <row r="27">
      <c r="A27" s="10" t="s">
        <v>46</v>
      </c>
      <c r="B27" s="10" t="s">
        <v>15</v>
      </c>
      <c r="C27" s="11">
        <f>'PS 00-02-01'!M8</f>
        <v>0</v>
      </c>
      <c r="D27" s="11">
        <f>SUMIFS('PS 00-02-01'!O:O,'PS 00-02-01'!A:A,"P")</f>
        <v>0</v>
      </c>
      <c r="E27" s="11">
        <f>C27+D27</f>
        <v>0</v>
      </c>
      <c r="F27" s="12">
        <f>'PS 00-02-01'!T7</f>
        <v>0</v>
      </c>
    </row>
    <row r="28">
      <c r="A28" s="10" t="s">
        <v>47</v>
      </c>
      <c r="B28" s="10" t="s">
        <v>48</v>
      </c>
      <c r="C28" s="11">
        <f>'PS 00-02-02'!M8</f>
        <v>0</v>
      </c>
      <c r="D28" s="11">
        <f>SUMIFS('PS 00-02-02'!O:O,'PS 00-02-02'!A:A,"P")</f>
        <v>0</v>
      </c>
      <c r="E28" s="11">
        <f>C28+D28</f>
        <v>0</v>
      </c>
      <c r="F28" s="12">
        <f>'PS 00-02-02'!T7</f>
        <v>0</v>
      </c>
    </row>
    <row r="29" ht="25">
      <c r="A29" s="10" t="s">
        <v>49</v>
      </c>
      <c r="B29" s="10" t="s">
        <v>50</v>
      </c>
      <c r="C29" s="11">
        <f>'PS 00-02-51'!M8</f>
        <v>0</v>
      </c>
      <c r="D29" s="11">
        <f>SUMIFS('PS 00-02-51'!O:O,'PS 00-02-51'!A:A,"P")</f>
        <v>0</v>
      </c>
      <c r="E29" s="11">
        <f>C29+D29</f>
        <v>0</v>
      </c>
      <c r="F29" s="12">
        <f>'PS 00-02-51'!T7</f>
        <v>0</v>
      </c>
    </row>
    <row r="30">
      <c r="A30" s="10" t="s">
        <v>51</v>
      </c>
      <c r="B30" s="10" t="s">
        <v>52</v>
      </c>
      <c r="C30" s="11">
        <f>'PS 00-02-81'!M8</f>
        <v>0</v>
      </c>
      <c r="D30" s="11">
        <f>SUMIFS('PS 00-02-81'!O:O,'PS 00-02-81'!A:A,"P")</f>
        <v>0</v>
      </c>
      <c r="E30" s="11">
        <f>C30+D30</f>
        <v>0</v>
      </c>
      <c r="F30" s="12">
        <f>'PS 00-02-81'!T7</f>
        <v>0</v>
      </c>
    </row>
    <row r="31">
      <c r="A31" s="10" t="s">
        <v>53</v>
      </c>
      <c r="B31" s="10" t="s">
        <v>54</v>
      </c>
      <c r="C31" s="11">
        <f>'PS 00-02-91'!M8</f>
        <v>0</v>
      </c>
      <c r="D31" s="11">
        <f>SUMIFS('PS 00-02-91'!O:O,'PS 00-02-91'!A:A,"P")</f>
        <v>0</v>
      </c>
      <c r="E31" s="11">
        <f>C31+D31</f>
        <v>0</v>
      </c>
      <c r="F31" s="12">
        <f>'PS 00-02-91'!T7</f>
        <v>0</v>
      </c>
    </row>
    <row r="32">
      <c r="A32" s="10" t="s">
        <v>55</v>
      </c>
      <c r="B32" s="10" t="s">
        <v>56</v>
      </c>
      <c r="C32" s="11">
        <f>'PS 00-02-92'!M8</f>
        <v>0</v>
      </c>
      <c r="D32" s="11">
        <f>SUMIFS('PS 00-02-92'!O:O,'PS 00-02-92'!A:A,"P")</f>
        <v>0</v>
      </c>
      <c r="E32" s="11">
        <f>C32+D32</f>
        <v>0</v>
      </c>
      <c r="F32" s="12">
        <f>'PS 00-02-92'!T7</f>
        <v>0</v>
      </c>
    </row>
    <row r="33">
      <c r="A33" s="10" t="s">
        <v>57</v>
      </c>
      <c r="B33" s="10" t="s">
        <v>58</v>
      </c>
      <c r="C33" s="11">
        <f>'PS 00-02-93'!M8</f>
        <v>0</v>
      </c>
      <c r="D33" s="11">
        <f>SUMIFS('PS 00-02-93'!O:O,'PS 00-02-93'!A:A,"P")</f>
        <v>0</v>
      </c>
      <c r="E33" s="11">
        <f>C33+D33</f>
        <v>0</v>
      </c>
      <c r="F33" s="12">
        <f>'PS 00-02-93'!T7</f>
        <v>0</v>
      </c>
    </row>
    <row r="34">
      <c r="A34" s="10" t="s">
        <v>59</v>
      </c>
      <c r="B34" s="10" t="s">
        <v>60</v>
      </c>
      <c r="C34" s="11">
        <f>'PS 01-02-51'!M8</f>
        <v>0</v>
      </c>
      <c r="D34" s="11">
        <f>SUMIFS('PS 01-02-51'!O:O,'PS 01-02-51'!A:A,"P")</f>
        <v>0</v>
      </c>
      <c r="E34" s="11">
        <f>C34+D34</f>
        <v>0</v>
      </c>
      <c r="F34" s="12">
        <f>'PS 01-02-51'!T7</f>
        <v>0</v>
      </c>
    </row>
    <row r="35">
      <c r="A35" s="10" t="s">
        <v>61</v>
      </c>
      <c r="B35" s="10" t="s">
        <v>62</v>
      </c>
      <c r="C35" s="11">
        <f>'PS 03-02-11'!M8</f>
        <v>0</v>
      </c>
      <c r="D35" s="11">
        <f>SUMIFS('PS 03-02-11'!O:O,'PS 03-02-11'!A:A,"P")</f>
        <v>0</v>
      </c>
      <c r="E35" s="11">
        <f>C35+D35</f>
        <v>0</v>
      </c>
      <c r="F35" s="12">
        <f>'PS 03-02-11'!T7</f>
        <v>0</v>
      </c>
    </row>
    <row r="36">
      <c r="A36" s="10" t="s">
        <v>63</v>
      </c>
      <c r="B36" s="10" t="s">
        <v>64</v>
      </c>
      <c r="C36" s="11">
        <f>'PS 03-02-31'!M8</f>
        <v>0</v>
      </c>
      <c r="D36" s="11">
        <f>SUMIFS('PS 03-02-31'!O:O,'PS 03-02-31'!A:A,"P")</f>
        <v>0</v>
      </c>
      <c r="E36" s="11">
        <f>C36+D36</f>
        <v>0</v>
      </c>
      <c r="F36" s="12">
        <f>'PS 03-02-31'!T7</f>
        <v>0</v>
      </c>
    </row>
    <row r="37">
      <c r="A37" s="10" t="s">
        <v>65</v>
      </c>
      <c r="B37" s="10" t="s">
        <v>66</v>
      </c>
      <c r="C37" s="11">
        <f>'PS 03-02-41'!M8</f>
        <v>0</v>
      </c>
      <c r="D37" s="11">
        <f>SUMIFS('PS 03-02-41'!O:O,'PS 03-02-41'!A:A,"P")</f>
        <v>0</v>
      </c>
      <c r="E37" s="11">
        <f>C37+D37</f>
        <v>0</v>
      </c>
      <c r="F37" s="12">
        <f>'PS 03-02-41'!T7</f>
        <v>0</v>
      </c>
    </row>
    <row r="38">
      <c r="A38" s="10" t="s">
        <v>67</v>
      </c>
      <c r="B38" s="10" t="s">
        <v>68</v>
      </c>
      <c r="C38" s="11">
        <f>'PS 03-02-71'!M8</f>
        <v>0</v>
      </c>
      <c r="D38" s="11">
        <f>SUMIFS('PS 03-02-71'!O:O,'PS 03-02-71'!A:A,"P")</f>
        <v>0</v>
      </c>
      <c r="E38" s="11">
        <f>C38+D38</f>
        <v>0</v>
      </c>
      <c r="F38" s="12">
        <f>'PS 03-02-71'!T7</f>
        <v>0</v>
      </c>
    </row>
    <row r="39">
      <c r="A39" s="10" t="s">
        <v>69</v>
      </c>
      <c r="B39" s="10" t="s">
        <v>70</v>
      </c>
      <c r="C39" s="11">
        <f>'PS 05-02-31'!M8</f>
        <v>0</v>
      </c>
      <c r="D39" s="11">
        <f>SUMIFS('PS 05-02-31'!O:O,'PS 05-02-31'!A:A,"P")</f>
        <v>0</v>
      </c>
      <c r="E39" s="11">
        <f>C39+D39</f>
        <v>0</v>
      </c>
      <c r="F39" s="12">
        <f>'PS 05-02-31'!T7</f>
        <v>0</v>
      </c>
    </row>
    <row r="40">
      <c r="A40" s="10" t="s">
        <v>71</v>
      </c>
      <c r="B40" s="10" t="s">
        <v>72</v>
      </c>
      <c r="C40" s="11">
        <f>'PS 05-02-41'!M8</f>
        <v>0</v>
      </c>
      <c r="D40" s="11">
        <f>SUMIFS('PS 05-02-41'!O:O,'PS 05-02-41'!A:A,"P")</f>
        <v>0</v>
      </c>
      <c r="E40" s="11">
        <f>C40+D40</f>
        <v>0</v>
      </c>
      <c r="F40" s="12">
        <f>'PS 05-02-41'!T7</f>
        <v>0</v>
      </c>
    </row>
    <row r="41">
      <c r="A41" s="10" t="s">
        <v>73</v>
      </c>
      <c r="B41" s="10" t="s">
        <v>74</v>
      </c>
      <c r="C41" s="11">
        <f>'PS 05-02-51'!M8</f>
        <v>0</v>
      </c>
      <c r="D41" s="11">
        <f>SUMIFS('PS 05-02-51'!O:O,'PS 05-02-51'!A:A,"P")</f>
        <v>0</v>
      </c>
      <c r="E41" s="11">
        <f>C41+D41</f>
        <v>0</v>
      </c>
      <c r="F41" s="12">
        <f>'PS 05-02-51'!T7</f>
        <v>0</v>
      </c>
    </row>
    <row r="42">
      <c r="A42" s="10" t="s">
        <v>75</v>
      </c>
      <c r="B42" s="10" t="s">
        <v>76</v>
      </c>
      <c r="C42" s="11">
        <f>'PS 05-02-71'!M8</f>
        <v>0</v>
      </c>
      <c r="D42" s="11">
        <f>SUMIFS('PS 05-02-71'!O:O,'PS 05-02-71'!A:A,"P")</f>
        <v>0</v>
      </c>
      <c r="E42" s="11">
        <f>C42+D42</f>
        <v>0</v>
      </c>
      <c r="F42" s="12">
        <f>'PS 05-02-71'!T7</f>
        <v>0</v>
      </c>
    </row>
    <row r="43">
      <c r="A43" s="10" t="s">
        <v>77</v>
      </c>
      <c r="B43" s="10" t="s">
        <v>78</v>
      </c>
      <c r="C43" s="11">
        <f>'PS 07-02-31'!M8</f>
        <v>0</v>
      </c>
      <c r="D43" s="11">
        <f>SUMIFS('PS 07-02-31'!O:O,'PS 07-02-31'!A:A,"P")</f>
        <v>0</v>
      </c>
      <c r="E43" s="11">
        <f>C43+D43</f>
        <v>0</v>
      </c>
      <c r="F43" s="12">
        <f>'PS 07-02-31'!T7</f>
        <v>0</v>
      </c>
    </row>
    <row r="44">
      <c r="A44" s="10" t="s">
        <v>79</v>
      </c>
      <c r="B44" s="10" t="s">
        <v>80</v>
      </c>
      <c r="C44" s="11">
        <f>'PS 07-02-41'!M8</f>
        <v>0</v>
      </c>
      <c r="D44" s="11">
        <f>SUMIFS('PS 07-02-41'!O:O,'PS 07-02-41'!A:A,"P")</f>
        <v>0</v>
      </c>
      <c r="E44" s="11">
        <f>C44+D44</f>
        <v>0</v>
      </c>
      <c r="F44" s="12">
        <f>'PS 07-02-41'!T7</f>
        <v>0</v>
      </c>
    </row>
    <row r="45">
      <c r="A45" s="10" t="s">
        <v>81</v>
      </c>
      <c r="B45" s="10" t="s">
        <v>82</v>
      </c>
      <c r="C45" s="11">
        <f>'PS 07-02-51'!M8</f>
        <v>0</v>
      </c>
      <c r="D45" s="11">
        <f>SUMIFS('PS 07-02-51'!O:O,'PS 07-02-51'!A:A,"P")</f>
        <v>0</v>
      </c>
      <c r="E45" s="11">
        <f>C45+D45</f>
        <v>0</v>
      </c>
      <c r="F45" s="12">
        <f>'PS 07-02-51'!T7</f>
        <v>0</v>
      </c>
    </row>
    <row r="46">
      <c r="A46" s="10" t="s">
        <v>83</v>
      </c>
      <c r="B46" s="10" t="s">
        <v>84</v>
      </c>
      <c r="C46" s="11">
        <f>'PS 07-02-71'!M8</f>
        <v>0</v>
      </c>
      <c r="D46" s="11">
        <f>SUMIFS('PS 07-02-71'!O:O,'PS 07-02-71'!A:A,"P")</f>
        <v>0</v>
      </c>
      <c r="E46" s="11">
        <f>C46+D46</f>
        <v>0</v>
      </c>
      <c r="F46" s="12">
        <f>'PS 07-02-71'!T7</f>
        <v>0</v>
      </c>
    </row>
    <row r="47">
      <c r="A47" s="10" t="s">
        <v>85</v>
      </c>
      <c r="B47" s="10" t="s">
        <v>86</v>
      </c>
      <c r="C47" s="11">
        <f>'PS 08-02-51'!M8</f>
        <v>0</v>
      </c>
      <c r="D47" s="11">
        <f>SUMIFS('PS 08-02-51'!O:O,'PS 08-02-51'!A:A,"P")</f>
        <v>0</v>
      </c>
      <c r="E47" s="11">
        <f>C47+D47</f>
        <v>0</v>
      </c>
      <c r="F47" s="12">
        <f>'PS 08-02-51'!T7</f>
        <v>0</v>
      </c>
    </row>
    <row r="48">
      <c r="A48" s="10" t="s">
        <v>87</v>
      </c>
      <c r="B48" s="10" t="s">
        <v>88</v>
      </c>
      <c r="C48" s="11">
        <f>'PS 09-02-31'!M8</f>
        <v>0</v>
      </c>
      <c r="D48" s="11">
        <f>SUMIFS('PS 09-02-31'!O:O,'PS 09-02-31'!A:A,"P")</f>
        <v>0</v>
      </c>
      <c r="E48" s="11">
        <f>C48+D48</f>
        <v>0</v>
      </c>
      <c r="F48" s="12">
        <f>'PS 09-02-31'!T7</f>
        <v>0</v>
      </c>
    </row>
    <row r="49">
      <c r="A49" s="10" t="s">
        <v>89</v>
      </c>
      <c r="B49" s="10" t="s">
        <v>90</v>
      </c>
      <c r="C49" s="11">
        <f>'PS 09-02-32'!M8</f>
        <v>0</v>
      </c>
      <c r="D49" s="11">
        <f>SUMIFS('PS 09-02-32'!O:O,'PS 09-02-32'!A:A,"P")</f>
        <v>0</v>
      </c>
      <c r="E49" s="11">
        <f>C49+D49</f>
        <v>0</v>
      </c>
      <c r="F49" s="12">
        <f>'PS 09-02-32'!T7</f>
        <v>0</v>
      </c>
    </row>
    <row r="50">
      <c r="A50" s="10" t="s">
        <v>91</v>
      </c>
      <c r="B50" s="10" t="s">
        <v>92</v>
      </c>
      <c r="C50" s="11">
        <f>'PS 09-02-41'!M8</f>
        <v>0</v>
      </c>
      <c r="D50" s="11">
        <f>SUMIFS('PS 09-02-41'!O:O,'PS 09-02-41'!A:A,"P")</f>
        <v>0</v>
      </c>
      <c r="E50" s="11">
        <f>C50+D50</f>
        <v>0</v>
      </c>
      <c r="F50" s="12">
        <f>'PS 09-02-41'!T7</f>
        <v>0</v>
      </c>
    </row>
    <row r="51">
      <c r="A51" s="10" t="s">
        <v>93</v>
      </c>
      <c r="B51" s="10" t="s">
        <v>94</v>
      </c>
      <c r="C51" s="11">
        <f>'PS 09-02-51'!M8</f>
        <v>0</v>
      </c>
      <c r="D51" s="11">
        <f>SUMIFS('PS 09-02-51'!O:O,'PS 09-02-51'!A:A,"P")</f>
        <v>0</v>
      </c>
      <c r="E51" s="11">
        <f>C51+D51</f>
        <v>0</v>
      </c>
      <c r="F51" s="12">
        <f>'PS 09-02-51'!T7</f>
        <v>0</v>
      </c>
    </row>
    <row r="52">
      <c r="A52" s="10" t="s">
        <v>95</v>
      </c>
      <c r="B52" s="10" t="s">
        <v>96</v>
      </c>
      <c r="C52" s="11">
        <f>'PS 09-02-71'!M8</f>
        <v>0</v>
      </c>
      <c r="D52" s="11">
        <f>SUMIFS('PS 09-02-71'!O:O,'PS 09-02-71'!A:A,"P")</f>
        <v>0</v>
      </c>
      <c r="E52" s="11">
        <f>C52+D52</f>
        <v>0</v>
      </c>
      <c r="F52" s="12">
        <f>'PS 09-02-71'!T7</f>
        <v>0</v>
      </c>
    </row>
    <row r="53">
      <c r="A53" s="10" t="s">
        <v>97</v>
      </c>
      <c r="B53" s="10" t="s">
        <v>98</v>
      </c>
      <c r="C53" s="11">
        <f>'PS 11-02-31'!M8</f>
        <v>0</v>
      </c>
      <c r="D53" s="11">
        <f>SUMIFS('PS 11-02-31'!O:O,'PS 11-02-31'!A:A,"P")</f>
        <v>0</v>
      </c>
      <c r="E53" s="11">
        <f>C53+D53</f>
        <v>0</v>
      </c>
      <c r="F53" s="12">
        <f>'PS 11-02-31'!T7</f>
        <v>0</v>
      </c>
    </row>
    <row r="54">
      <c r="A54" s="10" t="s">
        <v>99</v>
      </c>
      <c r="B54" s="10" t="s">
        <v>100</v>
      </c>
      <c r="C54" s="11">
        <f>'PS 11-02-41'!M8</f>
        <v>0</v>
      </c>
      <c r="D54" s="11">
        <f>SUMIFS('PS 11-02-41'!O:O,'PS 11-02-41'!A:A,"P")</f>
        <v>0</v>
      </c>
      <c r="E54" s="11">
        <f>C54+D54</f>
        <v>0</v>
      </c>
      <c r="F54" s="12">
        <f>'PS 11-02-41'!T7</f>
        <v>0</v>
      </c>
    </row>
    <row r="55">
      <c r="A55" s="10" t="s">
        <v>101</v>
      </c>
      <c r="B55" s="10" t="s">
        <v>102</v>
      </c>
      <c r="C55" s="11">
        <f>'PS 11-02-51'!M8</f>
        <v>0</v>
      </c>
      <c r="D55" s="11">
        <f>SUMIFS('PS 11-02-51'!O:O,'PS 11-02-51'!A:A,"P")</f>
        <v>0</v>
      </c>
      <c r="E55" s="11">
        <f>C55+D55</f>
        <v>0</v>
      </c>
      <c r="F55" s="12">
        <f>'PS 11-02-51'!T7</f>
        <v>0</v>
      </c>
    </row>
    <row r="56">
      <c r="A56" s="10" t="s">
        <v>103</v>
      </c>
      <c r="B56" s="10" t="s">
        <v>96</v>
      </c>
      <c r="C56" s="11">
        <f>'PS 11-02-71'!M8</f>
        <v>0</v>
      </c>
      <c r="D56" s="11">
        <f>SUMIFS('PS 11-02-71'!O:O,'PS 11-02-71'!A:A,"P")</f>
        <v>0</v>
      </c>
      <c r="E56" s="11">
        <f>C56+D56</f>
        <v>0</v>
      </c>
      <c r="F56" s="12">
        <f>'PS 11-02-71'!T7</f>
        <v>0</v>
      </c>
    </row>
    <row r="57">
      <c r="A57" s="10" t="s">
        <v>104</v>
      </c>
      <c r="B57" s="10" t="s">
        <v>105</v>
      </c>
      <c r="C57" s="11">
        <f>C58+C59+C60</f>
        <v>0</v>
      </c>
      <c r="D57" s="11">
        <f>D58+D59+D60</f>
        <v>0</v>
      </c>
      <c r="E57" s="11">
        <f>C57+D57</f>
        <v>0</v>
      </c>
      <c r="F57" s="12">
        <f>F58+F59+F60</f>
        <v>0</v>
      </c>
    </row>
    <row r="58">
      <c r="A58" s="10" t="s">
        <v>106</v>
      </c>
      <c r="B58" s="10" t="s">
        <v>107</v>
      </c>
      <c r="C58" s="11">
        <f>'SO 08-86-06'!M8</f>
        <v>0</v>
      </c>
      <c r="D58" s="11">
        <f>SUMIFS('SO 08-86-06'!O:O,'SO 08-86-06'!A:A,"P")</f>
        <v>0</v>
      </c>
      <c r="E58" s="11">
        <f>C58+D58</f>
        <v>0</v>
      </c>
      <c r="F58" s="12">
        <f>'SO 08-86-06'!T7</f>
        <v>0</v>
      </c>
    </row>
    <row r="59">
      <c r="A59" s="10" t="s">
        <v>108</v>
      </c>
      <c r="B59" s="10" t="s">
        <v>109</v>
      </c>
      <c r="C59" s="11">
        <f>'SO 08-86-10'!M8</f>
        <v>0</v>
      </c>
      <c r="D59" s="11">
        <f>SUMIFS('SO 08-86-10'!O:O,'SO 08-86-10'!A:A,"P")</f>
        <v>0</v>
      </c>
      <c r="E59" s="11">
        <f>C59+D59</f>
        <v>0</v>
      </c>
      <c r="F59" s="12">
        <f>'SO 08-86-10'!T7</f>
        <v>0</v>
      </c>
    </row>
    <row r="60">
      <c r="A60" s="10" t="s">
        <v>110</v>
      </c>
      <c r="B60" s="10" t="s">
        <v>111</v>
      </c>
      <c r="C60" s="11">
        <f>'SO 10-86-10'!M8</f>
        <v>0</v>
      </c>
      <c r="D60" s="11">
        <f>SUMIFS('SO 10-86-10'!O:O,'SO 10-86-10'!A:A,"P")</f>
        <v>0</v>
      </c>
      <c r="E60" s="11">
        <f>C60+D60</f>
        <v>0</v>
      </c>
      <c r="F60" s="12">
        <f>'SO 10-86-10'!T7</f>
        <v>0</v>
      </c>
    </row>
    <row r="61">
      <c r="A61" s="10" t="s">
        <v>112</v>
      </c>
      <c r="B61" s="10" t="s">
        <v>113</v>
      </c>
      <c r="C61" s="11">
        <f>C62+C63</f>
        <v>0</v>
      </c>
      <c r="D61" s="11">
        <f>D62+D63</f>
        <v>0</v>
      </c>
      <c r="E61" s="11">
        <f>C61+D61</f>
        <v>0</v>
      </c>
      <c r="F61" s="12">
        <f>F62+F63</f>
        <v>0</v>
      </c>
    </row>
    <row r="62">
      <c r="A62" s="10" t="s">
        <v>114</v>
      </c>
      <c r="B62" s="10" t="s">
        <v>115</v>
      </c>
      <c r="C62" s="11">
        <f>'SO 999.90.90.1'!M8</f>
        <v>0</v>
      </c>
      <c r="D62" s="11">
        <f>SUMIFS('SO 999.90.90.1'!O:O,'SO 999.90.90.1'!A:A,"P")</f>
        <v>0</v>
      </c>
      <c r="E62" s="11">
        <f>C62+D62</f>
        <v>0</v>
      </c>
      <c r="F62" s="12">
        <f>'SO 999.90.90.1'!T7</f>
        <v>0</v>
      </c>
    </row>
    <row r="63">
      <c r="A63" s="10" t="s">
        <v>116</v>
      </c>
      <c r="B63" s="10" t="s">
        <v>117</v>
      </c>
      <c r="C63" s="11">
        <f>'SO 999.98.98.1'!M8</f>
        <v>0</v>
      </c>
      <c r="D63" s="11">
        <f>SUMIFS('SO 999.98.98.1'!O:O,'SO 999.98.98.1'!A:A,"P")</f>
        <v>0</v>
      </c>
      <c r="E63" s="11">
        <f>C63+D63</f>
        <v>0</v>
      </c>
      <c r="F63" s="12">
        <f>'SO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qCCWcP9XcSPNE+b11Gstz+4yNW0X2YKuC48BlkXMBtF3HOhVuoFFcebjZ5yfXaOIDS2RRslyDXrwqAVeqxRkdA==" hashValue="kZ9elnxbAjG+SOweqBjAIrSRkT1dlX8C2kxAyoRnE+ScUkRz3mbpOp3gjbmL8cXanoO2/QL6uhlikS/jhT0Djg==" algorithmName="SHA-512" password="9C14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COUNTIFS(L8:L111,"=0",A8:A111,"P")+COUNTIFS(L8:L111,"",A8:A111,"P")+SUM(Q8:Q111)</f>
        <v>0</v>
      </c>
    </row>
    <row r="8" ht="13">
      <c r="A8" s="1" t="s">
        <v>138</v>
      </c>
      <c r="C8" s="22" t="s">
        <v>139</v>
      </c>
      <c r="E8" s="23" t="s">
        <v>15</v>
      </c>
      <c r="L8" s="24">
        <f>L9+L106</f>
        <v>0</v>
      </c>
      <c r="M8" s="24">
        <f>M9+M106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SUMIFS(L10:L105,A10:A105,"P")</f>
        <v>0</v>
      </c>
      <c r="M9" s="24">
        <f>SUMIFS(M10:M105,A10:A105,"P")</f>
        <v>0</v>
      </c>
      <c r="N9" s="25"/>
    </row>
    <row r="10">
      <c r="A10" s="1" t="s">
        <v>143</v>
      </c>
      <c r="B10" s="1">
        <v>1</v>
      </c>
      <c r="C10" s="26" t="s">
        <v>144</v>
      </c>
      <c r="D10" t="s">
        <v>145</v>
      </c>
      <c r="E10" s="27" t="s">
        <v>146</v>
      </c>
      <c r="F10" s="28" t="s">
        <v>147</v>
      </c>
      <c r="G10" s="29">
        <v>150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150</v>
      </c>
    </row>
    <row r="13" ht="112.5">
      <c r="A13" s="1" t="s">
        <v>151</v>
      </c>
      <c r="E13" s="27" t="s">
        <v>152</v>
      </c>
    </row>
    <row r="14">
      <c r="A14" s="1" t="s">
        <v>143</v>
      </c>
      <c r="B14" s="1">
        <v>2</v>
      </c>
      <c r="C14" s="26" t="s">
        <v>153</v>
      </c>
      <c r="D14" t="s">
        <v>145</v>
      </c>
      <c r="E14" s="27" t="s">
        <v>154</v>
      </c>
      <c r="F14" s="28" t="s">
        <v>147</v>
      </c>
      <c r="G14" s="29">
        <v>150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150</v>
      </c>
    </row>
    <row r="17" ht="112.5">
      <c r="A17" s="1" t="s">
        <v>151</v>
      </c>
      <c r="E17" s="27" t="s">
        <v>155</v>
      </c>
    </row>
    <row r="18" ht="25">
      <c r="A18" s="1" t="s">
        <v>143</v>
      </c>
      <c r="B18" s="1">
        <v>3</v>
      </c>
      <c r="C18" s="26" t="s">
        <v>156</v>
      </c>
      <c r="D18" t="s">
        <v>145</v>
      </c>
      <c r="E18" s="27" t="s">
        <v>157</v>
      </c>
      <c r="F18" s="28" t="s">
        <v>158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159</v>
      </c>
    </row>
    <row r="21" ht="162.5">
      <c r="A21" s="1" t="s">
        <v>151</v>
      </c>
      <c r="E21" s="27" t="s">
        <v>160</v>
      </c>
    </row>
    <row r="22">
      <c r="A22" s="1" t="s">
        <v>143</v>
      </c>
      <c r="B22" s="1">
        <v>4</v>
      </c>
      <c r="C22" s="26" t="s">
        <v>161</v>
      </c>
      <c r="D22" t="s">
        <v>145</v>
      </c>
      <c r="E22" s="27" t="s">
        <v>162</v>
      </c>
      <c r="F22" s="28" t="s">
        <v>158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163</v>
      </c>
    </row>
    <row r="25" ht="162.5">
      <c r="A25" s="1" t="s">
        <v>151</v>
      </c>
      <c r="E25" s="27" t="s">
        <v>164</v>
      </c>
    </row>
    <row r="26">
      <c r="A26" s="1" t="s">
        <v>143</v>
      </c>
      <c r="B26" s="1">
        <v>5</v>
      </c>
      <c r="C26" s="26" t="s">
        <v>165</v>
      </c>
      <c r="D26" t="s">
        <v>145</v>
      </c>
      <c r="E26" s="27" t="s">
        <v>166</v>
      </c>
      <c r="F26" s="28" t="s">
        <v>158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163</v>
      </c>
    </row>
    <row r="29" ht="125">
      <c r="A29" s="1" t="s">
        <v>151</v>
      </c>
      <c r="E29" s="27" t="s">
        <v>167</v>
      </c>
    </row>
    <row r="30">
      <c r="A30" s="1" t="s">
        <v>143</v>
      </c>
      <c r="B30" s="1">
        <v>6</v>
      </c>
      <c r="C30" s="26" t="s">
        <v>168</v>
      </c>
      <c r="D30" t="s">
        <v>145</v>
      </c>
      <c r="E30" s="27" t="s">
        <v>169</v>
      </c>
      <c r="F30" s="28" t="s">
        <v>158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163</v>
      </c>
    </row>
    <row r="33" ht="100">
      <c r="A33" s="1" t="s">
        <v>151</v>
      </c>
      <c r="E33" s="27" t="s">
        <v>170</v>
      </c>
    </row>
    <row r="34">
      <c r="A34" s="1" t="s">
        <v>143</v>
      </c>
      <c r="B34" s="1">
        <v>7</v>
      </c>
      <c r="C34" s="26" t="s">
        <v>171</v>
      </c>
      <c r="D34" t="s">
        <v>145</v>
      </c>
      <c r="E34" s="27" t="s">
        <v>172</v>
      </c>
      <c r="F34" s="28" t="s">
        <v>158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163</v>
      </c>
    </row>
    <row r="37" ht="100">
      <c r="A37" s="1" t="s">
        <v>151</v>
      </c>
      <c r="E37" s="27" t="s">
        <v>173</v>
      </c>
    </row>
    <row r="38">
      <c r="A38" s="1" t="s">
        <v>143</v>
      </c>
      <c r="B38" s="1">
        <v>8</v>
      </c>
      <c r="C38" s="26" t="s">
        <v>174</v>
      </c>
      <c r="D38" t="s">
        <v>145</v>
      </c>
      <c r="E38" s="27" t="s">
        <v>175</v>
      </c>
      <c r="F38" s="28" t="s">
        <v>158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163</v>
      </c>
    </row>
    <row r="41" ht="100">
      <c r="A41" s="1" t="s">
        <v>151</v>
      </c>
      <c r="E41" s="27" t="s">
        <v>176</v>
      </c>
    </row>
    <row r="42">
      <c r="A42" s="1" t="s">
        <v>143</v>
      </c>
      <c r="B42" s="1">
        <v>9</v>
      </c>
      <c r="C42" s="26" t="s">
        <v>177</v>
      </c>
      <c r="D42" t="s">
        <v>145</v>
      </c>
      <c r="E42" s="27" t="s">
        <v>178</v>
      </c>
      <c r="F42" s="28" t="s">
        <v>158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163</v>
      </c>
    </row>
    <row r="45" ht="100">
      <c r="A45" s="1" t="s">
        <v>151</v>
      </c>
      <c r="E45" s="27" t="s">
        <v>179</v>
      </c>
    </row>
    <row r="46">
      <c r="A46" s="1" t="s">
        <v>143</v>
      </c>
      <c r="B46" s="1">
        <v>10</v>
      </c>
      <c r="C46" s="26" t="s">
        <v>180</v>
      </c>
      <c r="D46" t="s">
        <v>145</v>
      </c>
      <c r="E46" s="27" t="s">
        <v>181</v>
      </c>
      <c r="F46" s="28" t="s">
        <v>158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163</v>
      </c>
    </row>
    <row r="49" ht="112.5">
      <c r="A49" s="1" t="s">
        <v>151</v>
      </c>
      <c r="E49" s="27" t="s">
        <v>182</v>
      </c>
    </row>
    <row r="50">
      <c r="A50" s="1" t="s">
        <v>143</v>
      </c>
      <c r="B50" s="1">
        <v>11</v>
      </c>
      <c r="C50" s="26" t="s">
        <v>183</v>
      </c>
      <c r="D50" t="s">
        <v>145</v>
      </c>
      <c r="E50" s="27" t="s">
        <v>184</v>
      </c>
      <c r="F50" s="28" t="s">
        <v>158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163</v>
      </c>
    </row>
    <row r="53" ht="112.5">
      <c r="A53" s="1" t="s">
        <v>151</v>
      </c>
      <c r="E53" s="27" t="s">
        <v>185</v>
      </c>
    </row>
    <row r="54">
      <c r="A54" s="1" t="s">
        <v>143</v>
      </c>
      <c r="B54" s="1">
        <v>12</v>
      </c>
      <c r="C54" s="26" t="s">
        <v>186</v>
      </c>
      <c r="D54" t="s">
        <v>145</v>
      </c>
      <c r="E54" s="27" t="s">
        <v>187</v>
      </c>
      <c r="F54" s="28" t="s">
        <v>158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163</v>
      </c>
    </row>
    <row r="57" ht="100">
      <c r="A57" s="1" t="s">
        <v>151</v>
      </c>
      <c r="E57" s="27" t="s">
        <v>188</v>
      </c>
    </row>
    <row r="58">
      <c r="A58" s="1" t="s">
        <v>143</v>
      </c>
      <c r="B58" s="1">
        <v>13</v>
      </c>
      <c r="C58" s="26" t="s">
        <v>189</v>
      </c>
      <c r="D58" t="s">
        <v>145</v>
      </c>
      <c r="E58" s="27" t="s">
        <v>190</v>
      </c>
      <c r="F58" s="28" t="s">
        <v>158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163</v>
      </c>
    </row>
    <row r="61" ht="137.5">
      <c r="A61" s="1" t="s">
        <v>151</v>
      </c>
      <c r="E61" s="27" t="s">
        <v>191</v>
      </c>
    </row>
    <row r="62">
      <c r="A62" s="1" t="s">
        <v>143</v>
      </c>
      <c r="B62" s="1">
        <v>14</v>
      </c>
      <c r="C62" s="26" t="s">
        <v>192</v>
      </c>
      <c r="D62" t="s">
        <v>145</v>
      </c>
      <c r="E62" s="27" t="s">
        <v>193</v>
      </c>
      <c r="F62" s="28" t="s">
        <v>158</v>
      </c>
      <c r="G62" s="29">
        <v>3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194</v>
      </c>
    </row>
    <row r="65" ht="87.5">
      <c r="A65" s="1" t="s">
        <v>151</v>
      </c>
      <c r="E65" s="27" t="s">
        <v>195</v>
      </c>
    </row>
    <row r="66">
      <c r="A66" s="1" t="s">
        <v>143</v>
      </c>
      <c r="B66" s="1">
        <v>15</v>
      </c>
      <c r="C66" s="26" t="s">
        <v>196</v>
      </c>
      <c r="D66" t="s">
        <v>145</v>
      </c>
      <c r="E66" s="27" t="s">
        <v>197</v>
      </c>
      <c r="F66" s="28" t="s">
        <v>158</v>
      </c>
      <c r="G66" s="29">
        <v>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159</v>
      </c>
    </row>
    <row r="69" ht="112.5">
      <c r="A69" s="1" t="s">
        <v>151</v>
      </c>
      <c r="E69" s="27" t="s">
        <v>198</v>
      </c>
    </row>
    <row r="70">
      <c r="A70" s="1" t="s">
        <v>143</v>
      </c>
      <c r="B70" s="1">
        <v>16</v>
      </c>
      <c r="C70" s="26" t="s">
        <v>199</v>
      </c>
      <c r="D70" t="s">
        <v>145</v>
      </c>
      <c r="E70" s="27" t="s">
        <v>200</v>
      </c>
      <c r="F70" s="28" t="s">
        <v>158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163</v>
      </c>
    </row>
    <row r="73" ht="75">
      <c r="A73" s="1" t="s">
        <v>151</v>
      </c>
      <c r="E73" s="27" t="s">
        <v>201</v>
      </c>
    </row>
    <row r="74">
      <c r="A74" s="1" t="s">
        <v>143</v>
      </c>
      <c r="B74" s="1">
        <v>17</v>
      </c>
      <c r="C74" s="26" t="s">
        <v>202</v>
      </c>
      <c r="D74" t="s">
        <v>145</v>
      </c>
      <c r="E74" s="27" t="s">
        <v>203</v>
      </c>
      <c r="F74" s="28" t="s">
        <v>158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163</v>
      </c>
    </row>
    <row r="77" ht="87.5">
      <c r="A77" s="1" t="s">
        <v>151</v>
      </c>
      <c r="E77" s="27" t="s">
        <v>204</v>
      </c>
    </row>
    <row r="78">
      <c r="A78" s="1" t="s">
        <v>143</v>
      </c>
      <c r="B78" s="1">
        <v>18</v>
      </c>
      <c r="C78" s="26" t="s">
        <v>205</v>
      </c>
      <c r="D78" t="s">
        <v>145</v>
      </c>
      <c r="E78" s="27" t="s">
        <v>206</v>
      </c>
      <c r="F78" s="28" t="s">
        <v>158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163</v>
      </c>
    </row>
    <row r="81" ht="37.5">
      <c r="A81" s="1" t="s">
        <v>151</v>
      </c>
      <c r="E81" s="27" t="s">
        <v>207</v>
      </c>
    </row>
    <row r="82">
      <c r="A82" s="1" t="s">
        <v>143</v>
      </c>
      <c r="B82" s="1">
        <v>19</v>
      </c>
      <c r="C82" s="26" t="s">
        <v>208</v>
      </c>
      <c r="D82" t="s">
        <v>145</v>
      </c>
      <c r="E82" s="27" t="s">
        <v>209</v>
      </c>
      <c r="F82" s="28" t="s">
        <v>210</v>
      </c>
      <c r="G82" s="29">
        <v>50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211</v>
      </c>
    </row>
    <row r="85" ht="112.5">
      <c r="A85" s="1" t="s">
        <v>151</v>
      </c>
      <c r="E85" s="27" t="s">
        <v>212</v>
      </c>
    </row>
    <row r="86">
      <c r="A86" s="1" t="s">
        <v>143</v>
      </c>
      <c r="B86" s="1">
        <v>20</v>
      </c>
      <c r="C86" s="26" t="s">
        <v>213</v>
      </c>
      <c r="D86" t="s">
        <v>145</v>
      </c>
      <c r="E86" s="27" t="s">
        <v>214</v>
      </c>
      <c r="F86" s="28" t="s">
        <v>210</v>
      </c>
      <c r="G86" s="29">
        <v>20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215</v>
      </c>
    </row>
    <row r="89" ht="100">
      <c r="A89" s="1" t="s">
        <v>151</v>
      </c>
      <c r="E89" s="27" t="s">
        <v>216</v>
      </c>
    </row>
    <row r="90">
      <c r="A90" s="1" t="s">
        <v>143</v>
      </c>
      <c r="B90" s="1">
        <v>21</v>
      </c>
      <c r="C90" s="26" t="s">
        <v>217</v>
      </c>
      <c r="D90" t="s">
        <v>145</v>
      </c>
      <c r="E90" s="27" t="s">
        <v>218</v>
      </c>
      <c r="F90" s="28" t="s">
        <v>158</v>
      </c>
      <c r="G90" s="29">
        <v>50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211</v>
      </c>
    </row>
    <row r="93" ht="137.5">
      <c r="A93" s="1" t="s">
        <v>151</v>
      </c>
      <c r="E93" s="27" t="s">
        <v>219</v>
      </c>
    </row>
    <row r="94" ht="25">
      <c r="A94" s="1" t="s">
        <v>143</v>
      </c>
      <c r="B94" s="1">
        <v>22</v>
      </c>
      <c r="C94" s="26" t="s">
        <v>220</v>
      </c>
      <c r="D94" t="s">
        <v>145</v>
      </c>
      <c r="E94" s="27" t="s">
        <v>221</v>
      </c>
      <c r="F94" s="28" t="s">
        <v>158</v>
      </c>
      <c r="G94" s="29">
        <v>200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222</v>
      </c>
    </row>
    <row r="97" ht="87.5">
      <c r="A97" s="1" t="s">
        <v>151</v>
      </c>
      <c r="E97" s="27" t="s">
        <v>223</v>
      </c>
    </row>
    <row r="98">
      <c r="A98" s="1" t="s">
        <v>143</v>
      </c>
      <c r="B98" s="1">
        <v>23</v>
      </c>
      <c r="C98" s="26" t="s">
        <v>224</v>
      </c>
      <c r="D98" t="s">
        <v>145</v>
      </c>
      <c r="E98" s="27" t="s">
        <v>225</v>
      </c>
      <c r="F98" s="28" t="s">
        <v>210</v>
      </c>
      <c r="G98" s="29">
        <v>100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226</v>
      </c>
    </row>
    <row r="101" ht="112.5">
      <c r="A101" s="1" t="s">
        <v>151</v>
      </c>
      <c r="E101" s="27" t="s">
        <v>227</v>
      </c>
    </row>
    <row r="102">
      <c r="A102" s="1" t="s">
        <v>143</v>
      </c>
      <c r="B102" s="1">
        <v>24</v>
      </c>
      <c r="C102" s="26" t="s">
        <v>228</v>
      </c>
      <c r="D102" t="s">
        <v>145</v>
      </c>
      <c r="E102" s="27" t="s">
        <v>229</v>
      </c>
      <c r="F102" s="28" t="s">
        <v>158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163</v>
      </c>
    </row>
    <row r="105" ht="75">
      <c r="A105" s="1" t="s">
        <v>151</v>
      </c>
      <c r="E105" s="27" t="s">
        <v>230</v>
      </c>
    </row>
    <row r="106" ht="13">
      <c r="A106" s="1" t="s">
        <v>140</v>
      </c>
      <c r="C106" s="22" t="s">
        <v>231</v>
      </c>
      <c r="E106" s="23" t="s">
        <v>232</v>
      </c>
      <c r="L106" s="24">
        <f>SUMIFS(L107:L110,A107:A110,"P")</f>
        <v>0</v>
      </c>
      <c r="M106" s="24">
        <f>SUMIFS(M107:M110,A107:A110,"P")</f>
        <v>0</v>
      </c>
      <c r="N106" s="25"/>
    </row>
    <row r="107" ht="25">
      <c r="A107" s="1" t="s">
        <v>143</v>
      </c>
      <c r="B107" s="1">
        <v>25</v>
      </c>
      <c r="C107" s="26" t="s">
        <v>233</v>
      </c>
      <c r="D107" t="s">
        <v>234</v>
      </c>
      <c r="E107" s="27" t="s">
        <v>235</v>
      </c>
      <c r="F107" s="28" t="s">
        <v>236</v>
      </c>
      <c r="G107" s="29">
        <v>0.02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148</v>
      </c>
      <c r="E108" s="27" t="s">
        <v>237</v>
      </c>
    </row>
    <row r="109">
      <c r="A109" s="1" t="s">
        <v>149</v>
      </c>
    </row>
    <row r="110" ht="200">
      <c r="A110" s="1" t="s">
        <v>151</v>
      </c>
      <c r="E110" s="27" t="s">
        <v>238</v>
      </c>
    </row>
  </sheetData>
  <sheetProtection sheet="1" objects="1" scenarios="1" spinCount="100000" saltValue="5OEQJvW0KdZ0RECPz4LMVhi+GvtAvQ5shipglkyA7jsmoaYfdH0rfVwBHne3aas42nIWkW+oc62VhZNL22o3Yg==" hashValue="WSs0uxAgbzSgBNRiwIx/ttwEmzDIP84BcgKe7V44LAfqxno7Q45ZnBxbo4N8WIGWRAcq4QsPyg8ZkUcTIEqMH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COUNTIFS(L8:L55,"=0",A8:A55,"P")+COUNTIFS(L8:L55,"",A8:A55,"P")+SUM(Q8:Q55)</f>
        <v>0</v>
      </c>
    </row>
    <row r="8" ht="13">
      <c r="A8" s="1" t="s">
        <v>138</v>
      </c>
      <c r="C8" s="22" t="s">
        <v>239</v>
      </c>
      <c r="E8" s="23" t="s">
        <v>17</v>
      </c>
      <c r="L8" s="24">
        <f>L9+L50</f>
        <v>0</v>
      </c>
      <c r="M8" s="24">
        <f>M9+M50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SUMIFS(L10:L49,A10:A49,"P")</f>
        <v>0</v>
      </c>
      <c r="M9" s="24">
        <f>SUMIFS(M10:M49,A10:A49,"P")</f>
        <v>0</v>
      </c>
      <c r="N9" s="25"/>
    </row>
    <row r="10">
      <c r="A10" s="1" t="s">
        <v>143</v>
      </c>
      <c r="B10" s="1">
        <v>1</v>
      </c>
      <c r="C10" s="26" t="s">
        <v>144</v>
      </c>
      <c r="D10" t="s">
        <v>145</v>
      </c>
      <c r="E10" s="27" t="s">
        <v>146</v>
      </c>
      <c r="F10" s="28" t="s">
        <v>147</v>
      </c>
      <c r="G10" s="29">
        <v>100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226</v>
      </c>
    </row>
    <row r="13" ht="112.5">
      <c r="A13" s="1" t="s">
        <v>151</v>
      </c>
      <c r="E13" s="27" t="s">
        <v>152</v>
      </c>
    </row>
    <row r="14">
      <c r="A14" s="1" t="s">
        <v>143</v>
      </c>
      <c r="B14" s="1">
        <v>2</v>
      </c>
      <c r="C14" s="26" t="s">
        <v>153</v>
      </c>
      <c r="D14" t="s">
        <v>145</v>
      </c>
      <c r="E14" s="27" t="s">
        <v>154</v>
      </c>
      <c r="F14" s="28" t="s">
        <v>147</v>
      </c>
      <c r="G14" s="29">
        <v>100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226</v>
      </c>
    </row>
    <row r="17" ht="112.5">
      <c r="A17" s="1" t="s">
        <v>151</v>
      </c>
      <c r="E17" s="27" t="s">
        <v>155</v>
      </c>
    </row>
    <row r="18">
      <c r="A18" s="1" t="s">
        <v>143</v>
      </c>
      <c r="B18" s="1">
        <v>3</v>
      </c>
      <c r="C18" s="26" t="s">
        <v>213</v>
      </c>
      <c r="D18" t="s">
        <v>145</v>
      </c>
      <c r="E18" s="27" t="s">
        <v>214</v>
      </c>
      <c r="F18" s="28" t="s">
        <v>210</v>
      </c>
      <c r="G18" s="29">
        <v>100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226</v>
      </c>
    </row>
    <row r="21" ht="100">
      <c r="A21" s="1" t="s">
        <v>151</v>
      </c>
      <c r="E21" s="27" t="s">
        <v>216</v>
      </c>
    </row>
    <row r="22">
      <c r="A22" s="1" t="s">
        <v>143</v>
      </c>
      <c r="B22" s="1">
        <v>4</v>
      </c>
      <c r="C22" s="26" t="s">
        <v>224</v>
      </c>
      <c r="D22" t="s">
        <v>145</v>
      </c>
      <c r="E22" s="27" t="s">
        <v>225</v>
      </c>
      <c r="F22" s="28" t="s">
        <v>210</v>
      </c>
      <c r="G22" s="29">
        <v>100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226</v>
      </c>
    </row>
    <row r="25" ht="112.5">
      <c r="A25" s="1" t="s">
        <v>151</v>
      </c>
      <c r="E25" s="27" t="s">
        <v>227</v>
      </c>
    </row>
    <row r="26">
      <c r="A26" s="1" t="s">
        <v>143</v>
      </c>
      <c r="B26" s="1">
        <v>5</v>
      </c>
      <c r="C26" s="26" t="s">
        <v>228</v>
      </c>
      <c r="D26" t="s">
        <v>145</v>
      </c>
      <c r="E26" s="27" t="s">
        <v>229</v>
      </c>
      <c r="F26" s="28" t="s">
        <v>158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163</v>
      </c>
    </row>
    <row r="29" ht="75">
      <c r="A29" s="1" t="s">
        <v>151</v>
      </c>
      <c r="E29" s="27" t="s">
        <v>230</v>
      </c>
    </row>
    <row r="30">
      <c r="A30" s="1" t="s">
        <v>143</v>
      </c>
      <c r="B30" s="1">
        <v>6</v>
      </c>
      <c r="C30" s="26" t="s">
        <v>240</v>
      </c>
      <c r="D30" t="s">
        <v>145</v>
      </c>
      <c r="E30" s="27" t="s">
        <v>241</v>
      </c>
      <c r="F30" s="28" t="s">
        <v>158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163</v>
      </c>
    </row>
    <row r="33" ht="87.5">
      <c r="A33" s="1" t="s">
        <v>151</v>
      </c>
      <c r="E33" s="27" t="s">
        <v>242</v>
      </c>
    </row>
    <row r="34">
      <c r="A34" s="1" t="s">
        <v>143</v>
      </c>
      <c r="B34" s="1">
        <v>7</v>
      </c>
      <c r="C34" s="26" t="s">
        <v>243</v>
      </c>
      <c r="D34" t="s">
        <v>145</v>
      </c>
      <c r="E34" s="27" t="s">
        <v>244</v>
      </c>
      <c r="F34" s="28" t="s">
        <v>158</v>
      </c>
      <c r="G34" s="29">
        <v>150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150</v>
      </c>
    </row>
    <row r="37" ht="75">
      <c r="A37" s="1" t="s">
        <v>151</v>
      </c>
      <c r="E37" s="27" t="s">
        <v>245</v>
      </c>
    </row>
    <row r="38">
      <c r="A38" s="1" t="s">
        <v>143</v>
      </c>
      <c r="B38" s="1">
        <v>8</v>
      </c>
      <c r="C38" s="26" t="s">
        <v>246</v>
      </c>
      <c r="D38" t="s">
        <v>145</v>
      </c>
      <c r="E38" s="27" t="s">
        <v>247</v>
      </c>
      <c r="F38" s="28" t="s">
        <v>158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163</v>
      </c>
    </row>
    <row r="41" ht="87.5">
      <c r="A41" s="1" t="s">
        <v>151</v>
      </c>
      <c r="E41" s="27" t="s">
        <v>248</v>
      </c>
    </row>
    <row r="42" ht="25">
      <c r="A42" s="1" t="s">
        <v>143</v>
      </c>
      <c r="B42" s="1">
        <v>9</v>
      </c>
      <c r="C42" s="26" t="s">
        <v>249</v>
      </c>
      <c r="D42" t="s">
        <v>145</v>
      </c>
      <c r="E42" s="27" t="s">
        <v>250</v>
      </c>
      <c r="F42" s="28" t="s">
        <v>158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163</v>
      </c>
    </row>
    <row r="45" ht="75">
      <c r="A45" s="1" t="s">
        <v>151</v>
      </c>
      <c r="E45" s="27" t="s">
        <v>251</v>
      </c>
    </row>
    <row r="46">
      <c r="A46" s="1" t="s">
        <v>143</v>
      </c>
      <c r="B46" s="1">
        <v>10</v>
      </c>
      <c r="C46" s="26" t="s">
        <v>252</v>
      </c>
      <c r="D46" t="s">
        <v>145</v>
      </c>
      <c r="E46" s="27" t="s">
        <v>253</v>
      </c>
      <c r="F46" s="28" t="s">
        <v>158</v>
      </c>
      <c r="G46" s="29">
        <v>205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254</v>
      </c>
    </row>
    <row r="49" ht="87.5">
      <c r="A49" s="1" t="s">
        <v>151</v>
      </c>
      <c r="E49" s="27" t="s">
        <v>255</v>
      </c>
    </row>
    <row r="50" ht="13">
      <c r="A50" s="1" t="s">
        <v>140</v>
      </c>
      <c r="C50" s="22" t="s">
        <v>231</v>
      </c>
      <c r="E50" s="23" t="s">
        <v>232</v>
      </c>
      <c r="L50" s="24">
        <f>SUMIFS(L51:L54,A51:A54,"P")</f>
        <v>0</v>
      </c>
      <c r="M50" s="24">
        <f>SUMIFS(M51:M54,A51:A54,"P")</f>
        <v>0</v>
      </c>
      <c r="N50" s="25"/>
    </row>
    <row r="51" ht="25">
      <c r="A51" s="1" t="s">
        <v>143</v>
      </c>
      <c r="B51" s="1">
        <v>11</v>
      </c>
      <c r="C51" s="26" t="s">
        <v>233</v>
      </c>
      <c r="D51" t="s">
        <v>234</v>
      </c>
      <c r="E51" s="27" t="s">
        <v>235</v>
      </c>
      <c r="F51" s="28" t="s">
        <v>236</v>
      </c>
      <c r="G51" s="29">
        <v>0.02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145</v>
      </c>
      <c r="O51" s="32">
        <f>M51*AA51</f>
        <v>0</v>
      </c>
      <c r="P51" s="1">
        <v>3</v>
      </c>
      <c r="AA51" s="1">
        <f>IF(P51=1,$O$3,IF(P51=2,$O$4,$O$5))</f>
        <v>0</v>
      </c>
    </row>
    <row r="52" ht="25">
      <c r="A52" s="1" t="s">
        <v>148</v>
      </c>
      <c r="E52" s="27" t="s">
        <v>237</v>
      </c>
    </row>
    <row r="53">
      <c r="A53" s="1" t="s">
        <v>149</v>
      </c>
    </row>
    <row r="54" ht="200">
      <c r="A54" s="1" t="s">
        <v>151</v>
      </c>
      <c r="E54" s="27" t="s">
        <v>238</v>
      </c>
    </row>
  </sheetData>
  <sheetProtection sheet="1" objects="1" scenarios="1" spinCount="100000" saltValue="ZL5vMk7owmMsfx0GmkZ1ncJY0CHK56nAWSONYeBM2+nPnntCQhnXE1NtIoB65da42v++0Pv9woRnRronOSJh7A==" hashValue="0znlKucGdEJs2+qv/pILK1gjUywtZpgCSsCmymPIxCQEYER+JL7yPiQJaPgUK5QaN9odtyImUtNYK88OUpUnP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COUNTIFS(L8:L239,"=0",A8:A239,"P")+COUNTIFS(L8:L239,"",A8:A239,"P")+SUM(Q8:Q239)</f>
        <v>0</v>
      </c>
    </row>
    <row r="8" ht="13">
      <c r="A8" s="1" t="s">
        <v>138</v>
      </c>
      <c r="C8" s="22" t="s">
        <v>256</v>
      </c>
      <c r="E8" s="23" t="s">
        <v>19</v>
      </c>
      <c r="L8" s="24">
        <f>L9+L210</f>
        <v>0</v>
      </c>
      <c r="M8" s="24">
        <f>M9+M210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SUMIFS(L10:L209,A10:A209,"P")</f>
        <v>0</v>
      </c>
      <c r="M9" s="24">
        <f>SUMIFS(M10:M209,A10:A209,"P")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385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260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262</v>
      </c>
      <c r="D14" t="s">
        <v>145</v>
      </c>
      <c r="E14" s="27" t="s">
        <v>263</v>
      </c>
      <c r="F14" s="28" t="s">
        <v>147</v>
      </c>
      <c r="G14" s="29">
        <v>20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264</v>
      </c>
    </row>
    <row r="17" ht="75">
      <c r="A17" s="1" t="s">
        <v>151</v>
      </c>
      <c r="E17" s="27" t="s">
        <v>265</v>
      </c>
    </row>
    <row r="18">
      <c r="A18" s="1" t="s">
        <v>143</v>
      </c>
      <c r="B18" s="1">
        <v>3</v>
      </c>
      <c r="C18" s="26" t="s">
        <v>266</v>
      </c>
      <c r="D18" t="s">
        <v>145</v>
      </c>
      <c r="E18" s="27" t="s">
        <v>267</v>
      </c>
      <c r="F18" s="28" t="s">
        <v>259</v>
      </c>
      <c r="G18" s="29">
        <v>346.5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268</v>
      </c>
    </row>
    <row r="21" ht="250">
      <c r="A21" s="1" t="s">
        <v>151</v>
      </c>
      <c r="E21" s="27" t="s">
        <v>269</v>
      </c>
    </row>
    <row r="22">
      <c r="A22" s="1" t="s">
        <v>143</v>
      </c>
      <c r="B22" s="1">
        <v>4</v>
      </c>
      <c r="C22" s="26" t="s">
        <v>270</v>
      </c>
      <c r="D22" t="s">
        <v>145</v>
      </c>
      <c r="E22" s="27" t="s">
        <v>271</v>
      </c>
      <c r="F22" s="28" t="s">
        <v>147</v>
      </c>
      <c r="G22" s="29">
        <v>870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272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30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276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700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279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20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264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20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264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50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289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291</v>
      </c>
      <c r="D46" t="s">
        <v>145</v>
      </c>
      <c r="E46" s="27" t="s">
        <v>292</v>
      </c>
      <c r="F46" s="28" t="s">
        <v>293</v>
      </c>
      <c r="G46" s="29">
        <v>0.69999999999999996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294</v>
      </c>
    </row>
    <row r="49" ht="75">
      <c r="A49" s="1" t="s">
        <v>151</v>
      </c>
      <c r="E49" s="27" t="s">
        <v>295</v>
      </c>
    </row>
    <row r="50">
      <c r="A50" s="1" t="s">
        <v>143</v>
      </c>
      <c r="B50" s="1">
        <v>11</v>
      </c>
      <c r="C50" s="26" t="s">
        <v>296</v>
      </c>
      <c r="D50" t="s">
        <v>145</v>
      </c>
      <c r="E50" s="27" t="s">
        <v>297</v>
      </c>
      <c r="F50" s="28" t="s">
        <v>293</v>
      </c>
      <c r="G50" s="29">
        <v>11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298</v>
      </c>
    </row>
    <row r="53" ht="75">
      <c r="A53" s="1" t="s">
        <v>151</v>
      </c>
      <c r="E53" s="27" t="s">
        <v>295</v>
      </c>
    </row>
    <row r="54">
      <c r="A54" s="1" t="s">
        <v>143</v>
      </c>
      <c r="B54" s="1">
        <v>12</v>
      </c>
      <c r="C54" s="26" t="s">
        <v>299</v>
      </c>
      <c r="D54" t="s">
        <v>145</v>
      </c>
      <c r="E54" s="27" t="s">
        <v>300</v>
      </c>
      <c r="F54" s="28" t="s">
        <v>293</v>
      </c>
      <c r="G54" s="29">
        <v>25.5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301</v>
      </c>
    </row>
    <row r="57" ht="75">
      <c r="A57" s="1" t="s">
        <v>151</v>
      </c>
      <c r="E57" s="27" t="s">
        <v>295</v>
      </c>
    </row>
    <row r="58">
      <c r="A58" s="1" t="s">
        <v>143</v>
      </c>
      <c r="B58" s="1">
        <v>13</v>
      </c>
      <c r="C58" s="26" t="s">
        <v>302</v>
      </c>
      <c r="D58" t="s">
        <v>145</v>
      </c>
      <c r="E58" s="27" t="s">
        <v>303</v>
      </c>
      <c r="F58" s="28" t="s">
        <v>293</v>
      </c>
      <c r="G58" s="29">
        <v>0.69999999999999996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294</v>
      </c>
    </row>
    <row r="61" ht="187.5">
      <c r="A61" s="1" t="s">
        <v>151</v>
      </c>
      <c r="E61" s="27" t="s">
        <v>304</v>
      </c>
    </row>
    <row r="62">
      <c r="A62" s="1" t="s">
        <v>143</v>
      </c>
      <c r="B62" s="1">
        <v>14</v>
      </c>
      <c r="C62" s="26" t="s">
        <v>305</v>
      </c>
      <c r="D62" t="s">
        <v>145</v>
      </c>
      <c r="E62" s="27" t="s">
        <v>306</v>
      </c>
      <c r="F62" s="28" t="s">
        <v>293</v>
      </c>
      <c r="G62" s="29">
        <v>11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298</v>
      </c>
    </row>
    <row r="65" ht="187.5">
      <c r="A65" s="1" t="s">
        <v>151</v>
      </c>
      <c r="E65" s="27" t="s">
        <v>304</v>
      </c>
    </row>
    <row r="66">
      <c r="A66" s="1" t="s">
        <v>143</v>
      </c>
      <c r="B66" s="1">
        <v>15</v>
      </c>
      <c r="C66" s="26" t="s">
        <v>307</v>
      </c>
      <c r="D66" t="s">
        <v>145</v>
      </c>
      <c r="E66" s="27" t="s">
        <v>308</v>
      </c>
      <c r="F66" s="28" t="s">
        <v>293</v>
      </c>
      <c r="G66" s="29">
        <v>25.5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301</v>
      </c>
    </row>
    <row r="69" ht="187.5">
      <c r="A69" s="1" t="s">
        <v>151</v>
      </c>
      <c r="E69" s="27" t="s">
        <v>304</v>
      </c>
    </row>
    <row r="70">
      <c r="A70" s="1" t="s">
        <v>143</v>
      </c>
      <c r="B70" s="1">
        <v>16</v>
      </c>
      <c r="C70" s="26" t="s">
        <v>144</v>
      </c>
      <c r="D70" t="s">
        <v>145</v>
      </c>
      <c r="E70" s="27" t="s">
        <v>146</v>
      </c>
      <c r="F70" s="28" t="s">
        <v>147</v>
      </c>
      <c r="G70" s="29">
        <v>20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264</v>
      </c>
    </row>
    <row r="73" ht="112.5">
      <c r="A73" s="1" t="s">
        <v>151</v>
      </c>
      <c r="E73" s="27" t="s">
        <v>152</v>
      </c>
    </row>
    <row r="74">
      <c r="A74" s="1" t="s">
        <v>143</v>
      </c>
      <c r="B74" s="1">
        <v>17</v>
      </c>
      <c r="C74" s="26" t="s">
        <v>153</v>
      </c>
      <c r="D74" t="s">
        <v>145</v>
      </c>
      <c r="E74" s="27" t="s">
        <v>154</v>
      </c>
      <c r="F74" s="28" t="s">
        <v>147</v>
      </c>
      <c r="G74" s="29">
        <v>20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264</v>
      </c>
    </row>
    <row r="77" ht="112.5">
      <c r="A77" s="1" t="s">
        <v>151</v>
      </c>
      <c r="E77" s="27" t="s">
        <v>155</v>
      </c>
    </row>
    <row r="78">
      <c r="A78" s="1" t="s">
        <v>143</v>
      </c>
      <c r="B78" s="1">
        <v>18</v>
      </c>
      <c r="C78" s="26" t="s">
        <v>309</v>
      </c>
      <c r="D78" t="s">
        <v>145</v>
      </c>
      <c r="E78" s="27" t="s">
        <v>310</v>
      </c>
      <c r="F78" s="28" t="s">
        <v>147</v>
      </c>
      <c r="G78" s="29">
        <v>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311</v>
      </c>
    </row>
    <row r="81" ht="125">
      <c r="A81" s="1" t="s">
        <v>151</v>
      </c>
      <c r="E81" s="27" t="s">
        <v>312</v>
      </c>
    </row>
    <row r="82" ht="25">
      <c r="A82" s="1" t="s">
        <v>143</v>
      </c>
      <c r="B82" s="1">
        <v>19</v>
      </c>
      <c r="C82" s="26" t="s">
        <v>313</v>
      </c>
      <c r="D82" t="s">
        <v>145</v>
      </c>
      <c r="E82" s="27" t="s">
        <v>314</v>
      </c>
      <c r="F82" s="28" t="s">
        <v>158</v>
      </c>
      <c r="G82" s="29">
        <v>3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315</v>
      </c>
    </row>
    <row r="85" ht="125">
      <c r="A85" s="1" t="s">
        <v>151</v>
      </c>
      <c r="E85" s="27" t="s">
        <v>316</v>
      </c>
    </row>
    <row r="86" ht="25">
      <c r="A86" s="1" t="s">
        <v>143</v>
      </c>
      <c r="B86" s="1">
        <v>20</v>
      </c>
      <c r="C86" s="26" t="s">
        <v>317</v>
      </c>
      <c r="D86" t="s">
        <v>145</v>
      </c>
      <c r="E86" s="27" t="s">
        <v>318</v>
      </c>
      <c r="F86" s="28" t="s">
        <v>319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320</v>
      </c>
    </row>
    <row r="89" ht="137.5">
      <c r="A89" s="1" t="s">
        <v>151</v>
      </c>
      <c r="E89" s="27" t="s">
        <v>321</v>
      </c>
    </row>
    <row r="90" ht="25">
      <c r="A90" s="1" t="s">
        <v>143</v>
      </c>
      <c r="B90" s="1">
        <v>21</v>
      </c>
      <c r="C90" s="26" t="s">
        <v>322</v>
      </c>
      <c r="D90" t="s">
        <v>145</v>
      </c>
      <c r="E90" s="27" t="s">
        <v>323</v>
      </c>
      <c r="F90" s="28" t="s">
        <v>324</v>
      </c>
      <c r="G90" s="29">
        <v>10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325</v>
      </c>
    </row>
    <row r="93" ht="112.5">
      <c r="A93" s="1" t="s">
        <v>151</v>
      </c>
      <c r="E93" s="27" t="s">
        <v>326</v>
      </c>
    </row>
    <row r="94">
      <c r="A94" s="1" t="s">
        <v>143</v>
      </c>
      <c r="B94" s="1">
        <v>22</v>
      </c>
      <c r="C94" s="26" t="s">
        <v>327</v>
      </c>
      <c r="D94" t="s">
        <v>145</v>
      </c>
      <c r="E94" s="27" t="s">
        <v>328</v>
      </c>
      <c r="F94" s="28" t="s">
        <v>158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320</v>
      </c>
    </row>
    <row r="97" ht="87.5">
      <c r="A97" s="1" t="s">
        <v>151</v>
      </c>
      <c r="E97" s="27" t="s">
        <v>329</v>
      </c>
    </row>
    <row r="98">
      <c r="A98" s="1" t="s">
        <v>143</v>
      </c>
      <c r="B98" s="1">
        <v>23</v>
      </c>
      <c r="C98" s="26" t="s">
        <v>330</v>
      </c>
      <c r="D98" t="s">
        <v>145</v>
      </c>
      <c r="E98" s="27" t="s">
        <v>331</v>
      </c>
      <c r="F98" s="28" t="s">
        <v>158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320</v>
      </c>
    </row>
    <row r="101" ht="112.5">
      <c r="A101" s="1" t="s">
        <v>151</v>
      </c>
      <c r="E101" s="27" t="s">
        <v>332</v>
      </c>
    </row>
    <row r="102">
      <c r="A102" s="1" t="s">
        <v>143</v>
      </c>
      <c r="B102" s="1">
        <v>24</v>
      </c>
      <c r="C102" s="26" t="s">
        <v>333</v>
      </c>
      <c r="D102" t="s">
        <v>145</v>
      </c>
      <c r="E102" s="27" t="s">
        <v>334</v>
      </c>
      <c r="F102" s="28" t="s">
        <v>158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320</v>
      </c>
    </row>
    <row r="105" ht="162.5">
      <c r="A105" s="1" t="s">
        <v>151</v>
      </c>
      <c r="E105" s="27" t="s">
        <v>335</v>
      </c>
    </row>
    <row r="106">
      <c r="A106" s="1" t="s">
        <v>143</v>
      </c>
      <c r="B106" s="1">
        <v>25</v>
      </c>
      <c r="C106" s="26" t="s">
        <v>336</v>
      </c>
      <c r="D106" t="s">
        <v>145</v>
      </c>
      <c r="E106" s="27" t="s">
        <v>337</v>
      </c>
      <c r="F106" s="28" t="s">
        <v>158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320</v>
      </c>
    </row>
    <row r="109" ht="150">
      <c r="A109" s="1" t="s">
        <v>151</v>
      </c>
      <c r="E109" s="27" t="s">
        <v>338</v>
      </c>
    </row>
    <row r="110">
      <c r="A110" s="1" t="s">
        <v>143</v>
      </c>
      <c r="B110" s="1">
        <v>26</v>
      </c>
      <c r="C110" s="26" t="s">
        <v>339</v>
      </c>
      <c r="D110" t="s">
        <v>145</v>
      </c>
      <c r="E110" s="27" t="s">
        <v>340</v>
      </c>
      <c r="F110" s="28" t="s">
        <v>158</v>
      </c>
      <c r="G110" s="29">
        <v>2.5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341</v>
      </c>
    </row>
    <row r="113" ht="112.5">
      <c r="A113" s="1" t="s">
        <v>151</v>
      </c>
      <c r="E113" s="27" t="s">
        <v>342</v>
      </c>
    </row>
    <row r="114">
      <c r="A114" s="1" t="s">
        <v>143</v>
      </c>
      <c r="B114" s="1">
        <v>27</v>
      </c>
      <c r="C114" s="26" t="s">
        <v>343</v>
      </c>
      <c r="D114" t="s">
        <v>145</v>
      </c>
      <c r="E114" s="27" t="s">
        <v>344</v>
      </c>
      <c r="F114" s="28" t="s">
        <v>158</v>
      </c>
      <c r="G114" s="29">
        <v>8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345</v>
      </c>
    </row>
    <row r="117" ht="162.5">
      <c r="A117" s="1" t="s">
        <v>151</v>
      </c>
      <c r="E117" s="27" t="s">
        <v>346</v>
      </c>
    </row>
    <row r="118">
      <c r="A118" s="1" t="s">
        <v>143</v>
      </c>
      <c r="B118" s="1">
        <v>28</v>
      </c>
      <c r="C118" s="26" t="s">
        <v>347</v>
      </c>
      <c r="D118" t="s">
        <v>145</v>
      </c>
      <c r="E118" s="27" t="s">
        <v>348</v>
      </c>
      <c r="F118" s="28" t="s">
        <v>158</v>
      </c>
      <c r="G118" s="29">
        <v>8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345</v>
      </c>
    </row>
    <row r="121" ht="150">
      <c r="A121" s="1" t="s">
        <v>151</v>
      </c>
      <c r="E121" s="27" t="s">
        <v>349</v>
      </c>
    </row>
    <row r="122" ht="25">
      <c r="A122" s="1" t="s">
        <v>143</v>
      </c>
      <c r="B122" s="1">
        <v>29</v>
      </c>
      <c r="C122" s="26" t="s">
        <v>350</v>
      </c>
      <c r="D122" t="s">
        <v>145</v>
      </c>
      <c r="E122" s="27" t="s">
        <v>351</v>
      </c>
      <c r="F122" s="28" t="s">
        <v>158</v>
      </c>
      <c r="G122" s="29">
        <v>3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315</v>
      </c>
    </row>
    <row r="125" ht="112.5">
      <c r="A125" s="1" t="s">
        <v>151</v>
      </c>
      <c r="E125" s="27" t="s">
        <v>352</v>
      </c>
    </row>
    <row r="126" ht="25">
      <c r="A126" s="1" t="s">
        <v>143</v>
      </c>
      <c r="B126" s="1">
        <v>30</v>
      </c>
      <c r="C126" s="26" t="s">
        <v>353</v>
      </c>
      <c r="D126" t="s">
        <v>145</v>
      </c>
      <c r="E126" s="27" t="s">
        <v>354</v>
      </c>
      <c r="F126" s="28" t="s">
        <v>158</v>
      </c>
      <c r="G126" s="29">
        <v>3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315</v>
      </c>
    </row>
    <row r="129" ht="112.5">
      <c r="A129" s="1" t="s">
        <v>151</v>
      </c>
      <c r="E129" s="27" t="s">
        <v>355</v>
      </c>
    </row>
    <row r="130">
      <c r="A130" s="1" t="s">
        <v>143</v>
      </c>
      <c r="B130" s="1">
        <v>31</v>
      </c>
      <c r="C130" s="26" t="s">
        <v>356</v>
      </c>
      <c r="D130" t="s">
        <v>145</v>
      </c>
      <c r="E130" s="27" t="s">
        <v>357</v>
      </c>
      <c r="F130" s="28" t="s">
        <v>158</v>
      </c>
      <c r="G130" s="29">
        <v>3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315</v>
      </c>
    </row>
    <row r="133" ht="112.5">
      <c r="A133" s="1" t="s">
        <v>151</v>
      </c>
      <c r="E133" s="27" t="s">
        <v>358</v>
      </c>
    </row>
    <row r="134">
      <c r="A134" s="1" t="s">
        <v>143</v>
      </c>
      <c r="B134" s="1">
        <v>32</v>
      </c>
      <c r="C134" s="26" t="s">
        <v>359</v>
      </c>
      <c r="D134" t="s">
        <v>145</v>
      </c>
      <c r="E134" s="27" t="s">
        <v>360</v>
      </c>
      <c r="F134" s="28" t="s">
        <v>158</v>
      </c>
      <c r="G134" s="29">
        <v>3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315</v>
      </c>
    </row>
    <row r="137" ht="112.5">
      <c r="A137" s="1" t="s">
        <v>151</v>
      </c>
      <c r="E137" s="27" t="s">
        <v>361</v>
      </c>
    </row>
    <row r="138">
      <c r="A138" s="1" t="s">
        <v>143</v>
      </c>
      <c r="B138" s="1">
        <v>33</v>
      </c>
      <c r="C138" s="26" t="s">
        <v>362</v>
      </c>
      <c r="D138" t="s">
        <v>145</v>
      </c>
      <c r="E138" s="27" t="s">
        <v>363</v>
      </c>
      <c r="F138" s="28" t="s">
        <v>158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320</v>
      </c>
    </row>
    <row r="141" ht="125">
      <c r="A141" s="1" t="s">
        <v>151</v>
      </c>
      <c r="E141" s="27" t="s">
        <v>364</v>
      </c>
    </row>
    <row r="142">
      <c r="A142" s="1" t="s">
        <v>143</v>
      </c>
      <c r="B142" s="1">
        <v>34</v>
      </c>
      <c r="C142" s="26" t="s">
        <v>365</v>
      </c>
      <c r="D142" t="s">
        <v>145</v>
      </c>
      <c r="E142" s="27" t="s">
        <v>366</v>
      </c>
      <c r="F142" s="28" t="s">
        <v>158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320</v>
      </c>
    </row>
    <row r="145" ht="112.5">
      <c r="A145" s="1" t="s">
        <v>151</v>
      </c>
      <c r="E145" s="27" t="s">
        <v>367</v>
      </c>
    </row>
    <row r="146">
      <c r="A146" s="1" t="s">
        <v>143</v>
      </c>
      <c r="B146" s="1">
        <v>35</v>
      </c>
      <c r="C146" s="26" t="s">
        <v>368</v>
      </c>
      <c r="D146" t="s">
        <v>145</v>
      </c>
      <c r="E146" s="27" t="s">
        <v>369</v>
      </c>
      <c r="F146" s="28" t="s">
        <v>158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320</v>
      </c>
    </row>
    <row r="149" ht="125">
      <c r="A149" s="1" t="s">
        <v>151</v>
      </c>
      <c r="E149" s="27" t="s">
        <v>370</v>
      </c>
    </row>
    <row r="150">
      <c r="A150" s="1" t="s">
        <v>143</v>
      </c>
      <c r="B150" s="1">
        <v>36</v>
      </c>
      <c r="C150" s="26" t="s">
        <v>371</v>
      </c>
      <c r="D150" t="s">
        <v>145</v>
      </c>
      <c r="E150" s="27" t="s">
        <v>372</v>
      </c>
      <c r="F150" s="28" t="s">
        <v>158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320</v>
      </c>
    </row>
    <row r="153" ht="112.5">
      <c r="A153" s="1" t="s">
        <v>151</v>
      </c>
      <c r="E153" s="27" t="s">
        <v>373</v>
      </c>
    </row>
    <row r="154">
      <c r="A154" s="1" t="s">
        <v>143</v>
      </c>
      <c r="B154" s="1">
        <v>37</v>
      </c>
      <c r="C154" s="26" t="s">
        <v>374</v>
      </c>
      <c r="D154" t="s">
        <v>145</v>
      </c>
      <c r="E154" s="27" t="s">
        <v>375</v>
      </c>
      <c r="F154" s="28" t="s">
        <v>158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320</v>
      </c>
    </row>
    <row r="157" ht="112.5">
      <c r="A157" s="1" t="s">
        <v>151</v>
      </c>
      <c r="E157" s="27" t="s">
        <v>376</v>
      </c>
    </row>
    <row r="158">
      <c r="A158" s="1" t="s">
        <v>143</v>
      </c>
      <c r="B158" s="1">
        <v>38</v>
      </c>
      <c r="C158" s="26" t="s">
        <v>377</v>
      </c>
      <c r="D158" t="s">
        <v>145</v>
      </c>
      <c r="E158" s="27" t="s">
        <v>378</v>
      </c>
      <c r="F158" s="28" t="s">
        <v>158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320</v>
      </c>
    </row>
    <row r="161" ht="125">
      <c r="A161" s="1" t="s">
        <v>151</v>
      </c>
      <c r="E161" s="27" t="s">
        <v>379</v>
      </c>
    </row>
    <row r="162">
      <c r="A162" s="1" t="s">
        <v>143</v>
      </c>
      <c r="B162" s="1">
        <v>39</v>
      </c>
      <c r="C162" s="26" t="s">
        <v>208</v>
      </c>
      <c r="D162" t="s">
        <v>145</v>
      </c>
      <c r="E162" s="27" t="s">
        <v>209</v>
      </c>
      <c r="F162" s="28" t="s">
        <v>210</v>
      </c>
      <c r="G162" s="29">
        <v>30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276</v>
      </c>
    </row>
    <row r="165" ht="112.5">
      <c r="A165" s="1" t="s">
        <v>151</v>
      </c>
      <c r="E165" s="27" t="s">
        <v>212</v>
      </c>
    </row>
    <row r="166">
      <c r="A166" s="1" t="s">
        <v>143</v>
      </c>
      <c r="B166" s="1">
        <v>40</v>
      </c>
      <c r="C166" s="26" t="s">
        <v>213</v>
      </c>
      <c r="D166" t="s">
        <v>145</v>
      </c>
      <c r="E166" s="27" t="s">
        <v>214</v>
      </c>
      <c r="F166" s="28" t="s">
        <v>210</v>
      </c>
      <c r="G166" s="29">
        <v>15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380</v>
      </c>
    </row>
    <row r="169" ht="100">
      <c r="A169" s="1" t="s">
        <v>151</v>
      </c>
      <c r="E169" s="27" t="s">
        <v>216</v>
      </c>
    </row>
    <row r="170">
      <c r="A170" s="1" t="s">
        <v>143</v>
      </c>
      <c r="B170" s="1">
        <v>41</v>
      </c>
      <c r="C170" s="26" t="s">
        <v>217</v>
      </c>
      <c r="D170" t="s">
        <v>145</v>
      </c>
      <c r="E170" s="27" t="s">
        <v>218</v>
      </c>
      <c r="F170" s="28" t="s">
        <v>158</v>
      </c>
      <c r="G170" s="29">
        <v>150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381</v>
      </c>
    </row>
    <row r="173" ht="137.5">
      <c r="A173" s="1" t="s">
        <v>151</v>
      </c>
      <c r="E173" s="27" t="s">
        <v>219</v>
      </c>
    </row>
    <row r="174">
      <c r="A174" s="1" t="s">
        <v>143</v>
      </c>
      <c r="B174" s="1">
        <v>42</v>
      </c>
      <c r="C174" s="26" t="s">
        <v>382</v>
      </c>
      <c r="D174" t="s">
        <v>145</v>
      </c>
      <c r="E174" s="27" t="s">
        <v>383</v>
      </c>
      <c r="F174" s="28" t="s">
        <v>158</v>
      </c>
      <c r="G174" s="29">
        <v>7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384</v>
      </c>
    </row>
    <row r="177" ht="112.5">
      <c r="A177" s="1" t="s">
        <v>151</v>
      </c>
      <c r="E177" s="27" t="s">
        <v>385</v>
      </c>
    </row>
    <row r="178" ht="25">
      <c r="A178" s="1" t="s">
        <v>143</v>
      </c>
      <c r="B178" s="1">
        <v>43</v>
      </c>
      <c r="C178" s="26" t="s">
        <v>220</v>
      </c>
      <c r="D178" t="s">
        <v>145</v>
      </c>
      <c r="E178" s="27" t="s">
        <v>221</v>
      </c>
      <c r="F178" s="28" t="s">
        <v>158</v>
      </c>
      <c r="G178" s="29">
        <v>150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381</v>
      </c>
    </row>
    <row r="181" ht="87.5">
      <c r="A181" s="1" t="s">
        <v>151</v>
      </c>
      <c r="E181" s="27" t="s">
        <v>223</v>
      </c>
    </row>
    <row r="182">
      <c r="A182" s="1" t="s">
        <v>143</v>
      </c>
      <c r="B182" s="1">
        <v>44</v>
      </c>
      <c r="C182" s="26" t="s">
        <v>224</v>
      </c>
      <c r="D182" t="s">
        <v>145</v>
      </c>
      <c r="E182" s="27" t="s">
        <v>225</v>
      </c>
      <c r="F182" s="28" t="s">
        <v>210</v>
      </c>
      <c r="G182" s="29">
        <v>100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386</v>
      </c>
    </row>
    <row r="185" ht="112.5">
      <c r="A185" s="1" t="s">
        <v>151</v>
      </c>
      <c r="E185" s="27" t="s">
        <v>227</v>
      </c>
    </row>
    <row r="186">
      <c r="A186" s="1" t="s">
        <v>143</v>
      </c>
      <c r="B186" s="1">
        <v>45</v>
      </c>
      <c r="C186" s="26" t="s">
        <v>228</v>
      </c>
      <c r="D186" t="s">
        <v>145</v>
      </c>
      <c r="E186" s="27" t="s">
        <v>229</v>
      </c>
      <c r="F186" s="28" t="s">
        <v>158</v>
      </c>
      <c r="G186" s="29">
        <v>2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387</v>
      </c>
    </row>
    <row r="189" ht="75">
      <c r="A189" s="1" t="s">
        <v>151</v>
      </c>
      <c r="E189" s="27" t="s">
        <v>230</v>
      </c>
    </row>
    <row r="190" ht="25">
      <c r="A190" s="1" t="s">
        <v>143</v>
      </c>
      <c r="B190" s="1">
        <v>46</v>
      </c>
      <c r="C190" s="26" t="s">
        <v>388</v>
      </c>
      <c r="D190" t="s">
        <v>145</v>
      </c>
      <c r="E190" s="27" t="s">
        <v>389</v>
      </c>
      <c r="F190" s="28" t="s">
        <v>158</v>
      </c>
      <c r="G190" s="29">
        <v>4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390</v>
      </c>
    </row>
    <row r="193" ht="100">
      <c r="A193" s="1" t="s">
        <v>151</v>
      </c>
      <c r="E193" s="27" t="s">
        <v>391</v>
      </c>
    </row>
    <row r="194">
      <c r="A194" s="1" t="s">
        <v>143</v>
      </c>
      <c r="B194" s="1">
        <v>47</v>
      </c>
      <c r="C194" s="26" t="s">
        <v>392</v>
      </c>
      <c r="D194" t="s">
        <v>145</v>
      </c>
      <c r="E194" s="27" t="s">
        <v>393</v>
      </c>
      <c r="F194" s="28" t="s">
        <v>158</v>
      </c>
      <c r="G194" s="29">
        <v>4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390</v>
      </c>
    </row>
    <row r="197" ht="87.5">
      <c r="A197" s="1" t="s">
        <v>151</v>
      </c>
      <c r="E197" s="27" t="s">
        <v>394</v>
      </c>
    </row>
    <row r="198">
      <c r="A198" s="1" t="s">
        <v>143</v>
      </c>
      <c r="B198" s="1">
        <v>48</v>
      </c>
      <c r="C198" s="26" t="s">
        <v>395</v>
      </c>
      <c r="D198" t="s">
        <v>145</v>
      </c>
      <c r="E198" s="27" t="s">
        <v>396</v>
      </c>
      <c r="F198" s="28" t="s">
        <v>158</v>
      </c>
      <c r="G198" s="29">
        <v>2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387</v>
      </c>
    </row>
    <row r="201" ht="75">
      <c r="A201" s="1" t="s">
        <v>151</v>
      </c>
      <c r="E201" s="27" t="s">
        <v>397</v>
      </c>
    </row>
    <row r="202">
      <c r="A202" s="1" t="s">
        <v>143</v>
      </c>
      <c r="B202" s="1">
        <v>49</v>
      </c>
      <c r="C202" s="26" t="s">
        <v>398</v>
      </c>
      <c r="D202" t="s">
        <v>145</v>
      </c>
      <c r="E202" s="27" t="s">
        <v>399</v>
      </c>
      <c r="F202" s="28" t="s">
        <v>319</v>
      </c>
      <c r="G202" s="29">
        <v>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320</v>
      </c>
    </row>
    <row r="205" ht="87.5">
      <c r="A205" s="1" t="s">
        <v>151</v>
      </c>
      <c r="E205" s="27" t="s">
        <v>400</v>
      </c>
    </row>
    <row r="206">
      <c r="A206" s="1" t="s">
        <v>143</v>
      </c>
      <c r="B206" s="1">
        <v>50</v>
      </c>
      <c r="C206" s="26" t="s">
        <v>401</v>
      </c>
      <c r="D206" t="s">
        <v>145</v>
      </c>
      <c r="E206" s="27" t="s">
        <v>402</v>
      </c>
      <c r="F206" s="28" t="s">
        <v>158</v>
      </c>
      <c r="G206" s="29">
        <v>5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311</v>
      </c>
    </row>
    <row r="209" ht="87.5">
      <c r="A209" s="1" t="s">
        <v>151</v>
      </c>
      <c r="E209" s="27" t="s">
        <v>403</v>
      </c>
    </row>
    <row r="210" ht="13">
      <c r="A210" s="1" t="s">
        <v>140</v>
      </c>
      <c r="C210" s="22" t="s">
        <v>231</v>
      </c>
      <c r="E210" s="23" t="s">
        <v>232</v>
      </c>
      <c r="L210" s="24">
        <f>SUMIFS(L211:L238,A211:A238,"P")</f>
        <v>0</v>
      </c>
      <c r="M210" s="24">
        <f>SUMIFS(M211:M238,A211:A238,"P")</f>
        <v>0</v>
      </c>
      <c r="N210" s="25"/>
    </row>
    <row r="211" ht="25">
      <c r="A211" s="1" t="s">
        <v>143</v>
      </c>
      <c r="B211" s="1">
        <v>51</v>
      </c>
      <c r="C211" s="26" t="s">
        <v>404</v>
      </c>
      <c r="D211" t="s">
        <v>405</v>
      </c>
      <c r="E211" s="27" t="s">
        <v>406</v>
      </c>
      <c r="F211" s="28" t="s">
        <v>236</v>
      </c>
      <c r="G211" s="29">
        <v>18.199999999999999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 ht="25">
      <c r="A212" s="1" t="s">
        <v>148</v>
      </c>
      <c r="E212" s="27" t="s">
        <v>237</v>
      </c>
    </row>
    <row r="213">
      <c r="A213" s="1" t="s">
        <v>149</v>
      </c>
    </row>
    <row r="214" ht="200">
      <c r="A214" s="1" t="s">
        <v>151</v>
      </c>
      <c r="E214" s="27" t="s">
        <v>238</v>
      </c>
    </row>
    <row r="215" ht="25">
      <c r="A215" s="1" t="s">
        <v>143</v>
      </c>
      <c r="B215" s="1">
        <v>52</v>
      </c>
      <c r="C215" s="26" t="s">
        <v>407</v>
      </c>
      <c r="D215" t="s">
        <v>408</v>
      </c>
      <c r="E215" s="27" t="s">
        <v>409</v>
      </c>
      <c r="F215" s="28" t="s">
        <v>236</v>
      </c>
      <c r="G215" s="29">
        <v>9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 ht="25">
      <c r="A216" s="1" t="s">
        <v>148</v>
      </c>
      <c r="E216" s="27" t="s">
        <v>237</v>
      </c>
    </row>
    <row r="217">
      <c r="A217" s="1" t="s">
        <v>149</v>
      </c>
    </row>
    <row r="218" ht="200">
      <c r="A218" s="1" t="s">
        <v>151</v>
      </c>
      <c r="E218" s="27" t="s">
        <v>238</v>
      </c>
    </row>
    <row r="219" ht="25">
      <c r="A219" s="1" t="s">
        <v>143</v>
      </c>
      <c r="B219" s="1">
        <v>53</v>
      </c>
      <c r="C219" s="26" t="s">
        <v>410</v>
      </c>
      <c r="D219" t="s">
        <v>411</v>
      </c>
      <c r="E219" s="27" t="s">
        <v>412</v>
      </c>
      <c r="F219" s="28" t="s">
        <v>236</v>
      </c>
      <c r="G219" s="29">
        <v>0.20000000000000001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 ht="25">
      <c r="A220" s="1" t="s">
        <v>148</v>
      </c>
      <c r="E220" s="27" t="s">
        <v>237</v>
      </c>
    </row>
    <row r="221">
      <c r="A221" s="1" t="s">
        <v>149</v>
      </c>
    </row>
    <row r="222" ht="200">
      <c r="A222" s="1" t="s">
        <v>151</v>
      </c>
      <c r="E222" s="27" t="s">
        <v>238</v>
      </c>
    </row>
    <row r="223" ht="25">
      <c r="A223" s="1" t="s">
        <v>143</v>
      </c>
      <c r="B223" s="1">
        <v>54</v>
      </c>
      <c r="C223" s="26" t="s">
        <v>233</v>
      </c>
      <c r="D223" t="s">
        <v>234</v>
      </c>
      <c r="E223" s="27" t="s">
        <v>235</v>
      </c>
      <c r="F223" s="28" t="s">
        <v>236</v>
      </c>
      <c r="G223" s="29">
        <v>0.029999999999999999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 ht="25">
      <c r="A224" s="1" t="s">
        <v>148</v>
      </c>
      <c r="E224" s="27" t="s">
        <v>237</v>
      </c>
    </row>
    <row r="225">
      <c r="A225" s="1" t="s">
        <v>149</v>
      </c>
    </row>
    <row r="226" ht="200">
      <c r="A226" s="1" t="s">
        <v>151</v>
      </c>
      <c r="E226" s="27" t="s">
        <v>238</v>
      </c>
    </row>
    <row r="227" ht="25">
      <c r="A227" s="1" t="s">
        <v>143</v>
      </c>
      <c r="B227" s="1">
        <v>55</v>
      </c>
      <c r="C227" s="26" t="s">
        <v>413</v>
      </c>
      <c r="D227" t="s">
        <v>414</v>
      </c>
      <c r="E227" s="27" t="s">
        <v>415</v>
      </c>
      <c r="F227" s="28" t="s">
        <v>236</v>
      </c>
      <c r="G227" s="29">
        <v>0.029999999999999999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 ht="25">
      <c r="A228" s="1" t="s">
        <v>148</v>
      </c>
      <c r="E228" s="27" t="s">
        <v>237</v>
      </c>
    </row>
    <row r="229">
      <c r="A229" s="1" t="s">
        <v>149</v>
      </c>
    </row>
    <row r="230" ht="200">
      <c r="A230" s="1" t="s">
        <v>151</v>
      </c>
      <c r="E230" s="27" t="s">
        <v>238</v>
      </c>
    </row>
    <row r="231" ht="25">
      <c r="A231" s="1" t="s">
        <v>143</v>
      </c>
      <c r="B231" s="1">
        <v>56</v>
      </c>
      <c r="C231" s="26" t="s">
        <v>416</v>
      </c>
      <c r="D231" t="s">
        <v>417</v>
      </c>
      <c r="E231" s="27" t="s">
        <v>418</v>
      </c>
      <c r="F231" s="28" t="s">
        <v>236</v>
      </c>
      <c r="G231" s="29">
        <v>0.01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 ht="25">
      <c r="A232" s="1" t="s">
        <v>148</v>
      </c>
      <c r="E232" s="27" t="s">
        <v>237</v>
      </c>
    </row>
    <row r="233">
      <c r="A233" s="1" t="s">
        <v>149</v>
      </c>
    </row>
    <row r="234" ht="200">
      <c r="A234" s="1" t="s">
        <v>151</v>
      </c>
      <c r="E234" s="27" t="s">
        <v>238</v>
      </c>
    </row>
    <row r="235" ht="25">
      <c r="A235" s="1" t="s">
        <v>143</v>
      </c>
      <c r="B235" s="1">
        <v>57</v>
      </c>
      <c r="C235" s="26" t="s">
        <v>419</v>
      </c>
      <c r="D235" t="s">
        <v>420</v>
      </c>
      <c r="E235" s="27" t="s">
        <v>421</v>
      </c>
      <c r="F235" s="28" t="s">
        <v>236</v>
      </c>
      <c r="G235" s="29">
        <v>0.5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148</v>
      </c>
      <c r="E236" s="27" t="s">
        <v>237</v>
      </c>
    </row>
    <row r="237">
      <c r="A237" s="1" t="s">
        <v>149</v>
      </c>
    </row>
    <row r="238" ht="200">
      <c r="A238" s="1" t="s">
        <v>151</v>
      </c>
      <c r="E238" s="27" t="s">
        <v>238</v>
      </c>
    </row>
  </sheetData>
  <sheetProtection sheet="1" objects="1" scenarios="1" spinCount="100000" saltValue="wfO0t++PHDnVrG59I6ti8y2AOz1BGaGBB2vb7Y6rJ+VFBCPmqx2Ux7rb5dPtD+Uh7mG9l31jIGdn+n3qCWftjg==" hashValue="SBJfeNsn3KA+VFKPRAaX2UY/6Xs5YpnSAB6qYmncfx7fIzeNTKbnO4ZKSfCeXiCL9+RYVW6XB2DGMrAbA+rR9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COUNTIFS(L8:L107,"=0",A8:A107,"P")+COUNTIFS(L8:L107,"",A8:A107,"P")+SUM(Q8:Q107)</f>
        <v>0</v>
      </c>
    </row>
    <row r="8" ht="13">
      <c r="A8" s="1" t="s">
        <v>138</v>
      </c>
      <c r="C8" s="22" t="s">
        <v>422</v>
      </c>
      <c r="E8" s="23" t="s">
        <v>21</v>
      </c>
      <c r="L8" s="24">
        <f>L9+L98</f>
        <v>0</v>
      </c>
      <c r="M8" s="24">
        <f>M9+M98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SUMIFS(L10:L97,A10:A97,"P")</f>
        <v>0</v>
      </c>
      <c r="M9" s="24">
        <f>SUMIFS(M10:M97,A10:A97,"P")</f>
        <v>0</v>
      </c>
      <c r="N9" s="25"/>
    </row>
    <row r="10">
      <c r="A10" s="1" t="s">
        <v>143</v>
      </c>
      <c r="B10" s="1">
        <v>1</v>
      </c>
      <c r="C10" s="26" t="s">
        <v>291</v>
      </c>
      <c r="D10" t="s">
        <v>145</v>
      </c>
      <c r="E10" s="27" t="s">
        <v>292</v>
      </c>
      <c r="F10" s="28" t="s">
        <v>293</v>
      </c>
      <c r="G10" s="29">
        <v>0.10000000000000001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423</v>
      </c>
    </row>
    <row r="13" ht="75">
      <c r="A13" s="1" t="s">
        <v>151</v>
      </c>
      <c r="E13" s="27" t="s">
        <v>295</v>
      </c>
    </row>
    <row r="14">
      <c r="A14" s="1" t="s">
        <v>143</v>
      </c>
      <c r="B14" s="1">
        <v>2</v>
      </c>
      <c r="C14" s="26" t="s">
        <v>296</v>
      </c>
      <c r="D14" t="s">
        <v>145</v>
      </c>
      <c r="E14" s="27" t="s">
        <v>297</v>
      </c>
      <c r="F14" s="28" t="s">
        <v>293</v>
      </c>
      <c r="G14" s="29">
        <v>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424</v>
      </c>
    </row>
    <row r="17" ht="75">
      <c r="A17" s="1" t="s">
        <v>151</v>
      </c>
      <c r="E17" s="27" t="s">
        <v>295</v>
      </c>
    </row>
    <row r="18">
      <c r="A18" s="1" t="s">
        <v>143</v>
      </c>
      <c r="B18" s="1">
        <v>3</v>
      </c>
      <c r="C18" s="26" t="s">
        <v>299</v>
      </c>
      <c r="D18" t="s">
        <v>145</v>
      </c>
      <c r="E18" s="27" t="s">
        <v>300</v>
      </c>
      <c r="F18" s="28" t="s">
        <v>293</v>
      </c>
      <c r="G18" s="29">
        <v>59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425</v>
      </c>
    </row>
    <row r="21" ht="75">
      <c r="A21" s="1" t="s">
        <v>151</v>
      </c>
      <c r="E21" s="27" t="s">
        <v>295</v>
      </c>
    </row>
    <row r="22">
      <c r="A22" s="1" t="s">
        <v>143</v>
      </c>
      <c r="B22" s="1">
        <v>4</v>
      </c>
      <c r="C22" s="26" t="s">
        <v>302</v>
      </c>
      <c r="D22" t="s">
        <v>145</v>
      </c>
      <c r="E22" s="27" t="s">
        <v>303</v>
      </c>
      <c r="F22" s="28" t="s">
        <v>293</v>
      </c>
      <c r="G22" s="29">
        <v>0.10000000000000001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423</v>
      </c>
    </row>
    <row r="25" ht="187.5">
      <c r="A25" s="1" t="s">
        <v>151</v>
      </c>
      <c r="E25" s="27" t="s">
        <v>304</v>
      </c>
    </row>
    <row r="26">
      <c r="A26" s="1" t="s">
        <v>143</v>
      </c>
      <c r="B26" s="1">
        <v>5</v>
      </c>
      <c r="C26" s="26" t="s">
        <v>305</v>
      </c>
      <c r="D26" t="s">
        <v>145</v>
      </c>
      <c r="E26" s="27" t="s">
        <v>306</v>
      </c>
      <c r="F26" s="28" t="s">
        <v>293</v>
      </c>
      <c r="G26" s="29">
        <v>6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424</v>
      </c>
    </row>
    <row r="29" ht="187.5">
      <c r="A29" s="1" t="s">
        <v>151</v>
      </c>
      <c r="E29" s="27" t="s">
        <v>304</v>
      </c>
    </row>
    <row r="30">
      <c r="A30" s="1" t="s">
        <v>143</v>
      </c>
      <c r="B30" s="1">
        <v>6</v>
      </c>
      <c r="C30" s="26" t="s">
        <v>307</v>
      </c>
      <c r="D30" t="s">
        <v>145</v>
      </c>
      <c r="E30" s="27" t="s">
        <v>308</v>
      </c>
      <c r="F30" s="28" t="s">
        <v>293</v>
      </c>
      <c r="G30" s="29">
        <v>60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426</v>
      </c>
    </row>
    <row r="33" ht="187.5">
      <c r="A33" s="1" t="s">
        <v>151</v>
      </c>
      <c r="E33" s="27" t="s">
        <v>304</v>
      </c>
    </row>
    <row r="34" ht="25">
      <c r="A34" s="1" t="s">
        <v>143</v>
      </c>
      <c r="B34" s="1">
        <v>7</v>
      </c>
      <c r="C34" s="26" t="s">
        <v>317</v>
      </c>
      <c r="D34" t="s">
        <v>145</v>
      </c>
      <c r="E34" s="27" t="s">
        <v>318</v>
      </c>
      <c r="F34" s="28" t="s">
        <v>319</v>
      </c>
      <c r="G34" s="29">
        <v>4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427</v>
      </c>
    </row>
    <row r="37" ht="137.5">
      <c r="A37" s="1" t="s">
        <v>151</v>
      </c>
      <c r="E37" s="27" t="s">
        <v>321</v>
      </c>
    </row>
    <row r="38">
      <c r="A38" s="1" t="s">
        <v>143</v>
      </c>
      <c r="B38" s="1">
        <v>8</v>
      </c>
      <c r="C38" s="26" t="s">
        <v>336</v>
      </c>
      <c r="D38" t="s">
        <v>145</v>
      </c>
      <c r="E38" s="27" t="s">
        <v>337</v>
      </c>
      <c r="F38" s="28" t="s">
        <v>158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159</v>
      </c>
    </row>
    <row r="41" ht="150">
      <c r="A41" s="1" t="s">
        <v>151</v>
      </c>
      <c r="E41" s="27" t="s">
        <v>338</v>
      </c>
    </row>
    <row r="42" ht="25">
      <c r="A42" s="1" t="s">
        <v>143</v>
      </c>
      <c r="B42" s="1">
        <v>9</v>
      </c>
      <c r="C42" s="26" t="s">
        <v>350</v>
      </c>
      <c r="D42" t="s">
        <v>145</v>
      </c>
      <c r="E42" s="27" t="s">
        <v>351</v>
      </c>
      <c r="F42" s="28" t="s">
        <v>158</v>
      </c>
      <c r="G42" s="29">
        <v>6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424</v>
      </c>
    </row>
    <row r="45" ht="112.5">
      <c r="A45" s="1" t="s">
        <v>151</v>
      </c>
      <c r="E45" s="27" t="s">
        <v>352</v>
      </c>
    </row>
    <row r="46" ht="25">
      <c r="A46" s="1" t="s">
        <v>143</v>
      </c>
      <c r="B46" s="1">
        <v>10</v>
      </c>
      <c r="C46" s="26" t="s">
        <v>353</v>
      </c>
      <c r="D46" t="s">
        <v>145</v>
      </c>
      <c r="E46" s="27" t="s">
        <v>354</v>
      </c>
      <c r="F46" s="28" t="s">
        <v>158</v>
      </c>
      <c r="G46" s="29">
        <v>6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424</v>
      </c>
    </row>
    <row r="49" ht="112.5">
      <c r="A49" s="1" t="s">
        <v>151</v>
      </c>
      <c r="E49" s="27" t="s">
        <v>355</v>
      </c>
    </row>
    <row r="50" ht="25">
      <c r="A50" s="1" t="s">
        <v>143</v>
      </c>
      <c r="B50" s="1">
        <v>11</v>
      </c>
      <c r="C50" s="26" t="s">
        <v>428</v>
      </c>
      <c r="D50" t="s">
        <v>145</v>
      </c>
      <c r="E50" s="27" t="s">
        <v>429</v>
      </c>
      <c r="F50" s="28" t="s">
        <v>158</v>
      </c>
      <c r="G50" s="29">
        <v>6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424</v>
      </c>
    </row>
    <row r="53" ht="137.5">
      <c r="A53" s="1" t="s">
        <v>151</v>
      </c>
      <c r="E53" s="27" t="s">
        <v>430</v>
      </c>
    </row>
    <row r="54">
      <c r="A54" s="1" t="s">
        <v>143</v>
      </c>
      <c r="B54" s="1">
        <v>12</v>
      </c>
      <c r="C54" s="26" t="s">
        <v>356</v>
      </c>
      <c r="D54" t="s">
        <v>145</v>
      </c>
      <c r="E54" s="27" t="s">
        <v>357</v>
      </c>
      <c r="F54" s="28" t="s">
        <v>158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163</v>
      </c>
    </row>
    <row r="57" ht="112.5">
      <c r="A57" s="1" t="s">
        <v>151</v>
      </c>
      <c r="E57" s="27" t="s">
        <v>358</v>
      </c>
    </row>
    <row r="58">
      <c r="A58" s="1" t="s">
        <v>143</v>
      </c>
      <c r="B58" s="1">
        <v>13</v>
      </c>
      <c r="C58" s="26" t="s">
        <v>359</v>
      </c>
      <c r="D58" t="s">
        <v>145</v>
      </c>
      <c r="E58" s="27" t="s">
        <v>360</v>
      </c>
      <c r="F58" s="28" t="s">
        <v>158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163</v>
      </c>
    </row>
    <row r="61" ht="112.5">
      <c r="A61" s="1" t="s">
        <v>151</v>
      </c>
      <c r="E61" s="27" t="s">
        <v>361</v>
      </c>
    </row>
    <row r="62">
      <c r="A62" s="1" t="s">
        <v>143</v>
      </c>
      <c r="B62" s="1">
        <v>14</v>
      </c>
      <c r="C62" s="26" t="s">
        <v>371</v>
      </c>
      <c r="D62" t="s">
        <v>145</v>
      </c>
      <c r="E62" s="27" t="s">
        <v>372</v>
      </c>
      <c r="F62" s="28" t="s">
        <v>158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163</v>
      </c>
    </row>
    <row r="65" ht="112.5">
      <c r="A65" s="1" t="s">
        <v>151</v>
      </c>
      <c r="E65" s="27" t="s">
        <v>373</v>
      </c>
    </row>
    <row r="66">
      <c r="A66" s="1" t="s">
        <v>143</v>
      </c>
      <c r="B66" s="1">
        <v>15</v>
      </c>
      <c r="C66" s="26" t="s">
        <v>374</v>
      </c>
      <c r="D66" t="s">
        <v>145</v>
      </c>
      <c r="E66" s="27" t="s">
        <v>375</v>
      </c>
      <c r="F66" s="28" t="s">
        <v>158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163</v>
      </c>
    </row>
    <row r="69" ht="112.5">
      <c r="A69" s="1" t="s">
        <v>151</v>
      </c>
      <c r="E69" s="27" t="s">
        <v>376</v>
      </c>
    </row>
    <row r="70">
      <c r="A70" s="1" t="s">
        <v>143</v>
      </c>
      <c r="B70" s="1">
        <v>16</v>
      </c>
      <c r="C70" s="26" t="s">
        <v>213</v>
      </c>
      <c r="D70" t="s">
        <v>145</v>
      </c>
      <c r="E70" s="27" t="s">
        <v>214</v>
      </c>
      <c r="F70" s="28" t="s">
        <v>210</v>
      </c>
      <c r="G70" s="29">
        <v>20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215</v>
      </c>
    </row>
    <row r="73" ht="100">
      <c r="A73" s="1" t="s">
        <v>151</v>
      </c>
      <c r="E73" s="27" t="s">
        <v>216</v>
      </c>
    </row>
    <row r="74">
      <c r="A74" s="1" t="s">
        <v>143</v>
      </c>
      <c r="B74" s="1">
        <v>17</v>
      </c>
      <c r="C74" s="26" t="s">
        <v>224</v>
      </c>
      <c r="D74" t="s">
        <v>145</v>
      </c>
      <c r="E74" s="27" t="s">
        <v>225</v>
      </c>
      <c r="F74" s="28" t="s">
        <v>210</v>
      </c>
      <c r="G74" s="29">
        <v>16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431</v>
      </c>
    </row>
    <row r="77" ht="112.5">
      <c r="A77" s="1" t="s">
        <v>151</v>
      </c>
      <c r="E77" s="27" t="s">
        <v>227</v>
      </c>
    </row>
    <row r="78">
      <c r="A78" s="1" t="s">
        <v>143</v>
      </c>
      <c r="B78" s="1">
        <v>18</v>
      </c>
      <c r="C78" s="26" t="s">
        <v>228</v>
      </c>
      <c r="D78" t="s">
        <v>145</v>
      </c>
      <c r="E78" s="27" t="s">
        <v>229</v>
      </c>
      <c r="F78" s="28" t="s">
        <v>158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163</v>
      </c>
    </row>
    <row r="81" ht="75">
      <c r="A81" s="1" t="s">
        <v>151</v>
      </c>
      <c r="E81" s="27" t="s">
        <v>230</v>
      </c>
    </row>
    <row r="82" ht="25">
      <c r="A82" s="1" t="s">
        <v>143</v>
      </c>
      <c r="B82" s="1">
        <v>19</v>
      </c>
      <c r="C82" s="26" t="s">
        <v>388</v>
      </c>
      <c r="D82" t="s">
        <v>145</v>
      </c>
      <c r="E82" s="27" t="s">
        <v>389</v>
      </c>
      <c r="F82" s="28" t="s">
        <v>158</v>
      </c>
      <c r="G82" s="29">
        <v>4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427</v>
      </c>
    </row>
    <row r="85" ht="100">
      <c r="A85" s="1" t="s">
        <v>151</v>
      </c>
      <c r="E85" s="27" t="s">
        <v>391</v>
      </c>
    </row>
    <row r="86">
      <c r="A86" s="1" t="s">
        <v>143</v>
      </c>
      <c r="B86" s="1">
        <v>20</v>
      </c>
      <c r="C86" s="26" t="s">
        <v>392</v>
      </c>
      <c r="D86" t="s">
        <v>145</v>
      </c>
      <c r="E86" s="27" t="s">
        <v>393</v>
      </c>
      <c r="F86" s="28" t="s">
        <v>158</v>
      </c>
      <c r="G86" s="29">
        <v>4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427</v>
      </c>
    </row>
    <row r="89" ht="87.5">
      <c r="A89" s="1" t="s">
        <v>151</v>
      </c>
      <c r="E89" s="27" t="s">
        <v>394</v>
      </c>
    </row>
    <row r="90">
      <c r="A90" s="1" t="s">
        <v>143</v>
      </c>
      <c r="B90" s="1">
        <v>21</v>
      </c>
      <c r="C90" s="26" t="s">
        <v>398</v>
      </c>
      <c r="D90" t="s">
        <v>145</v>
      </c>
      <c r="E90" s="27" t="s">
        <v>399</v>
      </c>
      <c r="F90" s="28" t="s">
        <v>319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427</v>
      </c>
    </row>
    <row r="93" ht="87.5">
      <c r="A93" s="1" t="s">
        <v>151</v>
      </c>
      <c r="E93" s="27" t="s">
        <v>400</v>
      </c>
    </row>
    <row r="94">
      <c r="A94" s="1" t="s">
        <v>143</v>
      </c>
      <c r="B94" s="1">
        <v>22</v>
      </c>
      <c r="C94" s="26" t="s">
        <v>401</v>
      </c>
      <c r="D94" t="s">
        <v>145</v>
      </c>
      <c r="E94" s="27" t="s">
        <v>402</v>
      </c>
      <c r="F94" s="28" t="s">
        <v>158</v>
      </c>
      <c r="G94" s="29">
        <v>4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427</v>
      </c>
    </row>
    <row r="97" ht="87.5">
      <c r="A97" s="1" t="s">
        <v>151</v>
      </c>
      <c r="E97" s="27" t="s">
        <v>403</v>
      </c>
    </row>
    <row r="98" ht="13">
      <c r="A98" s="1" t="s">
        <v>140</v>
      </c>
      <c r="C98" s="22" t="s">
        <v>231</v>
      </c>
      <c r="E98" s="23" t="s">
        <v>232</v>
      </c>
      <c r="L98" s="24">
        <f>SUMIFS(L99:L106,A99:A106,"P")</f>
        <v>0</v>
      </c>
      <c r="M98" s="24">
        <f>SUMIFS(M99:M106,A99:A106,"P")</f>
        <v>0</v>
      </c>
      <c r="N98" s="25"/>
    </row>
    <row r="99" ht="25">
      <c r="A99" s="1" t="s">
        <v>143</v>
      </c>
      <c r="B99" s="1">
        <v>23</v>
      </c>
      <c r="C99" s="26" t="s">
        <v>407</v>
      </c>
      <c r="D99" t="s">
        <v>408</v>
      </c>
      <c r="E99" s="27" t="s">
        <v>409</v>
      </c>
      <c r="F99" s="28" t="s">
        <v>236</v>
      </c>
      <c r="G99" s="29">
        <v>3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145</v>
      </c>
      <c r="O99" s="32">
        <f>M99*AA99</f>
        <v>0</v>
      </c>
      <c r="P99" s="1">
        <v>3</v>
      </c>
      <c r="AA99" s="1">
        <f>IF(P99=1,$O$3,IF(P99=2,$O$4,$O$5))</f>
        <v>0</v>
      </c>
    </row>
    <row r="100" ht="25">
      <c r="A100" s="1" t="s">
        <v>148</v>
      </c>
      <c r="E100" s="27" t="s">
        <v>237</v>
      </c>
    </row>
    <row r="101">
      <c r="A101" s="1" t="s">
        <v>149</v>
      </c>
    </row>
    <row r="102" ht="200">
      <c r="A102" s="1" t="s">
        <v>151</v>
      </c>
      <c r="E102" s="27" t="s">
        <v>238</v>
      </c>
    </row>
    <row r="103" ht="25">
      <c r="A103" s="1" t="s">
        <v>143</v>
      </c>
      <c r="B103" s="1">
        <v>24</v>
      </c>
      <c r="C103" s="26" t="s">
        <v>233</v>
      </c>
      <c r="D103" t="s">
        <v>234</v>
      </c>
      <c r="E103" s="27" t="s">
        <v>235</v>
      </c>
      <c r="F103" s="28" t="s">
        <v>236</v>
      </c>
      <c r="G103" s="29">
        <v>0.01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 ht="25">
      <c r="A104" s="1" t="s">
        <v>148</v>
      </c>
      <c r="E104" s="27" t="s">
        <v>237</v>
      </c>
    </row>
    <row r="105">
      <c r="A105" s="1" t="s">
        <v>149</v>
      </c>
    </row>
    <row r="106" ht="200">
      <c r="A106" s="1" t="s">
        <v>151</v>
      </c>
      <c r="E106" s="27" t="s">
        <v>238</v>
      </c>
    </row>
  </sheetData>
  <sheetProtection sheet="1" objects="1" scenarios="1" spinCount="100000" saltValue="YueOwmezqZX7RBZNtuA8ux9c0Sq3SbXDEAew8TwQuqTPvZh+Ax91Vpw7YGfftmz2ePS9+hMJKNr8NywxoLkNAg==" hashValue="DC3BopTHUXwKCNucfMcno0WZ57W7g+JG82XKlmNWMPtsWRkKQnz5n6rn7mrbsM1zNYiPo8jT0zqF0p594styC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COUNTIFS(L8:L471,"=0",A8:A471,"P")+COUNTIFS(L8:L471,"",A8:A471,"P")+SUM(Q8:Q471)</f>
        <v>0</v>
      </c>
    </row>
    <row r="8" ht="13">
      <c r="A8" s="1" t="s">
        <v>138</v>
      </c>
      <c r="C8" s="22" t="s">
        <v>432</v>
      </c>
      <c r="E8" s="23" t="s">
        <v>23</v>
      </c>
      <c r="L8" s="24">
        <f>L9+L446</f>
        <v>0</v>
      </c>
      <c r="M8" s="24">
        <f>M9+M446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SUMIFS(L10:L445,A10:A445,"P")</f>
        <v>0</v>
      </c>
      <c r="M9" s="24">
        <f>SUMIFS(M10:M445,A10:A445,"P")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428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433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385.19999999999999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434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492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435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905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438</v>
      </c>
    </row>
    <row r="25" ht="75">
      <c r="A25" s="1" t="s">
        <v>151</v>
      </c>
      <c r="E25" s="27" t="s">
        <v>273</v>
      </c>
    </row>
    <row r="26" ht="25">
      <c r="A26" s="1" t="s">
        <v>143</v>
      </c>
      <c r="B26" s="1">
        <v>5</v>
      </c>
      <c r="C26" s="26" t="s">
        <v>439</v>
      </c>
      <c r="D26" t="s">
        <v>145</v>
      </c>
      <c r="E26" s="27" t="s">
        <v>440</v>
      </c>
      <c r="F26" s="28" t="s">
        <v>147</v>
      </c>
      <c r="G26" s="29">
        <v>330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441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274</v>
      </c>
      <c r="D30" t="s">
        <v>145</v>
      </c>
      <c r="E30" s="27" t="s">
        <v>275</v>
      </c>
      <c r="F30" s="28" t="s">
        <v>147</v>
      </c>
      <c r="G30" s="29">
        <v>462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442</v>
      </c>
    </row>
    <row r="33" ht="75">
      <c r="A33" s="1" t="s">
        <v>151</v>
      </c>
      <c r="E33" s="27" t="s">
        <v>273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20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215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20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215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462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442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443</v>
      </c>
      <c r="D46" t="s">
        <v>145</v>
      </c>
      <c r="E46" s="27" t="s">
        <v>444</v>
      </c>
      <c r="F46" s="28" t="s">
        <v>147</v>
      </c>
      <c r="G46" s="29">
        <v>1200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445</v>
      </c>
    </row>
    <row r="49" ht="75">
      <c r="A49" s="1" t="s">
        <v>151</v>
      </c>
      <c r="E49" s="27" t="s">
        <v>446</v>
      </c>
    </row>
    <row r="50" ht="25">
      <c r="A50" s="1" t="s">
        <v>143</v>
      </c>
      <c r="B50" s="1">
        <v>11</v>
      </c>
      <c r="C50" s="26" t="s">
        <v>447</v>
      </c>
      <c r="D50" t="s">
        <v>145</v>
      </c>
      <c r="E50" s="27" t="s">
        <v>448</v>
      </c>
      <c r="F50" s="28" t="s">
        <v>158</v>
      </c>
      <c r="G50" s="29">
        <v>10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449</v>
      </c>
    </row>
    <row r="53" ht="87.5">
      <c r="A53" s="1" t="s">
        <v>151</v>
      </c>
      <c r="E53" s="27" t="s">
        <v>450</v>
      </c>
    </row>
    <row r="54">
      <c r="A54" s="1" t="s">
        <v>143</v>
      </c>
      <c r="B54" s="1">
        <v>12</v>
      </c>
      <c r="C54" s="26" t="s">
        <v>451</v>
      </c>
      <c r="D54" t="s">
        <v>145</v>
      </c>
      <c r="E54" s="27" t="s">
        <v>452</v>
      </c>
      <c r="F54" s="28" t="s">
        <v>158</v>
      </c>
      <c r="G54" s="29">
        <v>26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453</v>
      </c>
    </row>
    <row r="57" ht="87.5">
      <c r="A57" s="1" t="s">
        <v>151</v>
      </c>
      <c r="E57" s="27" t="s">
        <v>454</v>
      </c>
    </row>
    <row r="58">
      <c r="A58" s="1" t="s">
        <v>143</v>
      </c>
      <c r="B58" s="1">
        <v>13</v>
      </c>
      <c r="C58" s="26" t="s">
        <v>291</v>
      </c>
      <c r="D58" t="s">
        <v>145</v>
      </c>
      <c r="E58" s="27" t="s">
        <v>292</v>
      </c>
      <c r="F58" s="28" t="s">
        <v>293</v>
      </c>
      <c r="G58" s="29">
        <v>37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455</v>
      </c>
    </row>
    <row r="61" ht="75">
      <c r="A61" s="1" t="s">
        <v>151</v>
      </c>
      <c r="E61" s="27" t="s">
        <v>295</v>
      </c>
    </row>
    <row r="62">
      <c r="A62" s="1" t="s">
        <v>143</v>
      </c>
      <c r="B62" s="1">
        <v>14</v>
      </c>
      <c r="C62" s="26" t="s">
        <v>456</v>
      </c>
      <c r="D62" t="s">
        <v>145</v>
      </c>
      <c r="E62" s="27" t="s">
        <v>457</v>
      </c>
      <c r="F62" s="28" t="s">
        <v>293</v>
      </c>
      <c r="G62" s="29">
        <v>0.5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458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296</v>
      </c>
      <c r="D66" t="s">
        <v>145</v>
      </c>
      <c r="E66" s="27" t="s">
        <v>297</v>
      </c>
      <c r="F66" s="28" t="s">
        <v>293</v>
      </c>
      <c r="G66" s="29">
        <v>7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459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299</v>
      </c>
      <c r="D70" t="s">
        <v>145</v>
      </c>
      <c r="E70" s="27" t="s">
        <v>300</v>
      </c>
      <c r="F70" s="28" t="s">
        <v>293</v>
      </c>
      <c r="G70" s="29">
        <v>76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460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302</v>
      </c>
      <c r="D74" t="s">
        <v>145</v>
      </c>
      <c r="E74" s="27" t="s">
        <v>303</v>
      </c>
      <c r="F74" s="28" t="s">
        <v>293</v>
      </c>
      <c r="G74" s="29">
        <v>35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461</v>
      </c>
    </row>
    <row r="77" ht="187.5">
      <c r="A77" s="1" t="s">
        <v>151</v>
      </c>
      <c r="E77" s="27" t="s">
        <v>304</v>
      </c>
    </row>
    <row r="78">
      <c r="A78" s="1" t="s">
        <v>143</v>
      </c>
      <c r="B78" s="1">
        <v>18</v>
      </c>
      <c r="C78" s="26" t="s">
        <v>462</v>
      </c>
      <c r="D78" t="s">
        <v>145</v>
      </c>
      <c r="E78" s="27" t="s">
        <v>463</v>
      </c>
      <c r="F78" s="28" t="s">
        <v>293</v>
      </c>
      <c r="G78" s="29">
        <v>0.5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458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305</v>
      </c>
      <c r="D82" t="s">
        <v>145</v>
      </c>
      <c r="E82" s="27" t="s">
        <v>306</v>
      </c>
      <c r="F82" s="28" t="s">
        <v>293</v>
      </c>
      <c r="G82" s="29">
        <v>7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459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307</v>
      </c>
      <c r="D86" t="s">
        <v>145</v>
      </c>
      <c r="E86" s="27" t="s">
        <v>308</v>
      </c>
      <c r="F86" s="28" t="s">
        <v>293</v>
      </c>
      <c r="G86" s="29">
        <v>76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460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144</v>
      </c>
      <c r="D90" t="s">
        <v>145</v>
      </c>
      <c r="E90" s="27" t="s">
        <v>146</v>
      </c>
      <c r="F90" s="28" t="s">
        <v>147</v>
      </c>
      <c r="G90" s="29">
        <v>150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150</v>
      </c>
    </row>
    <row r="93" ht="112.5">
      <c r="A93" s="1" t="s">
        <v>151</v>
      </c>
      <c r="E93" s="27" t="s">
        <v>152</v>
      </c>
    </row>
    <row r="94">
      <c r="A94" s="1" t="s">
        <v>143</v>
      </c>
      <c r="B94" s="1">
        <v>22</v>
      </c>
      <c r="C94" s="26" t="s">
        <v>153</v>
      </c>
      <c r="D94" t="s">
        <v>145</v>
      </c>
      <c r="E94" s="27" t="s">
        <v>154</v>
      </c>
      <c r="F94" s="28" t="s">
        <v>147</v>
      </c>
      <c r="G94" s="29">
        <v>150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150</v>
      </c>
    </row>
    <row r="97" ht="112.5">
      <c r="A97" s="1" t="s">
        <v>151</v>
      </c>
      <c r="E97" s="27" t="s">
        <v>155</v>
      </c>
    </row>
    <row r="98">
      <c r="A98" s="1" t="s">
        <v>143</v>
      </c>
      <c r="B98" s="1">
        <v>23</v>
      </c>
      <c r="C98" s="26" t="s">
        <v>309</v>
      </c>
      <c r="D98" t="s">
        <v>145</v>
      </c>
      <c r="E98" s="27" t="s">
        <v>310</v>
      </c>
      <c r="F98" s="28" t="s">
        <v>147</v>
      </c>
      <c r="G98" s="29">
        <v>20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215</v>
      </c>
    </row>
    <row r="101" ht="125">
      <c r="A101" s="1" t="s">
        <v>151</v>
      </c>
      <c r="E101" s="27" t="s">
        <v>312</v>
      </c>
    </row>
    <row r="102">
      <c r="A102" s="1" t="s">
        <v>143</v>
      </c>
      <c r="B102" s="1">
        <v>24</v>
      </c>
      <c r="C102" s="26" t="s">
        <v>464</v>
      </c>
      <c r="D102" t="s">
        <v>145</v>
      </c>
      <c r="E102" s="27" t="s">
        <v>465</v>
      </c>
      <c r="F102" s="28" t="s">
        <v>158</v>
      </c>
      <c r="G102" s="29">
        <v>3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194</v>
      </c>
    </row>
    <row r="105" ht="125">
      <c r="A105" s="1" t="s">
        <v>151</v>
      </c>
      <c r="E105" s="27" t="s">
        <v>466</v>
      </c>
    </row>
    <row r="106">
      <c r="A106" s="1" t="s">
        <v>143</v>
      </c>
      <c r="B106" s="1">
        <v>25</v>
      </c>
      <c r="C106" s="26" t="s">
        <v>467</v>
      </c>
      <c r="D106" t="s">
        <v>145</v>
      </c>
      <c r="E106" s="27" t="s">
        <v>468</v>
      </c>
      <c r="F106" s="28" t="s">
        <v>158</v>
      </c>
      <c r="G106" s="29">
        <v>44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469</v>
      </c>
    </row>
    <row r="109" ht="112.5">
      <c r="A109" s="1" t="s">
        <v>151</v>
      </c>
      <c r="E109" s="27" t="s">
        <v>470</v>
      </c>
    </row>
    <row r="110">
      <c r="A110" s="1" t="s">
        <v>143</v>
      </c>
      <c r="B110" s="1">
        <v>26</v>
      </c>
      <c r="C110" s="26" t="s">
        <v>471</v>
      </c>
      <c r="D110" t="s">
        <v>145</v>
      </c>
      <c r="E110" s="27" t="s">
        <v>472</v>
      </c>
      <c r="F110" s="28" t="s">
        <v>158</v>
      </c>
      <c r="G110" s="29">
        <v>2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159</v>
      </c>
    </row>
    <row r="113" ht="112.5">
      <c r="A113" s="1" t="s">
        <v>151</v>
      </c>
      <c r="E113" s="27" t="s">
        <v>473</v>
      </c>
    </row>
    <row r="114">
      <c r="A114" s="1" t="s">
        <v>143</v>
      </c>
      <c r="B114" s="1">
        <v>27</v>
      </c>
      <c r="C114" s="26" t="s">
        <v>474</v>
      </c>
      <c r="D114" t="s">
        <v>145</v>
      </c>
      <c r="E114" s="27" t="s">
        <v>475</v>
      </c>
      <c r="F114" s="28" t="s">
        <v>158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159</v>
      </c>
    </row>
    <row r="117" ht="100">
      <c r="A117" s="1" t="s">
        <v>151</v>
      </c>
      <c r="E117" s="27" t="s">
        <v>476</v>
      </c>
    </row>
    <row r="118">
      <c r="A118" s="1" t="s">
        <v>143</v>
      </c>
      <c r="B118" s="1">
        <v>28</v>
      </c>
      <c r="C118" s="26" t="s">
        <v>477</v>
      </c>
      <c r="D118" t="s">
        <v>145</v>
      </c>
      <c r="E118" s="27" t="s">
        <v>478</v>
      </c>
      <c r="F118" s="28" t="s">
        <v>158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159</v>
      </c>
    </row>
    <row r="121" ht="125">
      <c r="A121" s="1" t="s">
        <v>151</v>
      </c>
      <c r="E121" s="27" t="s">
        <v>479</v>
      </c>
    </row>
    <row r="122" ht="25">
      <c r="A122" s="1" t="s">
        <v>143</v>
      </c>
      <c r="B122" s="1">
        <v>29</v>
      </c>
      <c r="C122" s="26" t="s">
        <v>480</v>
      </c>
      <c r="D122" t="s">
        <v>145</v>
      </c>
      <c r="E122" s="27" t="s">
        <v>481</v>
      </c>
      <c r="F122" s="28" t="s">
        <v>324</v>
      </c>
      <c r="G122" s="29">
        <v>10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449</v>
      </c>
    </row>
    <row r="125" ht="125">
      <c r="A125" s="1" t="s">
        <v>151</v>
      </c>
      <c r="E125" s="27" t="s">
        <v>482</v>
      </c>
    </row>
    <row r="126" ht="25">
      <c r="A126" s="1" t="s">
        <v>143</v>
      </c>
      <c r="B126" s="1">
        <v>30</v>
      </c>
      <c r="C126" s="26" t="s">
        <v>483</v>
      </c>
      <c r="D126" t="s">
        <v>145</v>
      </c>
      <c r="E126" s="27" t="s">
        <v>484</v>
      </c>
      <c r="F126" s="28" t="s">
        <v>324</v>
      </c>
      <c r="G126" s="29">
        <v>10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449</v>
      </c>
    </row>
    <row r="129" ht="125">
      <c r="A129" s="1" t="s">
        <v>151</v>
      </c>
      <c r="E129" s="27" t="s">
        <v>485</v>
      </c>
    </row>
    <row r="130">
      <c r="A130" s="1" t="s">
        <v>143</v>
      </c>
      <c r="B130" s="1">
        <v>31</v>
      </c>
      <c r="C130" s="26" t="s">
        <v>486</v>
      </c>
      <c r="D130" t="s">
        <v>145</v>
      </c>
      <c r="E130" s="27" t="s">
        <v>487</v>
      </c>
      <c r="F130" s="28" t="s">
        <v>158</v>
      </c>
      <c r="G130" s="29">
        <v>2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159</v>
      </c>
    </row>
    <row r="133" ht="112.5">
      <c r="A133" s="1" t="s">
        <v>151</v>
      </c>
      <c r="E133" s="27" t="s">
        <v>488</v>
      </c>
    </row>
    <row r="134">
      <c r="A134" s="1" t="s">
        <v>143</v>
      </c>
      <c r="B134" s="1">
        <v>32</v>
      </c>
      <c r="C134" s="26" t="s">
        <v>489</v>
      </c>
      <c r="D134" t="s">
        <v>145</v>
      </c>
      <c r="E134" s="27" t="s">
        <v>490</v>
      </c>
      <c r="F134" s="28" t="s">
        <v>158</v>
      </c>
      <c r="G134" s="29">
        <v>2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159</v>
      </c>
    </row>
    <row r="137" ht="112.5">
      <c r="A137" s="1" t="s">
        <v>151</v>
      </c>
      <c r="E137" s="27" t="s">
        <v>491</v>
      </c>
    </row>
    <row r="138">
      <c r="A138" s="1" t="s">
        <v>143</v>
      </c>
      <c r="B138" s="1">
        <v>33</v>
      </c>
      <c r="C138" s="26" t="s">
        <v>492</v>
      </c>
      <c r="D138" t="s">
        <v>145</v>
      </c>
      <c r="E138" s="27" t="s">
        <v>493</v>
      </c>
      <c r="F138" s="28" t="s">
        <v>158</v>
      </c>
      <c r="G138" s="29">
        <v>5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494</v>
      </c>
    </row>
    <row r="141" ht="125">
      <c r="A141" s="1" t="s">
        <v>151</v>
      </c>
      <c r="E141" s="27" t="s">
        <v>495</v>
      </c>
    </row>
    <row r="142">
      <c r="A142" s="1" t="s">
        <v>143</v>
      </c>
      <c r="B142" s="1">
        <v>34</v>
      </c>
      <c r="C142" s="26" t="s">
        <v>496</v>
      </c>
      <c r="D142" t="s">
        <v>145</v>
      </c>
      <c r="E142" s="27" t="s">
        <v>497</v>
      </c>
      <c r="F142" s="28" t="s">
        <v>158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163</v>
      </c>
    </row>
    <row r="145" ht="100">
      <c r="A145" s="1" t="s">
        <v>151</v>
      </c>
      <c r="E145" s="27" t="s">
        <v>498</v>
      </c>
    </row>
    <row r="146">
      <c r="A146" s="1" t="s">
        <v>143</v>
      </c>
      <c r="B146" s="1">
        <v>35</v>
      </c>
      <c r="C146" s="26" t="s">
        <v>499</v>
      </c>
      <c r="D146" t="s">
        <v>145</v>
      </c>
      <c r="E146" s="27" t="s">
        <v>500</v>
      </c>
      <c r="F146" s="28" t="s">
        <v>158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163</v>
      </c>
    </row>
    <row r="149" ht="112.5">
      <c r="A149" s="1" t="s">
        <v>151</v>
      </c>
      <c r="E149" s="27" t="s">
        <v>501</v>
      </c>
    </row>
    <row r="150">
      <c r="A150" s="1" t="s">
        <v>143</v>
      </c>
      <c r="B150" s="1">
        <v>36</v>
      </c>
      <c r="C150" s="26" t="s">
        <v>502</v>
      </c>
      <c r="D150" t="s">
        <v>145</v>
      </c>
      <c r="E150" s="27" t="s">
        <v>503</v>
      </c>
      <c r="F150" s="28" t="s">
        <v>158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163</v>
      </c>
    </row>
    <row r="153" ht="125">
      <c r="A153" s="1" t="s">
        <v>151</v>
      </c>
      <c r="E153" s="27" t="s">
        <v>504</v>
      </c>
    </row>
    <row r="154">
      <c r="A154" s="1" t="s">
        <v>143</v>
      </c>
      <c r="B154" s="1">
        <v>37</v>
      </c>
      <c r="C154" s="26" t="s">
        <v>177</v>
      </c>
      <c r="D154" t="s">
        <v>145</v>
      </c>
      <c r="E154" s="27" t="s">
        <v>178</v>
      </c>
      <c r="F154" s="28" t="s">
        <v>158</v>
      </c>
      <c r="G154" s="29">
        <v>2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159</v>
      </c>
    </row>
    <row r="157" ht="100">
      <c r="A157" s="1" t="s">
        <v>151</v>
      </c>
      <c r="E157" s="27" t="s">
        <v>179</v>
      </c>
    </row>
    <row r="158">
      <c r="A158" s="1" t="s">
        <v>143</v>
      </c>
      <c r="B158" s="1">
        <v>38</v>
      </c>
      <c r="C158" s="26" t="s">
        <v>180</v>
      </c>
      <c r="D158" t="s">
        <v>145</v>
      </c>
      <c r="E158" s="27" t="s">
        <v>181</v>
      </c>
      <c r="F158" s="28" t="s">
        <v>158</v>
      </c>
      <c r="G158" s="29">
        <v>2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159</v>
      </c>
    </row>
    <row r="161" ht="112.5">
      <c r="A161" s="1" t="s">
        <v>151</v>
      </c>
      <c r="E161" s="27" t="s">
        <v>182</v>
      </c>
    </row>
    <row r="162">
      <c r="A162" s="1" t="s">
        <v>143</v>
      </c>
      <c r="B162" s="1">
        <v>39</v>
      </c>
      <c r="C162" s="26" t="s">
        <v>505</v>
      </c>
      <c r="D162" t="s">
        <v>145</v>
      </c>
      <c r="E162" s="27" t="s">
        <v>506</v>
      </c>
      <c r="F162" s="28" t="s">
        <v>158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163</v>
      </c>
    </row>
    <row r="165" ht="100">
      <c r="A165" s="1" t="s">
        <v>151</v>
      </c>
      <c r="E165" s="27" t="s">
        <v>507</v>
      </c>
    </row>
    <row r="166">
      <c r="A166" s="1" t="s">
        <v>143</v>
      </c>
      <c r="B166" s="1">
        <v>40</v>
      </c>
      <c r="C166" s="26" t="s">
        <v>508</v>
      </c>
      <c r="D166" t="s">
        <v>145</v>
      </c>
      <c r="E166" s="27" t="s">
        <v>509</v>
      </c>
      <c r="F166" s="28" t="s">
        <v>158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163</v>
      </c>
    </row>
    <row r="169" ht="100">
      <c r="A169" s="1" t="s">
        <v>151</v>
      </c>
      <c r="E169" s="27" t="s">
        <v>510</v>
      </c>
    </row>
    <row r="170">
      <c r="A170" s="1" t="s">
        <v>143</v>
      </c>
      <c r="B170" s="1">
        <v>41</v>
      </c>
      <c r="C170" s="26" t="s">
        <v>511</v>
      </c>
      <c r="D170" t="s">
        <v>145</v>
      </c>
      <c r="E170" s="27" t="s">
        <v>512</v>
      </c>
      <c r="F170" s="28" t="s">
        <v>158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163</v>
      </c>
    </row>
    <row r="173" ht="100">
      <c r="A173" s="1" t="s">
        <v>151</v>
      </c>
      <c r="E173" s="27" t="s">
        <v>513</v>
      </c>
    </row>
    <row r="174">
      <c r="A174" s="1" t="s">
        <v>143</v>
      </c>
      <c r="B174" s="1">
        <v>42</v>
      </c>
      <c r="C174" s="26" t="s">
        <v>514</v>
      </c>
      <c r="D174" t="s">
        <v>145</v>
      </c>
      <c r="E174" s="27" t="s">
        <v>515</v>
      </c>
      <c r="F174" s="28" t="s">
        <v>158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163</v>
      </c>
    </row>
    <row r="177" ht="100">
      <c r="A177" s="1" t="s">
        <v>151</v>
      </c>
      <c r="E177" s="27" t="s">
        <v>516</v>
      </c>
    </row>
    <row r="178">
      <c r="A178" s="1" t="s">
        <v>143</v>
      </c>
      <c r="B178" s="1">
        <v>43</v>
      </c>
      <c r="C178" s="26" t="s">
        <v>517</v>
      </c>
      <c r="D178" t="s">
        <v>145</v>
      </c>
      <c r="E178" s="27" t="s">
        <v>518</v>
      </c>
      <c r="F178" s="28" t="s">
        <v>158</v>
      </c>
      <c r="G178" s="29">
        <v>5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494</v>
      </c>
    </row>
    <row r="181" ht="125">
      <c r="A181" s="1" t="s">
        <v>151</v>
      </c>
      <c r="E181" s="27" t="s">
        <v>519</v>
      </c>
    </row>
    <row r="182" ht="25">
      <c r="A182" s="1" t="s">
        <v>143</v>
      </c>
      <c r="B182" s="1">
        <v>44</v>
      </c>
      <c r="C182" s="26" t="s">
        <v>317</v>
      </c>
      <c r="D182" t="s">
        <v>145</v>
      </c>
      <c r="E182" s="27" t="s">
        <v>318</v>
      </c>
      <c r="F182" s="28" t="s">
        <v>319</v>
      </c>
      <c r="G182" s="29">
        <v>2.5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520</v>
      </c>
    </row>
    <row r="185" ht="137.5">
      <c r="A185" s="1" t="s">
        <v>151</v>
      </c>
      <c r="E185" s="27" t="s">
        <v>321</v>
      </c>
    </row>
    <row r="186" ht="25">
      <c r="A186" s="1" t="s">
        <v>143</v>
      </c>
      <c r="B186" s="1">
        <v>45</v>
      </c>
      <c r="C186" s="26" t="s">
        <v>521</v>
      </c>
      <c r="D186" t="s">
        <v>145</v>
      </c>
      <c r="E186" s="27" t="s">
        <v>522</v>
      </c>
      <c r="F186" s="28" t="s">
        <v>324</v>
      </c>
      <c r="G186" s="29">
        <v>9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523</v>
      </c>
    </row>
    <row r="189" ht="112.5">
      <c r="A189" s="1" t="s">
        <v>151</v>
      </c>
      <c r="E189" s="27" t="s">
        <v>524</v>
      </c>
    </row>
    <row r="190" ht="25">
      <c r="A190" s="1" t="s">
        <v>143</v>
      </c>
      <c r="B190" s="1">
        <v>46</v>
      </c>
      <c r="C190" s="26" t="s">
        <v>525</v>
      </c>
      <c r="D190" t="s">
        <v>145</v>
      </c>
      <c r="E190" s="27" t="s">
        <v>526</v>
      </c>
      <c r="F190" s="28" t="s">
        <v>158</v>
      </c>
      <c r="G190" s="29">
        <v>2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159</v>
      </c>
    </row>
    <row r="193" ht="87.5">
      <c r="A193" s="1" t="s">
        <v>151</v>
      </c>
      <c r="E193" s="27" t="s">
        <v>527</v>
      </c>
    </row>
    <row r="194" ht="25">
      <c r="A194" s="1" t="s">
        <v>143</v>
      </c>
      <c r="B194" s="1">
        <v>47</v>
      </c>
      <c r="C194" s="26" t="s">
        <v>528</v>
      </c>
      <c r="D194" t="s">
        <v>145</v>
      </c>
      <c r="E194" s="27" t="s">
        <v>529</v>
      </c>
      <c r="F194" s="28" t="s">
        <v>158</v>
      </c>
      <c r="G194" s="29">
        <v>2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159</v>
      </c>
    </row>
    <row r="197" ht="87.5">
      <c r="A197" s="1" t="s">
        <v>151</v>
      </c>
      <c r="E197" s="27" t="s">
        <v>530</v>
      </c>
    </row>
    <row r="198">
      <c r="A198" s="1" t="s">
        <v>143</v>
      </c>
      <c r="B198" s="1">
        <v>48</v>
      </c>
      <c r="C198" s="26" t="s">
        <v>531</v>
      </c>
      <c r="D198" t="s">
        <v>145</v>
      </c>
      <c r="E198" s="27" t="s">
        <v>532</v>
      </c>
      <c r="F198" s="28" t="s">
        <v>158</v>
      </c>
      <c r="G198" s="29">
        <v>8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533</v>
      </c>
    </row>
    <row r="201" ht="112.5">
      <c r="A201" s="1" t="s">
        <v>151</v>
      </c>
      <c r="E201" s="27" t="s">
        <v>534</v>
      </c>
    </row>
    <row r="202">
      <c r="A202" s="1" t="s">
        <v>143</v>
      </c>
      <c r="B202" s="1">
        <v>49</v>
      </c>
      <c r="C202" s="26" t="s">
        <v>535</v>
      </c>
      <c r="D202" t="s">
        <v>145</v>
      </c>
      <c r="E202" s="27" t="s">
        <v>536</v>
      </c>
      <c r="F202" s="28" t="s">
        <v>158</v>
      </c>
      <c r="G202" s="29">
        <v>8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533</v>
      </c>
    </row>
    <row r="205" ht="137.5">
      <c r="A205" s="1" t="s">
        <v>151</v>
      </c>
      <c r="E205" s="27" t="s">
        <v>537</v>
      </c>
    </row>
    <row r="206">
      <c r="A206" s="1" t="s">
        <v>143</v>
      </c>
      <c r="B206" s="1">
        <v>50</v>
      </c>
      <c r="C206" s="26" t="s">
        <v>538</v>
      </c>
      <c r="D206" t="s">
        <v>145</v>
      </c>
      <c r="E206" s="27" t="s">
        <v>539</v>
      </c>
      <c r="F206" s="28" t="s">
        <v>158</v>
      </c>
      <c r="G206" s="29">
        <v>4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427</v>
      </c>
    </row>
    <row r="209" ht="112.5">
      <c r="A209" s="1" t="s">
        <v>151</v>
      </c>
      <c r="E209" s="27" t="s">
        <v>540</v>
      </c>
    </row>
    <row r="210">
      <c r="A210" s="1" t="s">
        <v>143</v>
      </c>
      <c r="B210" s="1">
        <v>51</v>
      </c>
      <c r="C210" s="26" t="s">
        <v>541</v>
      </c>
      <c r="D210" t="s">
        <v>145</v>
      </c>
      <c r="E210" s="27" t="s">
        <v>542</v>
      </c>
      <c r="F210" s="28" t="s">
        <v>158</v>
      </c>
      <c r="G210" s="29">
        <v>4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427</v>
      </c>
    </row>
    <row r="213" ht="125">
      <c r="A213" s="1" t="s">
        <v>151</v>
      </c>
      <c r="E213" s="27" t="s">
        <v>543</v>
      </c>
    </row>
    <row r="214">
      <c r="A214" s="1" t="s">
        <v>143</v>
      </c>
      <c r="B214" s="1">
        <v>52</v>
      </c>
      <c r="C214" s="26" t="s">
        <v>544</v>
      </c>
      <c r="D214" t="s">
        <v>145</v>
      </c>
      <c r="E214" s="27" t="s">
        <v>545</v>
      </c>
      <c r="F214" s="28" t="s">
        <v>158</v>
      </c>
      <c r="G214" s="29">
        <v>9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523</v>
      </c>
    </row>
    <row r="217" ht="125">
      <c r="A217" s="1" t="s">
        <v>151</v>
      </c>
      <c r="E217" s="27" t="s">
        <v>546</v>
      </c>
    </row>
    <row r="218">
      <c r="A218" s="1" t="s">
        <v>143</v>
      </c>
      <c r="B218" s="1">
        <v>53</v>
      </c>
      <c r="C218" s="26" t="s">
        <v>547</v>
      </c>
      <c r="D218" t="s">
        <v>145</v>
      </c>
      <c r="E218" s="27" t="s">
        <v>548</v>
      </c>
      <c r="F218" s="28" t="s">
        <v>158</v>
      </c>
      <c r="G218" s="29">
        <v>4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427</v>
      </c>
    </row>
    <row r="221" ht="125">
      <c r="A221" s="1" t="s">
        <v>151</v>
      </c>
      <c r="E221" s="27" t="s">
        <v>549</v>
      </c>
    </row>
    <row r="222">
      <c r="A222" s="1" t="s">
        <v>143</v>
      </c>
      <c r="B222" s="1">
        <v>54</v>
      </c>
      <c r="C222" s="26" t="s">
        <v>550</v>
      </c>
      <c r="D222" t="s">
        <v>145</v>
      </c>
      <c r="E222" s="27" t="s">
        <v>551</v>
      </c>
      <c r="F222" s="28" t="s">
        <v>147</v>
      </c>
      <c r="G222" s="29">
        <v>600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552</v>
      </c>
    </row>
    <row r="225" ht="125">
      <c r="A225" s="1" t="s">
        <v>151</v>
      </c>
      <c r="E225" s="27" t="s">
        <v>553</v>
      </c>
    </row>
    <row r="226">
      <c r="A226" s="1" t="s">
        <v>143</v>
      </c>
      <c r="B226" s="1">
        <v>55</v>
      </c>
      <c r="C226" s="26" t="s">
        <v>554</v>
      </c>
      <c r="D226" t="s">
        <v>145</v>
      </c>
      <c r="E226" s="27" t="s">
        <v>555</v>
      </c>
      <c r="F226" s="28" t="s">
        <v>158</v>
      </c>
      <c r="G226" s="29">
        <v>2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159</v>
      </c>
    </row>
    <row r="229" ht="112.5">
      <c r="A229" s="1" t="s">
        <v>151</v>
      </c>
      <c r="E229" s="27" t="s">
        <v>556</v>
      </c>
    </row>
    <row r="230">
      <c r="A230" s="1" t="s">
        <v>143</v>
      </c>
      <c r="B230" s="1">
        <v>56</v>
      </c>
      <c r="C230" s="26" t="s">
        <v>557</v>
      </c>
      <c r="D230" t="s">
        <v>145</v>
      </c>
      <c r="E230" s="27" t="s">
        <v>558</v>
      </c>
      <c r="F230" s="28" t="s">
        <v>158</v>
      </c>
      <c r="G230" s="29">
        <v>2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159</v>
      </c>
    </row>
    <row r="233" ht="137.5">
      <c r="A233" s="1" t="s">
        <v>151</v>
      </c>
      <c r="E233" s="27" t="s">
        <v>559</v>
      </c>
    </row>
    <row r="234">
      <c r="A234" s="1" t="s">
        <v>143</v>
      </c>
      <c r="B234" s="1">
        <v>57</v>
      </c>
      <c r="C234" s="26" t="s">
        <v>560</v>
      </c>
      <c r="D234" t="s">
        <v>145</v>
      </c>
      <c r="E234" s="27" t="s">
        <v>561</v>
      </c>
      <c r="F234" s="28" t="s">
        <v>158</v>
      </c>
      <c r="G234" s="29">
        <v>1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163</v>
      </c>
    </row>
    <row r="237" ht="112.5">
      <c r="A237" s="1" t="s">
        <v>151</v>
      </c>
      <c r="E237" s="27" t="s">
        <v>556</v>
      </c>
    </row>
    <row r="238">
      <c r="A238" s="1" t="s">
        <v>143</v>
      </c>
      <c r="B238" s="1">
        <v>58</v>
      </c>
      <c r="C238" s="26" t="s">
        <v>562</v>
      </c>
      <c r="D238" t="s">
        <v>145</v>
      </c>
      <c r="E238" s="27" t="s">
        <v>563</v>
      </c>
      <c r="F238" s="28" t="s">
        <v>158</v>
      </c>
      <c r="G238" s="29">
        <v>3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194</v>
      </c>
    </row>
    <row r="241" ht="137.5">
      <c r="A241" s="1" t="s">
        <v>151</v>
      </c>
      <c r="E241" s="27" t="s">
        <v>564</v>
      </c>
    </row>
    <row r="242">
      <c r="A242" s="1" t="s">
        <v>143</v>
      </c>
      <c r="B242" s="1">
        <v>59</v>
      </c>
      <c r="C242" s="26" t="s">
        <v>565</v>
      </c>
      <c r="D242" t="s">
        <v>145</v>
      </c>
      <c r="E242" s="27" t="s">
        <v>566</v>
      </c>
      <c r="F242" s="28" t="s">
        <v>158</v>
      </c>
      <c r="G242" s="29">
        <v>1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163</v>
      </c>
    </row>
    <row r="245" ht="112.5">
      <c r="A245" s="1" t="s">
        <v>151</v>
      </c>
      <c r="E245" s="27" t="s">
        <v>567</v>
      </c>
    </row>
    <row r="246">
      <c r="A246" s="1" t="s">
        <v>143</v>
      </c>
      <c r="B246" s="1">
        <v>60</v>
      </c>
      <c r="C246" s="26" t="s">
        <v>568</v>
      </c>
      <c r="D246" t="s">
        <v>145</v>
      </c>
      <c r="E246" s="27" t="s">
        <v>569</v>
      </c>
      <c r="F246" s="28" t="s">
        <v>158</v>
      </c>
      <c r="G246" s="29">
        <v>1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163</v>
      </c>
    </row>
    <row r="249" ht="125">
      <c r="A249" s="1" t="s">
        <v>151</v>
      </c>
      <c r="E249" s="27" t="s">
        <v>570</v>
      </c>
    </row>
    <row r="250">
      <c r="A250" s="1" t="s">
        <v>143</v>
      </c>
      <c r="B250" s="1">
        <v>61</v>
      </c>
      <c r="C250" s="26" t="s">
        <v>571</v>
      </c>
      <c r="D250" t="s">
        <v>145</v>
      </c>
      <c r="E250" s="27" t="s">
        <v>572</v>
      </c>
      <c r="F250" s="28" t="s">
        <v>158</v>
      </c>
      <c r="G250" s="29">
        <v>7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459</v>
      </c>
    </row>
    <row r="253" ht="137.5">
      <c r="A253" s="1" t="s">
        <v>151</v>
      </c>
      <c r="E253" s="27" t="s">
        <v>573</v>
      </c>
    </row>
    <row r="254" ht="25">
      <c r="A254" s="1" t="s">
        <v>143</v>
      </c>
      <c r="B254" s="1">
        <v>62</v>
      </c>
      <c r="C254" s="26" t="s">
        <v>574</v>
      </c>
      <c r="D254" t="s">
        <v>145</v>
      </c>
      <c r="E254" s="27" t="s">
        <v>575</v>
      </c>
      <c r="F254" s="28" t="s">
        <v>158</v>
      </c>
      <c r="G254" s="29">
        <v>5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494</v>
      </c>
    </row>
    <row r="257" ht="137.5">
      <c r="A257" s="1" t="s">
        <v>151</v>
      </c>
      <c r="E257" s="27" t="s">
        <v>576</v>
      </c>
    </row>
    <row r="258">
      <c r="A258" s="1" t="s">
        <v>143</v>
      </c>
      <c r="B258" s="1">
        <v>63</v>
      </c>
      <c r="C258" s="26" t="s">
        <v>330</v>
      </c>
      <c r="D258" t="s">
        <v>145</v>
      </c>
      <c r="E258" s="27" t="s">
        <v>331</v>
      </c>
      <c r="F258" s="28" t="s">
        <v>158</v>
      </c>
      <c r="G258" s="29">
        <v>14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577</v>
      </c>
    </row>
    <row r="261" ht="112.5">
      <c r="A261" s="1" t="s">
        <v>151</v>
      </c>
      <c r="E261" s="27" t="s">
        <v>332</v>
      </c>
    </row>
    <row r="262">
      <c r="A262" s="1" t="s">
        <v>143</v>
      </c>
      <c r="B262" s="1">
        <v>64</v>
      </c>
      <c r="C262" s="26" t="s">
        <v>333</v>
      </c>
      <c r="D262" t="s">
        <v>145</v>
      </c>
      <c r="E262" s="27" t="s">
        <v>334</v>
      </c>
      <c r="F262" s="28" t="s">
        <v>158</v>
      </c>
      <c r="G262" s="29">
        <v>14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577</v>
      </c>
    </row>
    <row r="265" ht="162.5">
      <c r="A265" s="1" t="s">
        <v>151</v>
      </c>
      <c r="E265" s="27" t="s">
        <v>335</v>
      </c>
    </row>
    <row r="266">
      <c r="A266" s="1" t="s">
        <v>143</v>
      </c>
      <c r="B266" s="1">
        <v>65</v>
      </c>
      <c r="C266" s="26" t="s">
        <v>347</v>
      </c>
      <c r="D266" t="s">
        <v>145</v>
      </c>
      <c r="E266" s="27" t="s">
        <v>348</v>
      </c>
      <c r="F266" s="28" t="s">
        <v>158</v>
      </c>
      <c r="G266" s="29">
        <v>11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578</v>
      </c>
    </row>
    <row r="269" ht="150">
      <c r="A269" s="1" t="s">
        <v>151</v>
      </c>
      <c r="E269" s="27" t="s">
        <v>349</v>
      </c>
    </row>
    <row r="270">
      <c r="A270" s="1" t="s">
        <v>143</v>
      </c>
      <c r="B270" s="1">
        <v>66</v>
      </c>
      <c r="C270" s="26" t="s">
        <v>579</v>
      </c>
      <c r="D270" t="s">
        <v>145</v>
      </c>
      <c r="E270" s="27" t="s">
        <v>580</v>
      </c>
      <c r="F270" s="28" t="s">
        <v>158</v>
      </c>
      <c r="G270" s="29">
        <v>4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427</v>
      </c>
    </row>
    <row r="273" ht="112.5">
      <c r="A273" s="1" t="s">
        <v>151</v>
      </c>
      <c r="E273" s="27" t="s">
        <v>581</v>
      </c>
    </row>
    <row r="274">
      <c r="A274" s="1" t="s">
        <v>143</v>
      </c>
      <c r="B274" s="1">
        <v>67</v>
      </c>
      <c r="C274" s="26" t="s">
        <v>582</v>
      </c>
      <c r="D274" t="s">
        <v>145</v>
      </c>
      <c r="E274" s="27" t="s">
        <v>583</v>
      </c>
      <c r="F274" s="28" t="s">
        <v>158</v>
      </c>
      <c r="G274" s="29">
        <v>4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427</v>
      </c>
    </row>
    <row r="277" ht="162.5">
      <c r="A277" s="1" t="s">
        <v>151</v>
      </c>
      <c r="E277" s="27" t="s">
        <v>584</v>
      </c>
    </row>
    <row r="278">
      <c r="A278" s="1" t="s">
        <v>143</v>
      </c>
      <c r="B278" s="1">
        <v>68</v>
      </c>
      <c r="C278" s="26" t="s">
        <v>356</v>
      </c>
      <c r="D278" t="s">
        <v>145</v>
      </c>
      <c r="E278" s="27" t="s">
        <v>357</v>
      </c>
      <c r="F278" s="28" t="s">
        <v>158</v>
      </c>
      <c r="G278" s="29">
        <v>22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585</v>
      </c>
    </row>
    <row r="281" ht="112.5">
      <c r="A281" s="1" t="s">
        <v>151</v>
      </c>
      <c r="E281" s="27" t="s">
        <v>358</v>
      </c>
    </row>
    <row r="282">
      <c r="A282" s="1" t="s">
        <v>143</v>
      </c>
      <c r="B282" s="1">
        <v>69</v>
      </c>
      <c r="C282" s="26" t="s">
        <v>359</v>
      </c>
      <c r="D282" t="s">
        <v>145</v>
      </c>
      <c r="E282" s="27" t="s">
        <v>360</v>
      </c>
      <c r="F282" s="28" t="s">
        <v>158</v>
      </c>
      <c r="G282" s="29">
        <v>22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585</v>
      </c>
    </row>
    <row r="285" ht="112.5">
      <c r="A285" s="1" t="s">
        <v>151</v>
      </c>
      <c r="E285" s="27" t="s">
        <v>361</v>
      </c>
    </row>
    <row r="286">
      <c r="A286" s="1" t="s">
        <v>143</v>
      </c>
      <c r="B286" s="1">
        <v>70</v>
      </c>
      <c r="C286" s="26" t="s">
        <v>586</v>
      </c>
      <c r="D286" t="s">
        <v>145</v>
      </c>
      <c r="E286" s="27" t="s">
        <v>587</v>
      </c>
      <c r="F286" s="28" t="s">
        <v>158</v>
      </c>
      <c r="G286" s="29">
        <v>2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159</v>
      </c>
    </row>
    <row r="289" ht="112.5">
      <c r="A289" s="1" t="s">
        <v>151</v>
      </c>
      <c r="E289" s="27" t="s">
        <v>588</v>
      </c>
    </row>
    <row r="290">
      <c r="A290" s="1" t="s">
        <v>143</v>
      </c>
      <c r="B290" s="1">
        <v>71</v>
      </c>
      <c r="C290" s="26" t="s">
        <v>589</v>
      </c>
      <c r="D290" t="s">
        <v>145</v>
      </c>
      <c r="E290" s="27" t="s">
        <v>590</v>
      </c>
      <c r="F290" s="28" t="s">
        <v>158</v>
      </c>
      <c r="G290" s="29">
        <v>2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159</v>
      </c>
    </row>
    <row r="293" ht="125">
      <c r="A293" s="1" t="s">
        <v>151</v>
      </c>
      <c r="E293" s="27" t="s">
        <v>591</v>
      </c>
    </row>
    <row r="294" ht="25">
      <c r="A294" s="1" t="s">
        <v>143</v>
      </c>
      <c r="B294" s="1">
        <v>72</v>
      </c>
      <c r="C294" s="26" t="s">
        <v>592</v>
      </c>
      <c r="D294" t="s">
        <v>145</v>
      </c>
      <c r="E294" s="27" t="s">
        <v>593</v>
      </c>
      <c r="F294" s="28" t="s">
        <v>158</v>
      </c>
      <c r="G294" s="29">
        <v>1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163</v>
      </c>
    </row>
    <row r="297" ht="150">
      <c r="A297" s="1" t="s">
        <v>151</v>
      </c>
      <c r="E297" s="27" t="s">
        <v>594</v>
      </c>
    </row>
    <row r="298" ht="25">
      <c r="A298" s="1" t="s">
        <v>143</v>
      </c>
      <c r="B298" s="1">
        <v>73</v>
      </c>
      <c r="C298" s="26" t="s">
        <v>595</v>
      </c>
      <c r="D298" t="s">
        <v>145</v>
      </c>
      <c r="E298" s="27" t="s">
        <v>596</v>
      </c>
      <c r="F298" s="28" t="s">
        <v>158</v>
      </c>
      <c r="G298" s="29">
        <v>2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159</v>
      </c>
    </row>
    <row r="301" ht="112.5">
      <c r="A301" s="1" t="s">
        <v>151</v>
      </c>
      <c r="E301" s="27" t="s">
        <v>597</v>
      </c>
    </row>
    <row r="302" ht="25">
      <c r="A302" s="1" t="s">
        <v>143</v>
      </c>
      <c r="B302" s="1">
        <v>74</v>
      </c>
      <c r="C302" s="26" t="s">
        <v>598</v>
      </c>
      <c r="D302" t="s">
        <v>145</v>
      </c>
      <c r="E302" s="27" t="s">
        <v>599</v>
      </c>
      <c r="F302" s="28" t="s">
        <v>158</v>
      </c>
      <c r="G302" s="29">
        <v>2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145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148</v>
      </c>
      <c r="E303" s="27" t="s">
        <v>145</v>
      </c>
    </row>
    <row r="304" ht="52">
      <c r="A304" s="1" t="s">
        <v>149</v>
      </c>
      <c r="E304" s="33" t="s">
        <v>159</v>
      </c>
    </row>
    <row r="305" ht="137.5">
      <c r="A305" s="1" t="s">
        <v>151</v>
      </c>
      <c r="E305" s="27" t="s">
        <v>600</v>
      </c>
    </row>
    <row r="306">
      <c r="A306" s="1" t="s">
        <v>143</v>
      </c>
      <c r="B306" s="1">
        <v>75</v>
      </c>
      <c r="C306" s="26" t="s">
        <v>601</v>
      </c>
      <c r="D306" t="s">
        <v>145</v>
      </c>
      <c r="E306" s="27" t="s">
        <v>602</v>
      </c>
      <c r="F306" s="28" t="s">
        <v>158</v>
      </c>
      <c r="G306" s="29">
        <v>1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145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148</v>
      </c>
      <c r="E307" s="27" t="s">
        <v>145</v>
      </c>
    </row>
    <row r="308" ht="52">
      <c r="A308" s="1" t="s">
        <v>149</v>
      </c>
      <c r="E308" s="33" t="s">
        <v>163</v>
      </c>
    </row>
    <row r="309" ht="112.5">
      <c r="A309" s="1" t="s">
        <v>151</v>
      </c>
      <c r="E309" s="27" t="s">
        <v>603</v>
      </c>
    </row>
    <row r="310">
      <c r="A310" s="1" t="s">
        <v>143</v>
      </c>
      <c r="B310" s="1">
        <v>76</v>
      </c>
      <c r="C310" s="26" t="s">
        <v>604</v>
      </c>
      <c r="D310" t="s">
        <v>145</v>
      </c>
      <c r="E310" s="27" t="s">
        <v>605</v>
      </c>
      <c r="F310" s="28" t="s">
        <v>158</v>
      </c>
      <c r="G310" s="29">
        <v>1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145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148</v>
      </c>
      <c r="E311" s="27" t="s">
        <v>145</v>
      </c>
    </row>
    <row r="312" ht="52">
      <c r="A312" s="1" t="s">
        <v>149</v>
      </c>
      <c r="E312" s="33" t="s">
        <v>163</v>
      </c>
    </row>
    <row r="313" ht="100">
      <c r="A313" s="1" t="s">
        <v>151</v>
      </c>
      <c r="E313" s="27" t="s">
        <v>606</v>
      </c>
    </row>
    <row r="314">
      <c r="A314" s="1" t="s">
        <v>143</v>
      </c>
      <c r="B314" s="1">
        <v>77</v>
      </c>
      <c r="C314" s="26" t="s">
        <v>607</v>
      </c>
      <c r="D314" t="s">
        <v>145</v>
      </c>
      <c r="E314" s="27" t="s">
        <v>608</v>
      </c>
      <c r="F314" s="28" t="s">
        <v>158</v>
      </c>
      <c r="G314" s="29">
        <v>1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145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148</v>
      </c>
      <c r="E315" s="27" t="s">
        <v>145</v>
      </c>
    </row>
    <row r="316" ht="52">
      <c r="A316" s="1" t="s">
        <v>149</v>
      </c>
      <c r="E316" s="33" t="s">
        <v>163</v>
      </c>
    </row>
    <row r="317" ht="125">
      <c r="A317" s="1" t="s">
        <v>151</v>
      </c>
      <c r="E317" s="27" t="s">
        <v>609</v>
      </c>
    </row>
    <row r="318">
      <c r="A318" s="1" t="s">
        <v>143</v>
      </c>
      <c r="B318" s="1">
        <v>78</v>
      </c>
      <c r="C318" s="26" t="s">
        <v>371</v>
      </c>
      <c r="D318" t="s">
        <v>145</v>
      </c>
      <c r="E318" s="27" t="s">
        <v>372</v>
      </c>
      <c r="F318" s="28" t="s">
        <v>158</v>
      </c>
      <c r="G318" s="29">
        <v>2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145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148</v>
      </c>
      <c r="E319" s="27" t="s">
        <v>145</v>
      </c>
    </row>
    <row r="320" ht="52">
      <c r="A320" s="1" t="s">
        <v>149</v>
      </c>
      <c r="E320" s="33" t="s">
        <v>159</v>
      </c>
    </row>
    <row r="321" ht="112.5">
      <c r="A321" s="1" t="s">
        <v>151</v>
      </c>
      <c r="E321" s="27" t="s">
        <v>373</v>
      </c>
    </row>
    <row r="322">
      <c r="A322" s="1" t="s">
        <v>143</v>
      </c>
      <c r="B322" s="1">
        <v>79</v>
      </c>
      <c r="C322" s="26" t="s">
        <v>374</v>
      </c>
      <c r="D322" t="s">
        <v>145</v>
      </c>
      <c r="E322" s="27" t="s">
        <v>375</v>
      </c>
      <c r="F322" s="28" t="s">
        <v>158</v>
      </c>
      <c r="G322" s="29">
        <v>2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145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148</v>
      </c>
      <c r="E323" s="27" t="s">
        <v>145</v>
      </c>
    </row>
    <row r="324" ht="52">
      <c r="A324" s="1" t="s">
        <v>149</v>
      </c>
      <c r="E324" s="33" t="s">
        <v>159</v>
      </c>
    </row>
    <row r="325" ht="112.5">
      <c r="A325" s="1" t="s">
        <v>151</v>
      </c>
      <c r="E325" s="27" t="s">
        <v>376</v>
      </c>
    </row>
    <row r="326" ht="25">
      <c r="A326" s="1" t="s">
        <v>143</v>
      </c>
      <c r="B326" s="1">
        <v>80</v>
      </c>
      <c r="C326" s="26" t="s">
        <v>610</v>
      </c>
      <c r="D326" t="s">
        <v>145</v>
      </c>
      <c r="E326" s="27" t="s">
        <v>611</v>
      </c>
      <c r="F326" s="28" t="s">
        <v>158</v>
      </c>
      <c r="G326" s="29">
        <v>1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145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148</v>
      </c>
      <c r="E327" s="27" t="s">
        <v>145</v>
      </c>
    </row>
    <row r="328" ht="52">
      <c r="A328" s="1" t="s">
        <v>149</v>
      </c>
      <c r="E328" s="33" t="s">
        <v>163</v>
      </c>
    </row>
    <row r="329" ht="112.5">
      <c r="A329" s="1" t="s">
        <v>151</v>
      </c>
      <c r="E329" s="27" t="s">
        <v>612</v>
      </c>
    </row>
    <row r="330">
      <c r="A330" s="1" t="s">
        <v>143</v>
      </c>
      <c r="B330" s="1">
        <v>81</v>
      </c>
      <c r="C330" s="26" t="s">
        <v>613</v>
      </c>
      <c r="D330" t="s">
        <v>145</v>
      </c>
      <c r="E330" s="27" t="s">
        <v>614</v>
      </c>
      <c r="F330" s="28" t="s">
        <v>158</v>
      </c>
      <c r="G330" s="29">
        <v>1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145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148</v>
      </c>
      <c r="E331" s="27" t="s">
        <v>145</v>
      </c>
    </row>
    <row r="332" ht="52">
      <c r="A332" s="1" t="s">
        <v>149</v>
      </c>
      <c r="E332" s="33" t="s">
        <v>163</v>
      </c>
    </row>
    <row r="333" ht="150">
      <c r="A333" s="1" t="s">
        <v>151</v>
      </c>
      <c r="E333" s="27" t="s">
        <v>615</v>
      </c>
    </row>
    <row r="334">
      <c r="A334" s="1" t="s">
        <v>143</v>
      </c>
      <c r="B334" s="1">
        <v>82</v>
      </c>
      <c r="C334" s="26" t="s">
        <v>616</v>
      </c>
      <c r="D334" t="s">
        <v>145</v>
      </c>
      <c r="E334" s="27" t="s">
        <v>617</v>
      </c>
      <c r="F334" s="28" t="s">
        <v>158</v>
      </c>
      <c r="G334" s="29">
        <v>1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145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148</v>
      </c>
      <c r="E335" s="27" t="s">
        <v>145</v>
      </c>
    </row>
    <row r="336" ht="52">
      <c r="A336" s="1" t="s">
        <v>149</v>
      </c>
      <c r="E336" s="33" t="s">
        <v>163</v>
      </c>
    </row>
    <row r="337" ht="150">
      <c r="A337" s="1" t="s">
        <v>151</v>
      </c>
      <c r="E337" s="27" t="s">
        <v>618</v>
      </c>
    </row>
    <row r="338" ht="25">
      <c r="A338" s="1" t="s">
        <v>143</v>
      </c>
      <c r="B338" s="1">
        <v>83</v>
      </c>
      <c r="C338" s="26" t="s">
        <v>619</v>
      </c>
      <c r="D338" t="s">
        <v>145</v>
      </c>
      <c r="E338" s="27" t="s">
        <v>620</v>
      </c>
      <c r="F338" s="28" t="s">
        <v>158</v>
      </c>
      <c r="G338" s="29">
        <v>1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145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148</v>
      </c>
      <c r="E339" s="27" t="s">
        <v>145</v>
      </c>
    </row>
    <row r="340" ht="52">
      <c r="A340" s="1" t="s">
        <v>149</v>
      </c>
      <c r="E340" s="33" t="s">
        <v>163</v>
      </c>
    </row>
    <row r="341" ht="112.5">
      <c r="A341" s="1" t="s">
        <v>151</v>
      </c>
      <c r="E341" s="27" t="s">
        <v>621</v>
      </c>
    </row>
    <row r="342" ht="25">
      <c r="A342" s="1" t="s">
        <v>143</v>
      </c>
      <c r="B342" s="1">
        <v>84</v>
      </c>
      <c r="C342" s="26" t="s">
        <v>622</v>
      </c>
      <c r="D342" t="s">
        <v>145</v>
      </c>
      <c r="E342" s="27" t="s">
        <v>623</v>
      </c>
      <c r="F342" s="28" t="s">
        <v>158</v>
      </c>
      <c r="G342" s="29">
        <v>1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145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148</v>
      </c>
      <c r="E343" s="27" t="s">
        <v>145</v>
      </c>
    </row>
    <row r="344" ht="52">
      <c r="A344" s="1" t="s">
        <v>149</v>
      </c>
      <c r="E344" s="33" t="s">
        <v>163</v>
      </c>
    </row>
    <row r="345" ht="125">
      <c r="A345" s="1" t="s">
        <v>151</v>
      </c>
      <c r="E345" s="27" t="s">
        <v>624</v>
      </c>
    </row>
    <row r="346">
      <c r="A346" s="1" t="s">
        <v>143</v>
      </c>
      <c r="B346" s="1">
        <v>85</v>
      </c>
      <c r="C346" s="26" t="s">
        <v>625</v>
      </c>
      <c r="D346" t="s">
        <v>145</v>
      </c>
      <c r="E346" s="27" t="s">
        <v>626</v>
      </c>
      <c r="F346" s="28" t="s">
        <v>158</v>
      </c>
      <c r="G346" s="29">
        <v>2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145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148</v>
      </c>
      <c r="E347" s="27" t="s">
        <v>145</v>
      </c>
    </row>
    <row r="348" ht="52">
      <c r="A348" s="1" t="s">
        <v>149</v>
      </c>
      <c r="E348" s="33" t="s">
        <v>159</v>
      </c>
    </row>
    <row r="349" ht="112.5">
      <c r="A349" s="1" t="s">
        <v>151</v>
      </c>
      <c r="E349" s="27" t="s">
        <v>627</v>
      </c>
    </row>
    <row r="350">
      <c r="A350" s="1" t="s">
        <v>143</v>
      </c>
      <c r="B350" s="1">
        <v>86</v>
      </c>
      <c r="C350" s="26" t="s">
        <v>628</v>
      </c>
      <c r="D350" t="s">
        <v>145</v>
      </c>
      <c r="E350" s="27" t="s">
        <v>629</v>
      </c>
      <c r="F350" s="28" t="s">
        <v>158</v>
      </c>
      <c r="G350" s="29">
        <v>2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145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148</v>
      </c>
      <c r="E351" s="27" t="s">
        <v>145</v>
      </c>
    </row>
    <row r="352" ht="52">
      <c r="A352" s="1" t="s">
        <v>149</v>
      </c>
      <c r="E352" s="33" t="s">
        <v>159</v>
      </c>
    </row>
    <row r="353" ht="125">
      <c r="A353" s="1" t="s">
        <v>151</v>
      </c>
      <c r="E353" s="27" t="s">
        <v>630</v>
      </c>
    </row>
    <row r="354">
      <c r="A354" s="1" t="s">
        <v>143</v>
      </c>
      <c r="B354" s="1">
        <v>87</v>
      </c>
      <c r="C354" s="26" t="s">
        <v>631</v>
      </c>
      <c r="D354" t="s">
        <v>145</v>
      </c>
      <c r="E354" s="27" t="s">
        <v>632</v>
      </c>
      <c r="F354" s="28" t="s">
        <v>158</v>
      </c>
      <c r="G354" s="29">
        <v>5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145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148</v>
      </c>
      <c r="E355" s="27" t="s">
        <v>145</v>
      </c>
    </row>
    <row r="356" ht="52">
      <c r="A356" s="1" t="s">
        <v>149</v>
      </c>
      <c r="E356" s="33" t="s">
        <v>494</v>
      </c>
    </row>
    <row r="357" ht="112.5">
      <c r="A357" s="1" t="s">
        <v>151</v>
      </c>
      <c r="E357" s="27" t="s">
        <v>633</v>
      </c>
    </row>
    <row r="358">
      <c r="A358" s="1" t="s">
        <v>143</v>
      </c>
      <c r="B358" s="1">
        <v>88</v>
      </c>
      <c r="C358" s="26" t="s">
        <v>634</v>
      </c>
      <c r="D358" t="s">
        <v>145</v>
      </c>
      <c r="E358" s="27" t="s">
        <v>635</v>
      </c>
      <c r="F358" s="28" t="s">
        <v>158</v>
      </c>
      <c r="G358" s="29">
        <v>5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145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148</v>
      </c>
      <c r="E359" s="27" t="s">
        <v>145</v>
      </c>
    </row>
    <row r="360" ht="52">
      <c r="A360" s="1" t="s">
        <v>149</v>
      </c>
      <c r="E360" s="33" t="s">
        <v>494</v>
      </c>
    </row>
    <row r="361" ht="125">
      <c r="A361" s="1" t="s">
        <v>151</v>
      </c>
      <c r="E361" s="27" t="s">
        <v>636</v>
      </c>
    </row>
    <row r="362">
      <c r="A362" s="1" t="s">
        <v>143</v>
      </c>
      <c r="B362" s="1">
        <v>89</v>
      </c>
      <c r="C362" s="26" t="s">
        <v>637</v>
      </c>
      <c r="D362" t="s">
        <v>145</v>
      </c>
      <c r="E362" s="27" t="s">
        <v>638</v>
      </c>
      <c r="F362" s="28" t="s">
        <v>158</v>
      </c>
      <c r="G362" s="29">
        <v>2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145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148</v>
      </c>
      <c r="E363" s="27" t="s">
        <v>145</v>
      </c>
    </row>
    <row r="364" ht="52">
      <c r="A364" s="1" t="s">
        <v>149</v>
      </c>
      <c r="E364" s="33" t="s">
        <v>159</v>
      </c>
    </row>
    <row r="365" ht="112.5">
      <c r="A365" s="1" t="s">
        <v>151</v>
      </c>
      <c r="E365" s="27" t="s">
        <v>639</v>
      </c>
    </row>
    <row r="366">
      <c r="A366" s="1" t="s">
        <v>143</v>
      </c>
      <c r="B366" s="1">
        <v>90</v>
      </c>
      <c r="C366" s="26" t="s">
        <v>640</v>
      </c>
      <c r="D366" t="s">
        <v>145</v>
      </c>
      <c r="E366" s="27" t="s">
        <v>641</v>
      </c>
      <c r="F366" s="28" t="s">
        <v>158</v>
      </c>
      <c r="G366" s="29">
        <v>2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145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148</v>
      </c>
      <c r="E367" s="27" t="s">
        <v>145</v>
      </c>
    </row>
    <row r="368" ht="52">
      <c r="A368" s="1" t="s">
        <v>149</v>
      </c>
      <c r="E368" s="33" t="s">
        <v>159</v>
      </c>
    </row>
    <row r="369" ht="125">
      <c r="A369" s="1" t="s">
        <v>151</v>
      </c>
      <c r="E369" s="27" t="s">
        <v>642</v>
      </c>
    </row>
    <row r="370">
      <c r="A370" s="1" t="s">
        <v>143</v>
      </c>
      <c r="B370" s="1">
        <v>91</v>
      </c>
      <c r="C370" s="26" t="s">
        <v>643</v>
      </c>
      <c r="D370" t="s">
        <v>145</v>
      </c>
      <c r="E370" s="27" t="s">
        <v>644</v>
      </c>
      <c r="F370" s="28" t="s">
        <v>158</v>
      </c>
      <c r="G370" s="29">
        <v>2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145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148</v>
      </c>
      <c r="E371" s="27" t="s">
        <v>145</v>
      </c>
    </row>
    <row r="372" ht="52">
      <c r="A372" s="1" t="s">
        <v>149</v>
      </c>
      <c r="E372" s="33" t="s">
        <v>159</v>
      </c>
    </row>
    <row r="373" ht="150">
      <c r="A373" s="1" t="s">
        <v>151</v>
      </c>
      <c r="E373" s="27" t="s">
        <v>645</v>
      </c>
    </row>
    <row r="374">
      <c r="A374" s="1" t="s">
        <v>143</v>
      </c>
      <c r="B374" s="1">
        <v>92</v>
      </c>
      <c r="C374" s="26" t="s">
        <v>646</v>
      </c>
      <c r="D374" t="s">
        <v>145</v>
      </c>
      <c r="E374" s="27" t="s">
        <v>647</v>
      </c>
      <c r="F374" s="28" t="s">
        <v>158</v>
      </c>
      <c r="G374" s="29">
        <v>1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145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148</v>
      </c>
      <c r="E375" s="27" t="s">
        <v>145</v>
      </c>
    </row>
    <row r="376" ht="52">
      <c r="A376" s="1" t="s">
        <v>149</v>
      </c>
      <c r="E376" s="33" t="s">
        <v>163</v>
      </c>
    </row>
    <row r="377" ht="112.5">
      <c r="A377" s="1" t="s">
        <v>151</v>
      </c>
      <c r="E377" s="27" t="s">
        <v>648</v>
      </c>
    </row>
    <row r="378">
      <c r="A378" s="1" t="s">
        <v>143</v>
      </c>
      <c r="B378" s="1">
        <v>93</v>
      </c>
      <c r="C378" s="26" t="s">
        <v>649</v>
      </c>
      <c r="D378" t="s">
        <v>145</v>
      </c>
      <c r="E378" s="27" t="s">
        <v>650</v>
      </c>
      <c r="F378" s="28" t="s">
        <v>158</v>
      </c>
      <c r="G378" s="29">
        <v>1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145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148</v>
      </c>
      <c r="E379" s="27" t="s">
        <v>145</v>
      </c>
    </row>
    <row r="380" ht="52">
      <c r="A380" s="1" t="s">
        <v>149</v>
      </c>
      <c r="E380" s="33" t="s">
        <v>163</v>
      </c>
    </row>
    <row r="381" ht="125">
      <c r="A381" s="1" t="s">
        <v>151</v>
      </c>
      <c r="E381" s="27" t="s">
        <v>651</v>
      </c>
    </row>
    <row r="382">
      <c r="A382" s="1" t="s">
        <v>143</v>
      </c>
      <c r="B382" s="1">
        <v>94</v>
      </c>
      <c r="C382" s="26" t="s">
        <v>652</v>
      </c>
      <c r="D382" t="s">
        <v>145</v>
      </c>
      <c r="E382" s="27" t="s">
        <v>653</v>
      </c>
      <c r="F382" s="28" t="s">
        <v>158</v>
      </c>
      <c r="G382" s="29">
        <v>4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145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148</v>
      </c>
      <c r="E383" s="27" t="s">
        <v>145</v>
      </c>
    </row>
    <row r="384" ht="52">
      <c r="A384" s="1" t="s">
        <v>149</v>
      </c>
      <c r="E384" s="33" t="s">
        <v>427</v>
      </c>
    </row>
    <row r="385" ht="137.5">
      <c r="A385" s="1" t="s">
        <v>151</v>
      </c>
      <c r="E385" s="27" t="s">
        <v>654</v>
      </c>
    </row>
    <row r="386">
      <c r="A386" s="1" t="s">
        <v>143</v>
      </c>
      <c r="B386" s="1">
        <v>95</v>
      </c>
      <c r="C386" s="26" t="s">
        <v>655</v>
      </c>
      <c r="D386" t="s">
        <v>145</v>
      </c>
      <c r="E386" s="27" t="s">
        <v>656</v>
      </c>
      <c r="F386" s="28" t="s">
        <v>158</v>
      </c>
      <c r="G386" s="29">
        <v>1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145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148</v>
      </c>
      <c r="E387" s="27" t="s">
        <v>145</v>
      </c>
    </row>
    <row r="388" ht="52">
      <c r="A388" s="1" t="s">
        <v>149</v>
      </c>
      <c r="E388" s="33" t="s">
        <v>163</v>
      </c>
    </row>
    <row r="389" ht="112.5">
      <c r="A389" s="1" t="s">
        <v>151</v>
      </c>
      <c r="E389" s="27" t="s">
        <v>657</v>
      </c>
    </row>
    <row r="390">
      <c r="A390" s="1" t="s">
        <v>143</v>
      </c>
      <c r="B390" s="1">
        <v>96</v>
      </c>
      <c r="C390" s="26" t="s">
        <v>658</v>
      </c>
      <c r="D390" t="s">
        <v>145</v>
      </c>
      <c r="E390" s="27" t="s">
        <v>659</v>
      </c>
      <c r="F390" s="28" t="s">
        <v>158</v>
      </c>
      <c r="G390" s="29">
        <v>1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145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148</v>
      </c>
      <c r="E391" s="27" t="s">
        <v>145</v>
      </c>
    </row>
    <row r="392" ht="52">
      <c r="A392" s="1" t="s">
        <v>149</v>
      </c>
      <c r="E392" s="33" t="s">
        <v>163</v>
      </c>
    </row>
    <row r="393" ht="100">
      <c r="A393" s="1" t="s">
        <v>151</v>
      </c>
      <c r="E393" s="27" t="s">
        <v>660</v>
      </c>
    </row>
    <row r="394">
      <c r="A394" s="1" t="s">
        <v>143</v>
      </c>
      <c r="B394" s="1">
        <v>97</v>
      </c>
      <c r="C394" s="26" t="s">
        <v>208</v>
      </c>
      <c r="D394" t="s">
        <v>145</v>
      </c>
      <c r="E394" s="27" t="s">
        <v>209</v>
      </c>
      <c r="F394" s="28" t="s">
        <v>210</v>
      </c>
      <c r="G394" s="29">
        <v>50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145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148</v>
      </c>
      <c r="E395" s="27" t="s">
        <v>145</v>
      </c>
    </row>
    <row r="396" ht="52">
      <c r="A396" s="1" t="s">
        <v>149</v>
      </c>
      <c r="E396" s="33" t="s">
        <v>211</v>
      </c>
    </row>
    <row r="397" ht="112.5">
      <c r="A397" s="1" t="s">
        <v>151</v>
      </c>
      <c r="E397" s="27" t="s">
        <v>212</v>
      </c>
    </row>
    <row r="398">
      <c r="A398" s="1" t="s">
        <v>143</v>
      </c>
      <c r="B398" s="1">
        <v>98</v>
      </c>
      <c r="C398" s="26" t="s">
        <v>213</v>
      </c>
      <c r="D398" t="s">
        <v>145</v>
      </c>
      <c r="E398" s="27" t="s">
        <v>214</v>
      </c>
      <c r="F398" s="28" t="s">
        <v>210</v>
      </c>
      <c r="G398" s="29">
        <v>20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145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148</v>
      </c>
      <c r="E399" s="27" t="s">
        <v>145</v>
      </c>
    </row>
    <row r="400" ht="52">
      <c r="A400" s="1" t="s">
        <v>149</v>
      </c>
      <c r="E400" s="33" t="s">
        <v>215</v>
      </c>
    </row>
    <row r="401" ht="100">
      <c r="A401" s="1" t="s">
        <v>151</v>
      </c>
      <c r="E401" s="27" t="s">
        <v>216</v>
      </c>
    </row>
    <row r="402">
      <c r="A402" s="1" t="s">
        <v>143</v>
      </c>
      <c r="B402" s="1">
        <v>99</v>
      </c>
      <c r="C402" s="26" t="s">
        <v>217</v>
      </c>
      <c r="D402" t="s">
        <v>145</v>
      </c>
      <c r="E402" s="27" t="s">
        <v>218</v>
      </c>
      <c r="F402" s="28" t="s">
        <v>158</v>
      </c>
      <c r="G402" s="29">
        <v>20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145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148</v>
      </c>
      <c r="E403" s="27" t="s">
        <v>145</v>
      </c>
    </row>
    <row r="404" ht="52">
      <c r="A404" s="1" t="s">
        <v>149</v>
      </c>
      <c r="E404" s="33" t="s">
        <v>215</v>
      </c>
    </row>
    <row r="405" ht="137.5">
      <c r="A405" s="1" t="s">
        <v>151</v>
      </c>
      <c r="E405" s="27" t="s">
        <v>219</v>
      </c>
    </row>
    <row r="406">
      <c r="A406" s="1" t="s">
        <v>143</v>
      </c>
      <c r="B406" s="1">
        <v>100</v>
      </c>
      <c r="C406" s="26" t="s">
        <v>382</v>
      </c>
      <c r="D406" t="s">
        <v>145</v>
      </c>
      <c r="E406" s="27" t="s">
        <v>383</v>
      </c>
      <c r="F406" s="28" t="s">
        <v>158</v>
      </c>
      <c r="G406" s="29">
        <v>18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145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148</v>
      </c>
      <c r="E407" s="27" t="s">
        <v>145</v>
      </c>
    </row>
    <row r="408" ht="52">
      <c r="A408" s="1" t="s">
        <v>149</v>
      </c>
      <c r="E408" s="33" t="s">
        <v>661</v>
      </c>
    </row>
    <row r="409" ht="112.5">
      <c r="A409" s="1" t="s">
        <v>151</v>
      </c>
      <c r="E409" s="27" t="s">
        <v>385</v>
      </c>
    </row>
    <row r="410" ht="25">
      <c r="A410" s="1" t="s">
        <v>143</v>
      </c>
      <c r="B410" s="1">
        <v>101</v>
      </c>
      <c r="C410" s="26" t="s">
        <v>220</v>
      </c>
      <c r="D410" t="s">
        <v>145</v>
      </c>
      <c r="E410" s="27" t="s">
        <v>221</v>
      </c>
      <c r="F410" s="28" t="s">
        <v>158</v>
      </c>
      <c r="G410" s="29">
        <v>20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145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148</v>
      </c>
      <c r="E411" s="27" t="s">
        <v>145</v>
      </c>
    </row>
    <row r="412" ht="52">
      <c r="A412" s="1" t="s">
        <v>149</v>
      </c>
      <c r="E412" s="33" t="s">
        <v>215</v>
      </c>
    </row>
    <row r="413" ht="87.5">
      <c r="A413" s="1" t="s">
        <v>151</v>
      </c>
      <c r="E413" s="27" t="s">
        <v>223</v>
      </c>
    </row>
    <row r="414" ht="25">
      <c r="A414" s="1" t="s">
        <v>143</v>
      </c>
      <c r="B414" s="1">
        <v>102</v>
      </c>
      <c r="C414" s="26" t="s">
        <v>662</v>
      </c>
      <c r="D414" t="s">
        <v>145</v>
      </c>
      <c r="E414" s="27" t="s">
        <v>663</v>
      </c>
      <c r="F414" s="28" t="s">
        <v>158</v>
      </c>
      <c r="G414" s="29">
        <v>4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145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148</v>
      </c>
      <c r="E415" s="27" t="s">
        <v>145</v>
      </c>
    </row>
    <row r="416" ht="52">
      <c r="A416" s="1" t="s">
        <v>149</v>
      </c>
      <c r="E416" s="33" t="s">
        <v>427</v>
      </c>
    </row>
    <row r="417" ht="100">
      <c r="A417" s="1" t="s">
        <v>151</v>
      </c>
      <c r="E417" s="27" t="s">
        <v>664</v>
      </c>
    </row>
    <row r="418">
      <c r="A418" s="1" t="s">
        <v>143</v>
      </c>
      <c r="B418" s="1">
        <v>103</v>
      </c>
      <c r="C418" s="26" t="s">
        <v>665</v>
      </c>
      <c r="D418" t="s">
        <v>145</v>
      </c>
      <c r="E418" s="27" t="s">
        <v>666</v>
      </c>
      <c r="F418" s="28" t="s">
        <v>158</v>
      </c>
      <c r="G418" s="29">
        <v>20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145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148</v>
      </c>
      <c r="E419" s="27" t="s">
        <v>145</v>
      </c>
    </row>
    <row r="420" ht="52">
      <c r="A420" s="1" t="s">
        <v>149</v>
      </c>
      <c r="E420" s="33" t="s">
        <v>215</v>
      </c>
    </row>
    <row r="421" ht="87.5">
      <c r="A421" s="1" t="s">
        <v>151</v>
      </c>
      <c r="E421" s="27" t="s">
        <v>667</v>
      </c>
    </row>
    <row r="422">
      <c r="A422" s="1" t="s">
        <v>143</v>
      </c>
      <c r="B422" s="1">
        <v>104</v>
      </c>
      <c r="C422" s="26" t="s">
        <v>224</v>
      </c>
      <c r="D422" t="s">
        <v>145</v>
      </c>
      <c r="E422" s="27" t="s">
        <v>225</v>
      </c>
      <c r="F422" s="28" t="s">
        <v>210</v>
      </c>
      <c r="G422" s="29">
        <v>100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145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148</v>
      </c>
      <c r="E423" s="27" t="s">
        <v>145</v>
      </c>
    </row>
    <row r="424" ht="52">
      <c r="A424" s="1" t="s">
        <v>149</v>
      </c>
      <c r="E424" s="33" t="s">
        <v>226</v>
      </c>
    </row>
    <row r="425" ht="112.5">
      <c r="A425" s="1" t="s">
        <v>151</v>
      </c>
      <c r="E425" s="27" t="s">
        <v>227</v>
      </c>
    </row>
    <row r="426">
      <c r="A426" s="1" t="s">
        <v>143</v>
      </c>
      <c r="B426" s="1">
        <v>105</v>
      </c>
      <c r="C426" s="26" t="s">
        <v>228</v>
      </c>
      <c r="D426" t="s">
        <v>145</v>
      </c>
      <c r="E426" s="27" t="s">
        <v>229</v>
      </c>
      <c r="F426" s="28" t="s">
        <v>158</v>
      </c>
      <c r="G426" s="29">
        <v>3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145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148</v>
      </c>
      <c r="E427" s="27" t="s">
        <v>145</v>
      </c>
    </row>
    <row r="428" ht="52">
      <c r="A428" s="1" t="s">
        <v>149</v>
      </c>
      <c r="E428" s="33" t="s">
        <v>194</v>
      </c>
    </row>
    <row r="429" ht="75">
      <c r="A429" s="1" t="s">
        <v>151</v>
      </c>
      <c r="E429" s="27" t="s">
        <v>230</v>
      </c>
    </row>
    <row r="430" ht="25">
      <c r="A430" s="1" t="s">
        <v>143</v>
      </c>
      <c r="B430" s="1">
        <v>106</v>
      </c>
      <c r="C430" s="26" t="s">
        <v>388</v>
      </c>
      <c r="D430" t="s">
        <v>145</v>
      </c>
      <c r="E430" s="27" t="s">
        <v>389</v>
      </c>
      <c r="F430" s="28" t="s">
        <v>158</v>
      </c>
      <c r="G430" s="29">
        <v>26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145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148</v>
      </c>
      <c r="E431" s="27" t="s">
        <v>145</v>
      </c>
    </row>
    <row r="432" ht="52">
      <c r="A432" s="1" t="s">
        <v>149</v>
      </c>
      <c r="E432" s="33" t="s">
        <v>453</v>
      </c>
    </row>
    <row r="433" ht="100">
      <c r="A433" s="1" t="s">
        <v>151</v>
      </c>
      <c r="E433" s="27" t="s">
        <v>391</v>
      </c>
    </row>
    <row r="434">
      <c r="A434" s="1" t="s">
        <v>143</v>
      </c>
      <c r="B434" s="1">
        <v>107</v>
      </c>
      <c r="C434" s="26" t="s">
        <v>392</v>
      </c>
      <c r="D434" t="s">
        <v>145</v>
      </c>
      <c r="E434" s="27" t="s">
        <v>393</v>
      </c>
      <c r="F434" s="28" t="s">
        <v>158</v>
      </c>
      <c r="G434" s="29">
        <v>26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145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148</v>
      </c>
      <c r="E435" s="27" t="s">
        <v>145</v>
      </c>
    </row>
    <row r="436" ht="52">
      <c r="A436" s="1" t="s">
        <v>149</v>
      </c>
      <c r="E436" s="33" t="s">
        <v>453</v>
      </c>
    </row>
    <row r="437" ht="87.5">
      <c r="A437" s="1" t="s">
        <v>151</v>
      </c>
      <c r="E437" s="27" t="s">
        <v>394</v>
      </c>
    </row>
    <row r="438">
      <c r="A438" s="1" t="s">
        <v>143</v>
      </c>
      <c r="B438" s="1">
        <v>108</v>
      </c>
      <c r="C438" s="26" t="s">
        <v>398</v>
      </c>
      <c r="D438" t="s">
        <v>145</v>
      </c>
      <c r="E438" s="27" t="s">
        <v>399</v>
      </c>
      <c r="F438" s="28" t="s">
        <v>319</v>
      </c>
      <c r="G438" s="29">
        <v>4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145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148</v>
      </c>
      <c r="E439" s="27" t="s">
        <v>145</v>
      </c>
    </row>
    <row r="440" ht="52">
      <c r="A440" s="1" t="s">
        <v>149</v>
      </c>
      <c r="E440" s="33" t="s">
        <v>427</v>
      </c>
    </row>
    <row r="441" ht="87.5">
      <c r="A441" s="1" t="s">
        <v>151</v>
      </c>
      <c r="E441" s="27" t="s">
        <v>400</v>
      </c>
    </row>
    <row r="442">
      <c r="A442" s="1" t="s">
        <v>143</v>
      </c>
      <c r="B442" s="1">
        <v>109</v>
      </c>
      <c r="C442" s="26" t="s">
        <v>401</v>
      </c>
      <c r="D442" t="s">
        <v>145</v>
      </c>
      <c r="E442" s="27" t="s">
        <v>402</v>
      </c>
      <c r="F442" s="28" t="s">
        <v>158</v>
      </c>
      <c r="G442" s="29">
        <v>14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145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148</v>
      </c>
      <c r="E443" s="27" t="s">
        <v>145</v>
      </c>
    </row>
    <row r="444" ht="52">
      <c r="A444" s="1" t="s">
        <v>149</v>
      </c>
      <c r="E444" s="33" t="s">
        <v>577</v>
      </c>
    </row>
    <row r="445" ht="87.5">
      <c r="A445" s="1" t="s">
        <v>151</v>
      </c>
      <c r="E445" s="27" t="s">
        <v>403</v>
      </c>
    </row>
    <row r="446" ht="13">
      <c r="A446" s="1" t="s">
        <v>140</v>
      </c>
      <c r="C446" s="22" t="s">
        <v>231</v>
      </c>
      <c r="E446" s="23" t="s">
        <v>232</v>
      </c>
      <c r="L446" s="24">
        <f>SUMIFS(L447:L470,A447:A470,"P")</f>
        <v>0</v>
      </c>
      <c r="M446" s="24">
        <f>SUMIFS(M447:M470,A447:A470,"P")</f>
        <v>0</v>
      </c>
      <c r="N446" s="25"/>
    </row>
    <row r="447" ht="25">
      <c r="A447" s="1" t="s">
        <v>143</v>
      </c>
      <c r="B447" s="1">
        <v>110</v>
      </c>
      <c r="C447" s="26" t="s">
        <v>404</v>
      </c>
      <c r="D447" t="s">
        <v>405</v>
      </c>
      <c r="E447" s="27" t="s">
        <v>406</v>
      </c>
      <c r="F447" s="28" t="s">
        <v>236</v>
      </c>
      <c r="G447" s="29">
        <v>20.399999999999999</v>
      </c>
      <c r="H447" s="28">
        <v>0</v>
      </c>
      <c r="I447" s="30">
        <f>ROUND(G447*H447,P4)</f>
        <v>0</v>
      </c>
      <c r="L447" s="31">
        <v>0</v>
      </c>
      <c r="M447" s="24">
        <f>ROUND(G447*L447,P4)</f>
        <v>0</v>
      </c>
      <c r="N447" s="25" t="s">
        <v>145</v>
      </c>
      <c r="O447" s="32">
        <f>M447*AA447</f>
        <v>0</v>
      </c>
      <c r="P447" s="1">
        <v>3</v>
      </c>
      <c r="AA447" s="1">
        <f>IF(P447=1,$O$3,IF(P447=2,$O$4,$O$5))</f>
        <v>0</v>
      </c>
    </row>
    <row r="448" ht="25">
      <c r="A448" s="1" t="s">
        <v>148</v>
      </c>
      <c r="E448" s="27" t="s">
        <v>237</v>
      </c>
    </row>
    <row r="449">
      <c r="A449" s="1" t="s">
        <v>149</v>
      </c>
    </row>
    <row r="450" ht="200">
      <c r="A450" s="1" t="s">
        <v>151</v>
      </c>
      <c r="E450" s="27" t="s">
        <v>238</v>
      </c>
    </row>
    <row r="451" ht="25">
      <c r="A451" s="1" t="s">
        <v>143</v>
      </c>
      <c r="B451" s="1">
        <v>111</v>
      </c>
      <c r="C451" s="26" t="s">
        <v>407</v>
      </c>
      <c r="D451" t="s">
        <v>408</v>
      </c>
      <c r="E451" s="27" t="s">
        <v>409</v>
      </c>
      <c r="F451" s="28" t="s">
        <v>236</v>
      </c>
      <c r="G451" s="29">
        <v>14.5</v>
      </c>
      <c r="H451" s="28">
        <v>0</v>
      </c>
      <c r="I451" s="30">
        <f>ROUND(G451*H451,P4)</f>
        <v>0</v>
      </c>
      <c r="L451" s="31">
        <v>0</v>
      </c>
      <c r="M451" s="24">
        <f>ROUND(G451*L451,P4)</f>
        <v>0</v>
      </c>
      <c r="N451" s="25" t="s">
        <v>145</v>
      </c>
      <c r="O451" s="32">
        <f>M451*AA451</f>
        <v>0</v>
      </c>
      <c r="P451" s="1">
        <v>3</v>
      </c>
      <c r="AA451" s="1">
        <f>IF(P451=1,$O$3,IF(P451=2,$O$4,$O$5))</f>
        <v>0</v>
      </c>
    </row>
    <row r="452" ht="25">
      <c r="A452" s="1" t="s">
        <v>148</v>
      </c>
      <c r="E452" s="27" t="s">
        <v>237</v>
      </c>
    </row>
    <row r="453">
      <c r="A453" s="1" t="s">
        <v>149</v>
      </c>
    </row>
    <row r="454" ht="200">
      <c r="A454" s="1" t="s">
        <v>151</v>
      </c>
      <c r="E454" s="27" t="s">
        <v>238</v>
      </c>
    </row>
    <row r="455" ht="25">
      <c r="A455" s="1" t="s">
        <v>143</v>
      </c>
      <c r="B455" s="1">
        <v>112</v>
      </c>
      <c r="C455" s="26" t="s">
        <v>410</v>
      </c>
      <c r="D455" t="s">
        <v>411</v>
      </c>
      <c r="E455" s="27" t="s">
        <v>412</v>
      </c>
      <c r="F455" s="28" t="s">
        <v>236</v>
      </c>
      <c r="G455" s="29">
        <v>0.20000000000000001</v>
      </c>
      <c r="H455" s="28">
        <v>0</v>
      </c>
      <c r="I455" s="30">
        <f>ROUND(G455*H455,P4)</f>
        <v>0</v>
      </c>
      <c r="L455" s="31">
        <v>0</v>
      </c>
      <c r="M455" s="24">
        <f>ROUND(G455*L455,P4)</f>
        <v>0</v>
      </c>
      <c r="N455" s="25" t="s">
        <v>145</v>
      </c>
      <c r="O455" s="32">
        <f>M455*AA455</f>
        <v>0</v>
      </c>
      <c r="P455" s="1">
        <v>3</v>
      </c>
      <c r="AA455" s="1">
        <f>IF(P455=1,$O$3,IF(P455=2,$O$4,$O$5))</f>
        <v>0</v>
      </c>
    </row>
    <row r="456" ht="25">
      <c r="A456" s="1" t="s">
        <v>148</v>
      </c>
      <c r="E456" s="27" t="s">
        <v>237</v>
      </c>
    </row>
    <row r="457">
      <c r="A457" s="1" t="s">
        <v>149</v>
      </c>
    </row>
    <row r="458" ht="200">
      <c r="A458" s="1" t="s">
        <v>151</v>
      </c>
      <c r="E458" s="27" t="s">
        <v>238</v>
      </c>
    </row>
    <row r="459" ht="25">
      <c r="A459" s="1" t="s">
        <v>143</v>
      </c>
      <c r="B459" s="1">
        <v>113</v>
      </c>
      <c r="C459" s="26" t="s">
        <v>233</v>
      </c>
      <c r="D459" t="s">
        <v>234</v>
      </c>
      <c r="E459" s="27" t="s">
        <v>235</v>
      </c>
      <c r="F459" s="28" t="s">
        <v>236</v>
      </c>
      <c r="G459" s="29">
        <v>0.16</v>
      </c>
      <c r="H459" s="28">
        <v>0</v>
      </c>
      <c r="I459" s="30">
        <f>ROUND(G459*H459,P4)</f>
        <v>0</v>
      </c>
      <c r="L459" s="31">
        <v>0</v>
      </c>
      <c r="M459" s="24">
        <f>ROUND(G459*L459,P4)</f>
        <v>0</v>
      </c>
      <c r="N459" s="25" t="s">
        <v>145</v>
      </c>
      <c r="O459" s="32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148</v>
      </c>
      <c r="E460" s="27" t="s">
        <v>237</v>
      </c>
    </row>
    <row r="461">
      <c r="A461" s="1" t="s">
        <v>149</v>
      </c>
    </row>
    <row r="462" ht="200">
      <c r="A462" s="1" t="s">
        <v>151</v>
      </c>
      <c r="E462" s="27" t="s">
        <v>238</v>
      </c>
    </row>
    <row r="463" ht="25">
      <c r="A463" s="1" t="s">
        <v>143</v>
      </c>
      <c r="B463" s="1">
        <v>114</v>
      </c>
      <c r="C463" s="26" t="s">
        <v>413</v>
      </c>
      <c r="D463" t="s">
        <v>414</v>
      </c>
      <c r="E463" s="27" t="s">
        <v>415</v>
      </c>
      <c r="F463" s="28" t="s">
        <v>236</v>
      </c>
      <c r="G463" s="29">
        <v>0.27000000000000002</v>
      </c>
      <c r="H463" s="28">
        <v>0</v>
      </c>
      <c r="I463" s="30">
        <f>ROUND(G463*H463,P4)</f>
        <v>0</v>
      </c>
      <c r="L463" s="31">
        <v>0</v>
      </c>
      <c r="M463" s="24">
        <f>ROUND(G463*L463,P4)</f>
        <v>0</v>
      </c>
      <c r="N463" s="25" t="s">
        <v>145</v>
      </c>
      <c r="O463" s="32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148</v>
      </c>
      <c r="E464" s="27" t="s">
        <v>237</v>
      </c>
    </row>
    <row r="465">
      <c r="A465" s="1" t="s">
        <v>149</v>
      </c>
    </row>
    <row r="466" ht="200">
      <c r="A466" s="1" t="s">
        <v>151</v>
      </c>
      <c r="E466" s="27" t="s">
        <v>238</v>
      </c>
    </row>
    <row r="467" ht="25">
      <c r="A467" s="1" t="s">
        <v>143</v>
      </c>
      <c r="B467" s="1">
        <v>115</v>
      </c>
      <c r="C467" s="26" t="s">
        <v>416</v>
      </c>
      <c r="D467" t="s">
        <v>417</v>
      </c>
      <c r="E467" s="27" t="s">
        <v>418</v>
      </c>
      <c r="F467" s="28" t="s">
        <v>236</v>
      </c>
      <c r="G467" s="29">
        <v>0.02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145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148</v>
      </c>
      <c r="E468" s="27" t="s">
        <v>237</v>
      </c>
    </row>
    <row r="469">
      <c r="A469" s="1" t="s">
        <v>149</v>
      </c>
    </row>
    <row r="470" ht="200">
      <c r="A470" s="1" t="s">
        <v>151</v>
      </c>
      <c r="E470" s="27" t="s">
        <v>238</v>
      </c>
    </row>
  </sheetData>
  <sheetProtection sheet="1" objects="1" scenarios="1" spinCount="100000" saltValue="oB9Kt4/o25aK1BqT8CV8DBVnTRpmy/k5N+n49eq9V3snbPjrw06gTMUQfWmUFOwkLVXXVh/t8i+Co/kuYZAiFA==" hashValue="3NgvP4Nqp6k1ju177dOi4GeH4WoRaWdcZMCntvw95VHpCyxLp7+g0TnFl5qNAVU3cahej/K7N/ZVLWvGqazBk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COUNTIFS(L8:L319,"=0",A8:A319,"P")+COUNTIFS(L8:L319,"",A8:A319,"P")+SUM(Q8:Q319)</f>
        <v>0</v>
      </c>
    </row>
    <row r="8" ht="13">
      <c r="A8" s="1" t="s">
        <v>138</v>
      </c>
      <c r="C8" s="22" t="s">
        <v>668</v>
      </c>
      <c r="E8" s="23" t="s">
        <v>25</v>
      </c>
      <c r="L8" s="24">
        <f>L9+L294</f>
        <v>0</v>
      </c>
      <c r="M8" s="24">
        <f>M9+M294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SUMIFS(L10:L293,A10:A293,"P")</f>
        <v>0</v>
      </c>
      <c r="M9" s="24">
        <f>SUMIFS(M10:M293,A10:A293,"P")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355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669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319.5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670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2706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671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38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672</v>
      </c>
    </row>
    <row r="25" ht="75">
      <c r="A25" s="1" t="s">
        <v>151</v>
      </c>
      <c r="E25" s="27" t="s">
        <v>273</v>
      </c>
    </row>
    <row r="26" ht="25">
      <c r="A26" s="1" t="s">
        <v>143</v>
      </c>
      <c r="B26" s="1">
        <v>5</v>
      </c>
      <c r="C26" s="26" t="s">
        <v>439</v>
      </c>
      <c r="D26" t="s">
        <v>145</v>
      </c>
      <c r="E26" s="27" t="s">
        <v>440</v>
      </c>
      <c r="F26" s="28" t="s">
        <v>147</v>
      </c>
      <c r="G26" s="29">
        <v>9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523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274</v>
      </c>
      <c r="D30" t="s">
        <v>145</v>
      </c>
      <c r="E30" s="27" t="s">
        <v>275</v>
      </c>
      <c r="F30" s="28" t="s">
        <v>147</v>
      </c>
      <c r="G30" s="29">
        <v>746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673</v>
      </c>
    </row>
    <row r="33" ht="75">
      <c r="A33" s="1" t="s">
        <v>151</v>
      </c>
      <c r="E33" s="27" t="s">
        <v>273</v>
      </c>
    </row>
    <row r="34">
      <c r="A34" s="1" t="s">
        <v>143</v>
      </c>
      <c r="B34" s="1">
        <v>7</v>
      </c>
      <c r="C34" s="26" t="s">
        <v>277</v>
      </c>
      <c r="D34" t="s">
        <v>145</v>
      </c>
      <c r="E34" s="27" t="s">
        <v>278</v>
      </c>
      <c r="F34" s="28" t="s">
        <v>147</v>
      </c>
      <c r="G34" s="29">
        <v>136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674</v>
      </c>
    </row>
    <row r="37" ht="87.5">
      <c r="A37" s="1" t="s">
        <v>151</v>
      </c>
      <c r="E37" s="27" t="s">
        <v>280</v>
      </c>
    </row>
    <row r="38">
      <c r="A38" s="1" t="s">
        <v>143</v>
      </c>
      <c r="B38" s="1">
        <v>8</v>
      </c>
      <c r="C38" s="26" t="s">
        <v>281</v>
      </c>
      <c r="D38" t="s">
        <v>145</v>
      </c>
      <c r="E38" s="27" t="s">
        <v>282</v>
      </c>
      <c r="F38" s="28" t="s">
        <v>158</v>
      </c>
      <c r="G38" s="29">
        <v>30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675</v>
      </c>
    </row>
    <row r="41" ht="112.5">
      <c r="A41" s="1" t="s">
        <v>151</v>
      </c>
      <c r="E41" s="27" t="s">
        <v>283</v>
      </c>
    </row>
    <row r="42" ht="25">
      <c r="A42" s="1" t="s">
        <v>143</v>
      </c>
      <c r="B42" s="1">
        <v>9</v>
      </c>
      <c r="C42" s="26" t="s">
        <v>284</v>
      </c>
      <c r="D42" t="s">
        <v>145</v>
      </c>
      <c r="E42" s="27" t="s">
        <v>285</v>
      </c>
      <c r="F42" s="28" t="s">
        <v>158</v>
      </c>
      <c r="G42" s="29">
        <v>50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211</v>
      </c>
    </row>
    <row r="45" ht="100">
      <c r="A45" s="1" t="s">
        <v>151</v>
      </c>
      <c r="E45" s="27" t="s">
        <v>286</v>
      </c>
    </row>
    <row r="46">
      <c r="A46" s="1" t="s">
        <v>143</v>
      </c>
      <c r="B46" s="1">
        <v>10</v>
      </c>
      <c r="C46" s="26" t="s">
        <v>287</v>
      </c>
      <c r="D46" t="s">
        <v>145</v>
      </c>
      <c r="E46" s="27" t="s">
        <v>288</v>
      </c>
      <c r="F46" s="28" t="s">
        <v>147</v>
      </c>
      <c r="G46" s="29">
        <v>746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673</v>
      </c>
    </row>
    <row r="49" ht="87.5">
      <c r="A49" s="1" t="s">
        <v>151</v>
      </c>
      <c r="E49" s="27" t="s">
        <v>290</v>
      </c>
    </row>
    <row r="50">
      <c r="A50" s="1" t="s">
        <v>143</v>
      </c>
      <c r="B50" s="1">
        <v>11</v>
      </c>
      <c r="C50" s="26" t="s">
        <v>443</v>
      </c>
      <c r="D50" t="s">
        <v>145</v>
      </c>
      <c r="E50" s="27" t="s">
        <v>444</v>
      </c>
      <c r="F50" s="28" t="s">
        <v>147</v>
      </c>
      <c r="G50" s="29">
        <v>4100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676</v>
      </c>
    </row>
    <row r="53" ht="75">
      <c r="A53" s="1" t="s">
        <v>151</v>
      </c>
      <c r="E53" s="27" t="s">
        <v>446</v>
      </c>
    </row>
    <row r="54" ht="25">
      <c r="A54" s="1" t="s">
        <v>143</v>
      </c>
      <c r="B54" s="1">
        <v>12</v>
      </c>
      <c r="C54" s="26" t="s">
        <v>447</v>
      </c>
      <c r="D54" t="s">
        <v>145</v>
      </c>
      <c r="E54" s="27" t="s">
        <v>448</v>
      </c>
      <c r="F54" s="28" t="s">
        <v>158</v>
      </c>
      <c r="G54" s="29">
        <v>48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677</v>
      </c>
    </row>
    <row r="57" ht="87.5">
      <c r="A57" s="1" t="s">
        <v>151</v>
      </c>
      <c r="E57" s="27" t="s">
        <v>450</v>
      </c>
    </row>
    <row r="58">
      <c r="A58" s="1" t="s">
        <v>143</v>
      </c>
      <c r="B58" s="1">
        <v>13</v>
      </c>
      <c r="C58" s="26" t="s">
        <v>451</v>
      </c>
      <c r="D58" t="s">
        <v>145</v>
      </c>
      <c r="E58" s="27" t="s">
        <v>452</v>
      </c>
      <c r="F58" s="28" t="s">
        <v>158</v>
      </c>
      <c r="G58" s="29">
        <v>48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677</v>
      </c>
    </row>
    <row r="61" ht="87.5">
      <c r="A61" s="1" t="s">
        <v>151</v>
      </c>
      <c r="E61" s="27" t="s">
        <v>454</v>
      </c>
    </row>
    <row r="62">
      <c r="A62" s="1" t="s">
        <v>143</v>
      </c>
      <c r="B62" s="1">
        <v>14</v>
      </c>
      <c r="C62" s="26" t="s">
        <v>291</v>
      </c>
      <c r="D62" t="s">
        <v>145</v>
      </c>
      <c r="E62" s="27" t="s">
        <v>292</v>
      </c>
      <c r="F62" s="28" t="s">
        <v>293</v>
      </c>
      <c r="G62" s="29">
        <v>22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585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456</v>
      </c>
      <c r="D66" t="s">
        <v>145</v>
      </c>
      <c r="E66" s="27" t="s">
        <v>457</v>
      </c>
      <c r="F66" s="28" t="s">
        <v>293</v>
      </c>
      <c r="G66" s="29">
        <v>4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427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296</v>
      </c>
      <c r="D70" t="s">
        <v>145</v>
      </c>
      <c r="E70" s="27" t="s">
        <v>297</v>
      </c>
      <c r="F70" s="28" t="s">
        <v>293</v>
      </c>
      <c r="G70" s="29">
        <v>40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678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299</v>
      </c>
      <c r="D74" t="s">
        <v>145</v>
      </c>
      <c r="E74" s="27" t="s">
        <v>300</v>
      </c>
      <c r="F74" s="28" t="s">
        <v>293</v>
      </c>
      <c r="G74" s="29">
        <v>212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679</v>
      </c>
    </row>
    <row r="77" ht="75">
      <c r="A77" s="1" t="s">
        <v>151</v>
      </c>
      <c r="E77" s="27" t="s">
        <v>295</v>
      </c>
    </row>
    <row r="78">
      <c r="A78" s="1" t="s">
        <v>143</v>
      </c>
      <c r="B78" s="1">
        <v>18</v>
      </c>
      <c r="C78" s="26" t="s">
        <v>302</v>
      </c>
      <c r="D78" t="s">
        <v>145</v>
      </c>
      <c r="E78" s="27" t="s">
        <v>303</v>
      </c>
      <c r="F78" s="28" t="s">
        <v>293</v>
      </c>
      <c r="G78" s="29">
        <v>22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585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462</v>
      </c>
      <c r="D82" t="s">
        <v>145</v>
      </c>
      <c r="E82" s="27" t="s">
        <v>463</v>
      </c>
      <c r="F82" s="28" t="s">
        <v>293</v>
      </c>
      <c r="G82" s="29">
        <v>4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427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305</v>
      </c>
      <c r="D86" t="s">
        <v>145</v>
      </c>
      <c r="E86" s="27" t="s">
        <v>306</v>
      </c>
      <c r="F86" s="28" t="s">
        <v>293</v>
      </c>
      <c r="G86" s="29">
        <v>40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678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307</v>
      </c>
      <c r="D90" t="s">
        <v>145</v>
      </c>
      <c r="E90" s="27" t="s">
        <v>308</v>
      </c>
      <c r="F90" s="28" t="s">
        <v>293</v>
      </c>
      <c r="G90" s="29">
        <v>212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679</v>
      </c>
    </row>
    <row r="93" ht="187.5">
      <c r="A93" s="1" t="s">
        <v>151</v>
      </c>
      <c r="E93" s="27" t="s">
        <v>304</v>
      </c>
    </row>
    <row r="94">
      <c r="A94" s="1" t="s">
        <v>143</v>
      </c>
      <c r="B94" s="1">
        <v>22</v>
      </c>
      <c r="C94" s="26" t="s">
        <v>144</v>
      </c>
      <c r="D94" t="s">
        <v>145</v>
      </c>
      <c r="E94" s="27" t="s">
        <v>146</v>
      </c>
      <c r="F94" s="28" t="s">
        <v>147</v>
      </c>
      <c r="G94" s="29">
        <v>10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449</v>
      </c>
    </row>
    <row r="97" ht="112.5">
      <c r="A97" s="1" t="s">
        <v>151</v>
      </c>
      <c r="E97" s="27" t="s">
        <v>152</v>
      </c>
    </row>
    <row r="98">
      <c r="A98" s="1" t="s">
        <v>143</v>
      </c>
      <c r="B98" s="1">
        <v>23</v>
      </c>
      <c r="C98" s="26" t="s">
        <v>153</v>
      </c>
      <c r="D98" t="s">
        <v>145</v>
      </c>
      <c r="E98" s="27" t="s">
        <v>154</v>
      </c>
      <c r="F98" s="28" t="s">
        <v>147</v>
      </c>
      <c r="G98" s="29">
        <v>10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449</v>
      </c>
    </row>
    <row r="101" ht="112.5">
      <c r="A101" s="1" t="s">
        <v>151</v>
      </c>
      <c r="E101" s="27" t="s">
        <v>155</v>
      </c>
    </row>
    <row r="102">
      <c r="A102" s="1" t="s">
        <v>143</v>
      </c>
      <c r="B102" s="1">
        <v>24</v>
      </c>
      <c r="C102" s="26" t="s">
        <v>471</v>
      </c>
      <c r="D102" t="s">
        <v>145</v>
      </c>
      <c r="E102" s="27" t="s">
        <v>472</v>
      </c>
      <c r="F102" s="28" t="s">
        <v>158</v>
      </c>
      <c r="G102" s="29">
        <v>6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424</v>
      </c>
    </row>
    <row r="105" ht="112.5">
      <c r="A105" s="1" t="s">
        <v>151</v>
      </c>
      <c r="E105" s="27" t="s">
        <v>473</v>
      </c>
    </row>
    <row r="106">
      <c r="A106" s="1" t="s">
        <v>143</v>
      </c>
      <c r="B106" s="1">
        <v>25</v>
      </c>
      <c r="C106" s="26" t="s">
        <v>474</v>
      </c>
      <c r="D106" t="s">
        <v>145</v>
      </c>
      <c r="E106" s="27" t="s">
        <v>475</v>
      </c>
      <c r="F106" s="28" t="s">
        <v>158</v>
      </c>
      <c r="G106" s="29">
        <v>6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424</v>
      </c>
    </row>
    <row r="109" ht="100">
      <c r="A109" s="1" t="s">
        <v>151</v>
      </c>
      <c r="E109" s="27" t="s">
        <v>476</v>
      </c>
    </row>
    <row r="110">
      <c r="A110" s="1" t="s">
        <v>143</v>
      </c>
      <c r="B110" s="1">
        <v>26</v>
      </c>
      <c r="C110" s="26" t="s">
        <v>680</v>
      </c>
      <c r="D110" t="s">
        <v>145</v>
      </c>
      <c r="E110" s="27" t="s">
        <v>681</v>
      </c>
      <c r="F110" s="28" t="s">
        <v>158</v>
      </c>
      <c r="G110" s="29">
        <v>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194</v>
      </c>
    </row>
    <row r="113" ht="100">
      <c r="A113" s="1" t="s">
        <v>151</v>
      </c>
      <c r="E113" s="27" t="s">
        <v>682</v>
      </c>
    </row>
    <row r="114">
      <c r="A114" s="1" t="s">
        <v>143</v>
      </c>
      <c r="B114" s="1">
        <v>27</v>
      </c>
      <c r="C114" s="26" t="s">
        <v>683</v>
      </c>
      <c r="D114" t="s">
        <v>145</v>
      </c>
      <c r="E114" s="27" t="s">
        <v>684</v>
      </c>
      <c r="F114" s="28" t="s">
        <v>158</v>
      </c>
      <c r="G114" s="29">
        <v>3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194</v>
      </c>
    </row>
    <row r="117" ht="100">
      <c r="A117" s="1" t="s">
        <v>151</v>
      </c>
      <c r="E117" s="27" t="s">
        <v>685</v>
      </c>
    </row>
    <row r="118">
      <c r="A118" s="1" t="s">
        <v>143</v>
      </c>
      <c r="B118" s="1">
        <v>28</v>
      </c>
      <c r="C118" s="26" t="s">
        <v>505</v>
      </c>
      <c r="D118" t="s">
        <v>145</v>
      </c>
      <c r="E118" s="27" t="s">
        <v>506</v>
      </c>
      <c r="F118" s="28" t="s">
        <v>158</v>
      </c>
      <c r="G118" s="29">
        <v>6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424</v>
      </c>
    </row>
    <row r="121" ht="100">
      <c r="A121" s="1" t="s">
        <v>151</v>
      </c>
      <c r="E121" s="27" t="s">
        <v>507</v>
      </c>
    </row>
    <row r="122">
      <c r="A122" s="1" t="s">
        <v>143</v>
      </c>
      <c r="B122" s="1">
        <v>29</v>
      </c>
      <c r="C122" s="26" t="s">
        <v>508</v>
      </c>
      <c r="D122" t="s">
        <v>145</v>
      </c>
      <c r="E122" s="27" t="s">
        <v>509</v>
      </c>
      <c r="F122" s="28" t="s">
        <v>158</v>
      </c>
      <c r="G122" s="29">
        <v>6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424</v>
      </c>
    </row>
    <row r="125" ht="100">
      <c r="A125" s="1" t="s">
        <v>151</v>
      </c>
      <c r="E125" s="27" t="s">
        <v>510</v>
      </c>
    </row>
    <row r="126">
      <c r="A126" s="1" t="s">
        <v>143</v>
      </c>
      <c r="B126" s="1">
        <v>30</v>
      </c>
      <c r="C126" s="26" t="s">
        <v>686</v>
      </c>
      <c r="D126" t="s">
        <v>145</v>
      </c>
      <c r="E126" s="27" t="s">
        <v>687</v>
      </c>
      <c r="F126" s="28" t="s">
        <v>158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163</v>
      </c>
    </row>
    <row r="129" ht="100">
      <c r="A129" s="1" t="s">
        <v>151</v>
      </c>
      <c r="E129" s="27" t="s">
        <v>513</v>
      </c>
    </row>
    <row r="130">
      <c r="A130" s="1" t="s">
        <v>143</v>
      </c>
      <c r="B130" s="1">
        <v>31</v>
      </c>
      <c r="C130" s="26" t="s">
        <v>511</v>
      </c>
      <c r="D130" t="s">
        <v>145</v>
      </c>
      <c r="E130" s="27" t="s">
        <v>512</v>
      </c>
      <c r="F130" s="28" t="s">
        <v>158</v>
      </c>
      <c r="G130" s="29">
        <v>4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427</v>
      </c>
    </row>
    <row r="133" ht="100">
      <c r="A133" s="1" t="s">
        <v>151</v>
      </c>
      <c r="E133" s="27" t="s">
        <v>513</v>
      </c>
    </row>
    <row r="134">
      <c r="A134" s="1" t="s">
        <v>143</v>
      </c>
      <c r="B134" s="1">
        <v>32</v>
      </c>
      <c r="C134" s="26" t="s">
        <v>688</v>
      </c>
      <c r="D134" t="s">
        <v>145</v>
      </c>
      <c r="E134" s="27" t="s">
        <v>689</v>
      </c>
      <c r="F134" s="28" t="s">
        <v>158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163</v>
      </c>
    </row>
    <row r="137" ht="100">
      <c r="A137" s="1" t="s">
        <v>151</v>
      </c>
      <c r="E137" s="27" t="s">
        <v>513</v>
      </c>
    </row>
    <row r="138">
      <c r="A138" s="1" t="s">
        <v>143</v>
      </c>
      <c r="B138" s="1">
        <v>33</v>
      </c>
      <c r="C138" s="26" t="s">
        <v>514</v>
      </c>
      <c r="D138" t="s">
        <v>145</v>
      </c>
      <c r="E138" s="27" t="s">
        <v>515</v>
      </c>
      <c r="F138" s="28" t="s">
        <v>158</v>
      </c>
      <c r="G138" s="29">
        <v>6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424</v>
      </c>
    </row>
    <row r="141" ht="100">
      <c r="A141" s="1" t="s">
        <v>151</v>
      </c>
      <c r="E141" s="27" t="s">
        <v>516</v>
      </c>
    </row>
    <row r="142">
      <c r="A142" s="1" t="s">
        <v>143</v>
      </c>
      <c r="B142" s="1">
        <v>34</v>
      </c>
      <c r="C142" s="26" t="s">
        <v>517</v>
      </c>
      <c r="D142" t="s">
        <v>145</v>
      </c>
      <c r="E142" s="27" t="s">
        <v>518</v>
      </c>
      <c r="F142" s="28" t="s">
        <v>158</v>
      </c>
      <c r="G142" s="29">
        <v>9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523</v>
      </c>
    </row>
    <row r="145" ht="125">
      <c r="A145" s="1" t="s">
        <v>151</v>
      </c>
      <c r="E145" s="27" t="s">
        <v>519</v>
      </c>
    </row>
    <row r="146" ht="25">
      <c r="A146" s="1" t="s">
        <v>143</v>
      </c>
      <c r="B146" s="1">
        <v>35</v>
      </c>
      <c r="C146" s="26" t="s">
        <v>317</v>
      </c>
      <c r="D146" t="s">
        <v>145</v>
      </c>
      <c r="E146" s="27" t="s">
        <v>318</v>
      </c>
      <c r="F146" s="28" t="s">
        <v>319</v>
      </c>
      <c r="G146" s="29">
        <v>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523</v>
      </c>
    </row>
    <row r="149" ht="137.5">
      <c r="A149" s="1" t="s">
        <v>151</v>
      </c>
      <c r="E149" s="27" t="s">
        <v>321</v>
      </c>
    </row>
    <row r="150">
      <c r="A150" s="1" t="s">
        <v>143</v>
      </c>
      <c r="B150" s="1">
        <v>36</v>
      </c>
      <c r="C150" s="26" t="s">
        <v>336</v>
      </c>
      <c r="D150" t="s">
        <v>145</v>
      </c>
      <c r="E150" s="27" t="s">
        <v>337</v>
      </c>
      <c r="F150" s="28" t="s">
        <v>158</v>
      </c>
      <c r="G150" s="29">
        <v>2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159</v>
      </c>
    </row>
    <row r="153" ht="150">
      <c r="A153" s="1" t="s">
        <v>151</v>
      </c>
      <c r="E153" s="27" t="s">
        <v>338</v>
      </c>
    </row>
    <row r="154" ht="25">
      <c r="A154" s="1" t="s">
        <v>143</v>
      </c>
      <c r="B154" s="1">
        <v>37</v>
      </c>
      <c r="C154" s="26" t="s">
        <v>350</v>
      </c>
      <c r="D154" t="s">
        <v>145</v>
      </c>
      <c r="E154" s="27" t="s">
        <v>351</v>
      </c>
      <c r="F154" s="28" t="s">
        <v>158</v>
      </c>
      <c r="G154" s="29">
        <v>8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533</v>
      </c>
    </row>
    <row r="157" ht="112.5">
      <c r="A157" s="1" t="s">
        <v>151</v>
      </c>
      <c r="E157" s="27" t="s">
        <v>352</v>
      </c>
    </row>
    <row r="158" ht="25">
      <c r="A158" s="1" t="s">
        <v>143</v>
      </c>
      <c r="B158" s="1">
        <v>38</v>
      </c>
      <c r="C158" s="26" t="s">
        <v>353</v>
      </c>
      <c r="D158" t="s">
        <v>145</v>
      </c>
      <c r="E158" s="27" t="s">
        <v>354</v>
      </c>
      <c r="F158" s="28" t="s">
        <v>158</v>
      </c>
      <c r="G158" s="29">
        <v>8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533</v>
      </c>
    </row>
    <row r="161" ht="112.5">
      <c r="A161" s="1" t="s">
        <v>151</v>
      </c>
      <c r="E161" s="27" t="s">
        <v>355</v>
      </c>
    </row>
    <row r="162" ht="25">
      <c r="A162" s="1" t="s">
        <v>143</v>
      </c>
      <c r="B162" s="1">
        <v>39</v>
      </c>
      <c r="C162" s="26" t="s">
        <v>428</v>
      </c>
      <c r="D162" t="s">
        <v>145</v>
      </c>
      <c r="E162" s="27" t="s">
        <v>429</v>
      </c>
      <c r="F162" s="28" t="s">
        <v>158</v>
      </c>
      <c r="G162" s="29">
        <v>12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690</v>
      </c>
    </row>
    <row r="165" ht="137.5">
      <c r="A165" s="1" t="s">
        <v>151</v>
      </c>
      <c r="E165" s="27" t="s">
        <v>430</v>
      </c>
    </row>
    <row r="166">
      <c r="A166" s="1" t="s">
        <v>143</v>
      </c>
      <c r="B166" s="1">
        <v>40</v>
      </c>
      <c r="C166" s="26" t="s">
        <v>356</v>
      </c>
      <c r="D166" t="s">
        <v>145</v>
      </c>
      <c r="E166" s="27" t="s">
        <v>357</v>
      </c>
      <c r="F166" s="28" t="s">
        <v>158</v>
      </c>
      <c r="G166" s="29">
        <v>16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431</v>
      </c>
    </row>
    <row r="169" ht="112.5">
      <c r="A169" s="1" t="s">
        <v>151</v>
      </c>
      <c r="E169" s="27" t="s">
        <v>358</v>
      </c>
    </row>
    <row r="170">
      <c r="A170" s="1" t="s">
        <v>143</v>
      </c>
      <c r="B170" s="1">
        <v>41</v>
      </c>
      <c r="C170" s="26" t="s">
        <v>359</v>
      </c>
      <c r="D170" t="s">
        <v>145</v>
      </c>
      <c r="E170" s="27" t="s">
        <v>360</v>
      </c>
      <c r="F170" s="28" t="s">
        <v>158</v>
      </c>
      <c r="G170" s="29">
        <v>16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431</v>
      </c>
    </row>
    <row r="173" ht="112.5">
      <c r="A173" s="1" t="s">
        <v>151</v>
      </c>
      <c r="E173" s="27" t="s">
        <v>361</v>
      </c>
    </row>
    <row r="174">
      <c r="A174" s="1" t="s">
        <v>143</v>
      </c>
      <c r="B174" s="1">
        <v>42</v>
      </c>
      <c r="C174" s="26" t="s">
        <v>586</v>
      </c>
      <c r="D174" t="s">
        <v>145</v>
      </c>
      <c r="E174" s="27" t="s">
        <v>587</v>
      </c>
      <c r="F174" s="28" t="s">
        <v>158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163</v>
      </c>
    </row>
    <row r="177" ht="112.5">
      <c r="A177" s="1" t="s">
        <v>151</v>
      </c>
      <c r="E177" s="27" t="s">
        <v>588</v>
      </c>
    </row>
    <row r="178">
      <c r="A178" s="1" t="s">
        <v>143</v>
      </c>
      <c r="B178" s="1">
        <v>43</v>
      </c>
      <c r="C178" s="26" t="s">
        <v>589</v>
      </c>
      <c r="D178" t="s">
        <v>145</v>
      </c>
      <c r="E178" s="27" t="s">
        <v>590</v>
      </c>
      <c r="F178" s="28" t="s">
        <v>158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163</v>
      </c>
    </row>
    <row r="181" ht="125">
      <c r="A181" s="1" t="s">
        <v>151</v>
      </c>
      <c r="E181" s="27" t="s">
        <v>591</v>
      </c>
    </row>
    <row r="182" ht="25">
      <c r="A182" s="1" t="s">
        <v>143</v>
      </c>
      <c r="B182" s="1">
        <v>44</v>
      </c>
      <c r="C182" s="26" t="s">
        <v>592</v>
      </c>
      <c r="D182" t="s">
        <v>145</v>
      </c>
      <c r="E182" s="27" t="s">
        <v>593</v>
      </c>
      <c r="F182" s="28" t="s">
        <v>158</v>
      </c>
      <c r="G182" s="29">
        <v>9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523</v>
      </c>
    </row>
    <row r="185" ht="150">
      <c r="A185" s="1" t="s">
        <v>151</v>
      </c>
      <c r="E185" s="27" t="s">
        <v>594</v>
      </c>
    </row>
    <row r="186" ht="25">
      <c r="A186" s="1" t="s">
        <v>143</v>
      </c>
      <c r="B186" s="1">
        <v>45</v>
      </c>
      <c r="C186" s="26" t="s">
        <v>595</v>
      </c>
      <c r="D186" t="s">
        <v>145</v>
      </c>
      <c r="E186" s="27" t="s">
        <v>596</v>
      </c>
      <c r="F186" s="28" t="s">
        <v>158</v>
      </c>
      <c r="G186" s="29">
        <v>6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424</v>
      </c>
    </row>
    <row r="189" ht="112.5">
      <c r="A189" s="1" t="s">
        <v>151</v>
      </c>
      <c r="E189" s="27" t="s">
        <v>597</v>
      </c>
    </row>
    <row r="190" ht="25">
      <c r="A190" s="1" t="s">
        <v>143</v>
      </c>
      <c r="B190" s="1">
        <v>46</v>
      </c>
      <c r="C190" s="26" t="s">
        <v>598</v>
      </c>
      <c r="D190" t="s">
        <v>145</v>
      </c>
      <c r="E190" s="27" t="s">
        <v>599</v>
      </c>
      <c r="F190" s="28" t="s">
        <v>158</v>
      </c>
      <c r="G190" s="29">
        <v>6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424</v>
      </c>
    </row>
    <row r="193" ht="137.5">
      <c r="A193" s="1" t="s">
        <v>151</v>
      </c>
      <c r="E193" s="27" t="s">
        <v>600</v>
      </c>
    </row>
    <row r="194">
      <c r="A194" s="1" t="s">
        <v>143</v>
      </c>
      <c r="B194" s="1">
        <v>47</v>
      </c>
      <c r="C194" s="26" t="s">
        <v>601</v>
      </c>
      <c r="D194" t="s">
        <v>145</v>
      </c>
      <c r="E194" s="27" t="s">
        <v>602</v>
      </c>
      <c r="F194" s="28" t="s">
        <v>158</v>
      </c>
      <c r="G194" s="29">
        <v>6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424</v>
      </c>
    </row>
    <row r="197" ht="112.5">
      <c r="A197" s="1" t="s">
        <v>151</v>
      </c>
      <c r="E197" s="27" t="s">
        <v>603</v>
      </c>
    </row>
    <row r="198">
      <c r="A198" s="1" t="s">
        <v>143</v>
      </c>
      <c r="B198" s="1">
        <v>48</v>
      </c>
      <c r="C198" s="26" t="s">
        <v>604</v>
      </c>
      <c r="D198" t="s">
        <v>145</v>
      </c>
      <c r="E198" s="27" t="s">
        <v>605</v>
      </c>
      <c r="F198" s="28" t="s">
        <v>158</v>
      </c>
      <c r="G198" s="29">
        <v>6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424</v>
      </c>
    </row>
    <row r="201" ht="100">
      <c r="A201" s="1" t="s">
        <v>151</v>
      </c>
      <c r="E201" s="27" t="s">
        <v>606</v>
      </c>
    </row>
    <row r="202">
      <c r="A202" s="1" t="s">
        <v>143</v>
      </c>
      <c r="B202" s="1">
        <v>49</v>
      </c>
      <c r="C202" s="26" t="s">
        <v>371</v>
      </c>
      <c r="D202" t="s">
        <v>145</v>
      </c>
      <c r="E202" s="27" t="s">
        <v>372</v>
      </c>
      <c r="F202" s="28" t="s">
        <v>158</v>
      </c>
      <c r="G202" s="29">
        <v>4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427</v>
      </c>
    </row>
    <row r="205" ht="112.5">
      <c r="A205" s="1" t="s">
        <v>151</v>
      </c>
      <c r="E205" s="27" t="s">
        <v>373</v>
      </c>
    </row>
    <row r="206">
      <c r="A206" s="1" t="s">
        <v>143</v>
      </c>
      <c r="B206" s="1">
        <v>50</v>
      </c>
      <c r="C206" s="26" t="s">
        <v>374</v>
      </c>
      <c r="D206" t="s">
        <v>145</v>
      </c>
      <c r="E206" s="27" t="s">
        <v>375</v>
      </c>
      <c r="F206" s="28" t="s">
        <v>158</v>
      </c>
      <c r="G206" s="29">
        <v>4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427</v>
      </c>
    </row>
    <row r="209" ht="112.5">
      <c r="A209" s="1" t="s">
        <v>151</v>
      </c>
      <c r="E209" s="27" t="s">
        <v>376</v>
      </c>
    </row>
    <row r="210" ht="25">
      <c r="A210" s="1" t="s">
        <v>143</v>
      </c>
      <c r="B210" s="1">
        <v>51</v>
      </c>
      <c r="C210" s="26" t="s">
        <v>610</v>
      </c>
      <c r="D210" t="s">
        <v>145</v>
      </c>
      <c r="E210" s="27" t="s">
        <v>611</v>
      </c>
      <c r="F210" s="28" t="s">
        <v>158</v>
      </c>
      <c r="G210" s="29">
        <v>4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427</v>
      </c>
    </row>
    <row r="213" ht="112.5">
      <c r="A213" s="1" t="s">
        <v>151</v>
      </c>
      <c r="E213" s="27" t="s">
        <v>612</v>
      </c>
    </row>
    <row r="214">
      <c r="A214" s="1" t="s">
        <v>143</v>
      </c>
      <c r="B214" s="1">
        <v>52</v>
      </c>
      <c r="C214" s="26" t="s">
        <v>613</v>
      </c>
      <c r="D214" t="s">
        <v>145</v>
      </c>
      <c r="E214" s="27" t="s">
        <v>614</v>
      </c>
      <c r="F214" s="28" t="s">
        <v>158</v>
      </c>
      <c r="G214" s="29">
        <v>4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427</v>
      </c>
    </row>
    <row r="217" ht="150">
      <c r="A217" s="1" t="s">
        <v>151</v>
      </c>
      <c r="E217" s="27" t="s">
        <v>615</v>
      </c>
    </row>
    <row r="218">
      <c r="A218" s="1" t="s">
        <v>143</v>
      </c>
      <c r="B218" s="1">
        <v>53</v>
      </c>
      <c r="C218" s="26" t="s">
        <v>616</v>
      </c>
      <c r="D218" t="s">
        <v>145</v>
      </c>
      <c r="E218" s="27" t="s">
        <v>617</v>
      </c>
      <c r="F218" s="28" t="s">
        <v>158</v>
      </c>
      <c r="G218" s="29">
        <v>9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523</v>
      </c>
    </row>
    <row r="221" ht="150">
      <c r="A221" s="1" t="s">
        <v>151</v>
      </c>
      <c r="E221" s="27" t="s">
        <v>618</v>
      </c>
    </row>
    <row r="222">
      <c r="A222" s="1" t="s">
        <v>143</v>
      </c>
      <c r="B222" s="1">
        <v>54</v>
      </c>
      <c r="C222" s="26" t="s">
        <v>625</v>
      </c>
      <c r="D222" t="s">
        <v>145</v>
      </c>
      <c r="E222" s="27" t="s">
        <v>626</v>
      </c>
      <c r="F222" s="28" t="s">
        <v>158</v>
      </c>
      <c r="G222" s="29">
        <v>6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424</v>
      </c>
    </row>
    <row r="225" ht="112.5">
      <c r="A225" s="1" t="s">
        <v>151</v>
      </c>
      <c r="E225" s="27" t="s">
        <v>627</v>
      </c>
    </row>
    <row r="226">
      <c r="A226" s="1" t="s">
        <v>143</v>
      </c>
      <c r="B226" s="1">
        <v>55</v>
      </c>
      <c r="C226" s="26" t="s">
        <v>628</v>
      </c>
      <c r="D226" t="s">
        <v>145</v>
      </c>
      <c r="E226" s="27" t="s">
        <v>629</v>
      </c>
      <c r="F226" s="28" t="s">
        <v>158</v>
      </c>
      <c r="G226" s="29">
        <v>6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424</v>
      </c>
    </row>
    <row r="229" ht="125">
      <c r="A229" s="1" t="s">
        <v>151</v>
      </c>
      <c r="E229" s="27" t="s">
        <v>630</v>
      </c>
    </row>
    <row r="230">
      <c r="A230" s="1" t="s">
        <v>143</v>
      </c>
      <c r="B230" s="1">
        <v>56</v>
      </c>
      <c r="C230" s="26" t="s">
        <v>691</v>
      </c>
      <c r="D230" t="s">
        <v>145</v>
      </c>
      <c r="E230" s="27" t="s">
        <v>692</v>
      </c>
      <c r="F230" s="28" t="s">
        <v>158</v>
      </c>
      <c r="G230" s="29">
        <v>9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523</v>
      </c>
    </row>
    <row r="233" ht="137.5">
      <c r="A233" s="1" t="s">
        <v>151</v>
      </c>
      <c r="E233" s="27" t="s">
        <v>693</v>
      </c>
    </row>
    <row r="234">
      <c r="A234" s="1" t="s">
        <v>143</v>
      </c>
      <c r="B234" s="1">
        <v>57</v>
      </c>
      <c r="C234" s="26" t="s">
        <v>631</v>
      </c>
      <c r="D234" t="s">
        <v>145</v>
      </c>
      <c r="E234" s="27" t="s">
        <v>632</v>
      </c>
      <c r="F234" s="28" t="s">
        <v>158</v>
      </c>
      <c r="G234" s="29">
        <v>17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694</v>
      </c>
    </row>
    <row r="237" ht="112.5">
      <c r="A237" s="1" t="s">
        <v>151</v>
      </c>
      <c r="E237" s="27" t="s">
        <v>633</v>
      </c>
    </row>
    <row r="238">
      <c r="A238" s="1" t="s">
        <v>143</v>
      </c>
      <c r="B238" s="1">
        <v>58</v>
      </c>
      <c r="C238" s="26" t="s">
        <v>634</v>
      </c>
      <c r="D238" t="s">
        <v>145</v>
      </c>
      <c r="E238" s="27" t="s">
        <v>635</v>
      </c>
      <c r="F238" s="28" t="s">
        <v>158</v>
      </c>
      <c r="G238" s="29">
        <v>17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694</v>
      </c>
    </row>
    <row r="241" ht="125">
      <c r="A241" s="1" t="s">
        <v>151</v>
      </c>
      <c r="E241" s="27" t="s">
        <v>636</v>
      </c>
    </row>
    <row r="242">
      <c r="A242" s="1" t="s">
        <v>143</v>
      </c>
      <c r="B242" s="1">
        <v>59</v>
      </c>
      <c r="C242" s="26" t="s">
        <v>695</v>
      </c>
      <c r="D242" t="s">
        <v>145</v>
      </c>
      <c r="E242" s="27" t="s">
        <v>696</v>
      </c>
      <c r="F242" s="28" t="s">
        <v>158</v>
      </c>
      <c r="G242" s="29">
        <v>4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427</v>
      </c>
    </row>
    <row r="245" ht="150">
      <c r="A245" s="1" t="s">
        <v>151</v>
      </c>
      <c r="E245" s="27" t="s">
        <v>697</v>
      </c>
    </row>
    <row r="246">
      <c r="A246" s="1" t="s">
        <v>143</v>
      </c>
      <c r="B246" s="1">
        <v>60</v>
      </c>
      <c r="C246" s="26" t="s">
        <v>643</v>
      </c>
      <c r="D246" t="s">
        <v>145</v>
      </c>
      <c r="E246" s="27" t="s">
        <v>644</v>
      </c>
      <c r="F246" s="28" t="s">
        <v>158</v>
      </c>
      <c r="G246" s="29">
        <v>18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661</v>
      </c>
    </row>
    <row r="249" ht="150">
      <c r="A249" s="1" t="s">
        <v>151</v>
      </c>
      <c r="E249" s="27" t="s">
        <v>645</v>
      </c>
    </row>
    <row r="250">
      <c r="A250" s="1" t="s">
        <v>143</v>
      </c>
      <c r="B250" s="1">
        <v>61</v>
      </c>
      <c r="C250" s="26" t="s">
        <v>646</v>
      </c>
      <c r="D250" t="s">
        <v>145</v>
      </c>
      <c r="E250" s="27" t="s">
        <v>647</v>
      </c>
      <c r="F250" s="28" t="s">
        <v>158</v>
      </c>
      <c r="G250" s="29">
        <v>3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194</v>
      </c>
    </row>
    <row r="253" ht="112.5">
      <c r="A253" s="1" t="s">
        <v>151</v>
      </c>
      <c r="E253" s="27" t="s">
        <v>648</v>
      </c>
    </row>
    <row r="254">
      <c r="A254" s="1" t="s">
        <v>143</v>
      </c>
      <c r="B254" s="1">
        <v>62</v>
      </c>
      <c r="C254" s="26" t="s">
        <v>649</v>
      </c>
      <c r="D254" t="s">
        <v>145</v>
      </c>
      <c r="E254" s="27" t="s">
        <v>650</v>
      </c>
      <c r="F254" s="28" t="s">
        <v>158</v>
      </c>
      <c r="G254" s="29">
        <v>3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194</v>
      </c>
    </row>
    <row r="257" ht="125">
      <c r="A257" s="1" t="s">
        <v>151</v>
      </c>
      <c r="E257" s="27" t="s">
        <v>651</v>
      </c>
    </row>
    <row r="258">
      <c r="A258" s="1" t="s">
        <v>143</v>
      </c>
      <c r="B258" s="1">
        <v>63</v>
      </c>
      <c r="C258" s="26" t="s">
        <v>698</v>
      </c>
      <c r="D258" t="s">
        <v>145</v>
      </c>
      <c r="E258" s="27" t="s">
        <v>699</v>
      </c>
      <c r="F258" s="28" t="s">
        <v>158</v>
      </c>
      <c r="G258" s="29">
        <v>4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427</v>
      </c>
    </row>
    <row r="261" ht="150">
      <c r="A261" s="1" t="s">
        <v>151</v>
      </c>
      <c r="E261" s="27" t="s">
        <v>700</v>
      </c>
    </row>
    <row r="262">
      <c r="A262" s="1" t="s">
        <v>143</v>
      </c>
      <c r="B262" s="1">
        <v>64</v>
      </c>
      <c r="C262" s="26" t="s">
        <v>213</v>
      </c>
      <c r="D262" t="s">
        <v>145</v>
      </c>
      <c r="E262" s="27" t="s">
        <v>214</v>
      </c>
      <c r="F262" s="28" t="s">
        <v>210</v>
      </c>
      <c r="G262" s="29">
        <v>40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678</v>
      </c>
    </row>
    <row r="265" ht="100">
      <c r="A265" s="1" t="s">
        <v>151</v>
      </c>
      <c r="E265" s="27" t="s">
        <v>216</v>
      </c>
    </row>
    <row r="266" ht="25">
      <c r="A266" s="1" t="s">
        <v>143</v>
      </c>
      <c r="B266" s="1">
        <v>65</v>
      </c>
      <c r="C266" s="26" t="s">
        <v>662</v>
      </c>
      <c r="D266" t="s">
        <v>145</v>
      </c>
      <c r="E266" s="27" t="s">
        <v>663</v>
      </c>
      <c r="F266" s="28" t="s">
        <v>158</v>
      </c>
      <c r="G266" s="29">
        <v>6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424</v>
      </c>
    </row>
    <row r="269" ht="100">
      <c r="A269" s="1" t="s">
        <v>151</v>
      </c>
      <c r="E269" s="27" t="s">
        <v>664</v>
      </c>
    </row>
    <row r="270">
      <c r="A270" s="1" t="s">
        <v>143</v>
      </c>
      <c r="B270" s="1">
        <v>66</v>
      </c>
      <c r="C270" s="26" t="s">
        <v>224</v>
      </c>
      <c r="D270" t="s">
        <v>145</v>
      </c>
      <c r="E270" s="27" t="s">
        <v>225</v>
      </c>
      <c r="F270" s="28" t="s">
        <v>210</v>
      </c>
      <c r="G270" s="29">
        <v>100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226</v>
      </c>
    </row>
    <row r="273" ht="112.5">
      <c r="A273" s="1" t="s">
        <v>151</v>
      </c>
      <c r="E273" s="27" t="s">
        <v>227</v>
      </c>
    </row>
    <row r="274">
      <c r="A274" s="1" t="s">
        <v>143</v>
      </c>
      <c r="B274" s="1">
        <v>67</v>
      </c>
      <c r="C274" s="26" t="s">
        <v>228</v>
      </c>
      <c r="D274" t="s">
        <v>145</v>
      </c>
      <c r="E274" s="27" t="s">
        <v>229</v>
      </c>
      <c r="F274" s="28" t="s">
        <v>158</v>
      </c>
      <c r="G274" s="29">
        <v>6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424</v>
      </c>
    </row>
    <row r="277" ht="75">
      <c r="A277" s="1" t="s">
        <v>151</v>
      </c>
      <c r="E277" s="27" t="s">
        <v>230</v>
      </c>
    </row>
    <row r="278" ht="25">
      <c r="A278" s="1" t="s">
        <v>143</v>
      </c>
      <c r="B278" s="1">
        <v>68</v>
      </c>
      <c r="C278" s="26" t="s">
        <v>388</v>
      </c>
      <c r="D278" t="s">
        <v>145</v>
      </c>
      <c r="E278" s="27" t="s">
        <v>389</v>
      </c>
      <c r="F278" s="28" t="s">
        <v>158</v>
      </c>
      <c r="G278" s="29">
        <v>22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585</v>
      </c>
    </row>
    <row r="281" ht="100">
      <c r="A281" s="1" t="s">
        <v>151</v>
      </c>
      <c r="E281" s="27" t="s">
        <v>391</v>
      </c>
    </row>
    <row r="282">
      <c r="A282" s="1" t="s">
        <v>143</v>
      </c>
      <c r="B282" s="1">
        <v>69</v>
      </c>
      <c r="C282" s="26" t="s">
        <v>392</v>
      </c>
      <c r="D282" t="s">
        <v>145</v>
      </c>
      <c r="E282" s="27" t="s">
        <v>393</v>
      </c>
      <c r="F282" s="28" t="s">
        <v>158</v>
      </c>
      <c r="G282" s="29">
        <v>22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585</v>
      </c>
    </row>
    <row r="285" ht="87.5">
      <c r="A285" s="1" t="s">
        <v>151</v>
      </c>
      <c r="E285" s="27" t="s">
        <v>394</v>
      </c>
    </row>
    <row r="286">
      <c r="A286" s="1" t="s">
        <v>143</v>
      </c>
      <c r="B286" s="1">
        <v>70</v>
      </c>
      <c r="C286" s="26" t="s">
        <v>398</v>
      </c>
      <c r="D286" t="s">
        <v>145</v>
      </c>
      <c r="E286" s="27" t="s">
        <v>399</v>
      </c>
      <c r="F286" s="28" t="s">
        <v>319</v>
      </c>
      <c r="G286" s="29">
        <v>9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523</v>
      </c>
    </row>
    <row r="289" ht="87.5">
      <c r="A289" s="1" t="s">
        <v>151</v>
      </c>
      <c r="E289" s="27" t="s">
        <v>400</v>
      </c>
    </row>
    <row r="290">
      <c r="A290" s="1" t="s">
        <v>143</v>
      </c>
      <c r="B290" s="1">
        <v>71</v>
      </c>
      <c r="C290" s="26" t="s">
        <v>401</v>
      </c>
      <c r="D290" t="s">
        <v>145</v>
      </c>
      <c r="E290" s="27" t="s">
        <v>402</v>
      </c>
      <c r="F290" s="28" t="s">
        <v>158</v>
      </c>
      <c r="G290" s="29">
        <v>8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533</v>
      </c>
    </row>
    <row r="293" ht="87.5">
      <c r="A293" s="1" t="s">
        <v>151</v>
      </c>
      <c r="E293" s="27" t="s">
        <v>403</v>
      </c>
    </row>
    <row r="294" ht="13">
      <c r="A294" s="1" t="s">
        <v>140</v>
      </c>
      <c r="C294" s="22" t="s">
        <v>231</v>
      </c>
      <c r="E294" s="23" t="s">
        <v>232</v>
      </c>
      <c r="L294" s="24">
        <f>SUMIFS(L295:L318,A295:A318,"P")</f>
        <v>0</v>
      </c>
      <c r="M294" s="24">
        <f>SUMIFS(M295:M318,A295:A318,"P")</f>
        <v>0</v>
      </c>
      <c r="N294" s="25"/>
    </row>
    <row r="295" ht="25">
      <c r="A295" s="1" t="s">
        <v>143</v>
      </c>
      <c r="B295" s="1">
        <v>72</v>
      </c>
      <c r="C295" s="26" t="s">
        <v>404</v>
      </c>
      <c r="D295" t="s">
        <v>405</v>
      </c>
      <c r="E295" s="27" t="s">
        <v>406</v>
      </c>
      <c r="F295" s="28" t="s">
        <v>236</v>
      </c>
      <c r="G295" s="29">
        <v>16.899999999999999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145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148</v>
      </c>
      <c r="E296" s="27" t="s">
        <v>237</v>
      </c>
    </row>
    <row r="297">
      <c r="A297" s="1" t="s">
        <v>149</v>
      </c>
    </row>
    <row r="298" ht="200">
      <c r="A298" s="1" t="s">
        <v>151</v>
      </c>
      <c r="E298" s="27" t="s">
        <v>238</v>
      </c>
    </row>
    <row r="299" ht="25">
      <c r="A299" s="1" t="s">
        <v>143</v>
      </c>
      <c r="B299" s="1">
        <v>73</v>
      </c>
      <c r="C299" s="26" t="s">
        <v>407</v>
      </c>
      <c r="D299" t="s">
        <v>408</v>
      </c>
      <c r="E299" s="27" t="s">
        <v>409</v>
      </c>
      <c r="F299" s="28" t="s">
        <v>236</v>
      </c>
      <c r="G299" s="29">
        <v>17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145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148</v>
      </c>
      <c r="E300" s="27" t="s">
        <v>237</v>
      </c>
    </row>
    <row r="301">
      <c r="A301" s="1" t="s">
        <v>149</v>
      </c>
    </row>
    <row r="302" ht="200">
      <c r="A302" s="1" t="s">
        <v>151</v>
      </c>
      <c r="E302" s="27" t="s">
        <v>238</v>
      </c>
    </row>
    <row r="303" ht="25">
      <c r="A303" s="1" t="s">
        <v>143</v>
      </c>
      <c r="B303" s="1">
        <v>74</v>
      </c>
      <c r="C303" s="26" t="s">
        <v>410</v>
      </c>
      <c r="D303" t="s">
        <v>411</v>
      </c>
      <c r="E303" s="27" t="s">
        <v>412</v>
      </c>
      <c r="F303" s="28" t="s">
        <v>236</v>
      </c>
      <c r="G303" s="29">
        <v>0.14000000000000001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145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148</v>
      </c>
      <c r="E304" s="27" t="s">
        <v>237</v>
      </c>
    </row>
    <row r="305">
      <c r="A305" s="1" t="s">
        <v>149</v>
      </c>
    </row>
    <row r="306" ht="200">
      <c r="A306" s="1" t="s">
        <v>151</v>
      </c>
      <c r="E306" s="27" t="s">
        <v>238</v>
      </c>
    </row>
    <row r="307" ht="25">
      <c r="A307" s="1" t="s">
        <v>143</v>
      </c>
      <c r="B307" s="1">
        <v>75</v>
      </c>
      <c r="C307" s="26" t="s">
        <v>233</v>
      </c>
      <c r="D307" t="s">
        <v>234</v>
      </c>
      <c r="E307" s="27" t="s">
        <v>235</v>
      </c>
      <c r="F307" s="28" t="s">
        <v>236</v>
      </c>
      <c r="G307" s="29">
        <v>0.10000000000000001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145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148</v>
      </c>
      <c r="E308" s="27" t="s">
        <v>237</v>
      </c>
    </row>
    <row r="309">
      <c r="A309" s="1" t="s">
        <v>149</v>
      </c>
    </row>
    <row r="310" ht="200">
      <c r="A310" s="1" t="s">
        <v>151</v>
      </c>
      <c r="E310" s="27" t="s">
        <v>238</v>
      </c>
    </row>
    <row r="311" ht="25">
      <c r="A311" s="1" t="s">
        <v>143</v>
      </c>
      <c r="B311" s="1">
        <v>76</v>
      </c>
      <c r="C311" s="26" t="s">
        <v>413</v>
      </c>
      <c r="D311" t="s">
        <v>414</v>
      </c>
      <c r="E311" s="27" t="s">
        <v>415</v>
      </c>
      <c r="F311" s="28" t="s">
        <v>236</v>
      </c>
      <c r="G311" s="29">
        <v>1.3500000000000001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145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148</v>
      </c>
      <c r="E312" s="27" t="s">
        <v>237</v>
      </c>
    </row>
    <row r="313">
      <c r="A313" s="1" t="s">
        <v>149</v>
      </c>
    </row>
    <row r="314" ht="200">
      <c r="A314" s="1" t="s">
        <v>151</v>
      </c>
      <c r="E314" s="27" t="s">
        <v>238</v>
      </c>
    </row>
    <row r="315" ht="25">
      <c r="A315" s="1" t="s">
        <v>143</v>
      </c>
      <c r="B315" s="1">
        <v>77</v>
      </c>
      <c r="C315" s="26" t="s">
        <v>416</v>
      </c>
      <c r="D315" t="s">
        <v>417</v>
      </c>
      <c r="E315" s="27" t="s">
        <v>418</v>
      </c>
      <c r="F315" s="28" t="s">
        <v>236</v>
      </c>
      <c r="G315" s="29">
        <v>0.01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145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148</v>
      </c>
      <c r="E316" s="27" t="s">
        <v>237</v>
      </c>
    </row>
    <row r="317">
      <c r="A317" s="1" t="s">
        <v>149</v>
      </c>
    </row>
    <row r="318" ht="200">
      <c r="A318" s="1" t="s">
        <v>151</v>
      </c>
      <c r="E318" s="27" t="s">
        <v>238</v>
      </c>
    </row>
  </sheetData>
  <sheetProtection sheet="1" objects="1" scenarios="1" spinCount="100000" saltValue="ZXShPCbFw4c+es7Qv9tnS1amH4akOXFtTRFtD/iHzFFAlKy6ZMkvj7ZcOUNhI3c2sIBPW6gEUg/KfGMziRQxvg==" hashValue="Nj3U5Nf1ixdD2WqkBSQp6FsWvwC3lz6NobsrtjNIGNdpY9OG5rG2nqC4J0Apruud8rngOQkq+Qha9QadIK6Cx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COUNTIFS(L8:L483,"=0",A8:A483,"P")+COUNTIFS(L8:L483,"",A8:A483,"P")+SUM(Q8:Q483)</f>
        <v>0</v>
      </c>
    </row>
    <row r="8" ht="13">
      <c r="A8" s="1" t="s">
        <v>138</v>
      </c>
      <c r="C8" s="22" t="s">
        <v>701</v>
      </c>
      <c r="E8" s="23" t="s">
        <v>27</v>
      </c>
      <c r="L8" s="24">
        <f>L9+L458</f>
        <v>0</v>
      </c>
      <c r="M8" s="24">
        <f>M9+M458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SUMIFS(L10:L457,A10:A457,"P")</f>
        <v>0</v>
      </c>
      <c r="M9" s="24">
        <f>SUMIFS(M10:M457,A10:A457,"P")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660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702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594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703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381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704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1500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705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570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706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652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707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20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215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20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215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570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706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443</v>
      </c>
      <c r="D46" t="s">
        <v>145</v>
      </c>
      <c r="E46" s="27" t="s">
        <v>444</v>
      </c>
      <c r="F46" s="28" t="s">
        <v>147</v>
      </c>
      <c r="G46" s="29">
        <v>1655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708</v>
      </c>
    </row>
    <row r="49" ht="75">
      <c r="A49" s="1" t="s">
        <v>151</v>
      </c>
      <c r="E49" s="27" t="s">
        <v>446</v>
      </c>
    </row>
    <row r="50" ht="25">
      <c r="A50" s="1" t="s">
        <v>143</v>
      </c>
      <c r="B50" s="1">
        <v>11</v>
      </c>
      <c r="C50" s="26" t="s">
        <v>447</v>
      </c>
      <c r="D50" t="s">
        <v>145</v>
      </c>
      <c r="E50" s="27" t="s">
        <v>448</v>
      </c>
      <c r="F50" s="28" t="s">
        <v>158</v>
      </c>
      <c r="G50" s="29">
        <v>10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449</v>
      </c>
    </row>
    <row r="53" ht="87.5">
      <c r="A53" s="1" t="s">
        <v>151</v>
      </c>
      <c r="E53" s="27" t="s">
        <v>450</v>
      </c>
    </row>
    <row r="54">
      <c r="A54" s="1" t="s">
        <v>143</v>
      </c>
      <c r="B54" s="1">
        <v>12</v>
      </c>
      <c r="C54" s="26" t="s">
        <v>451</v>
      </c>
      <c r="D54" t="s">
        <v>145</v>
      </c>
      <c r="E54" s="27" t="s">
        <v>452</v>
      </c>
      <c r="F54" s="28" t="s">
        <v>158</v>
      </c>
      <c r="G54" s="29">
        <v>32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709</v>
      </c>
    </row>
    <row r="57" ht="87.5">
      <c r="A57" s="1" t="s">
        <v>151</v>
      </c>
      <c r="E57" s="27" t="s">
        <v>454</v>
      </c>
    </row>
    <row r="58">
      <c r="A58" s="1" t="s">
        <v>143</v>
      </c>
      <c r="B58" s="1">
        <v>13</v>
      </c>
      <c r="C58" s="26" t="s">
        <v>291</v>
      </c>
      <c r="D58" t="s">
        <v>145</v>
      </c>
      <c r="E58" s="27" t="s">
        <v>292</v>
      </c>
      <c r="F58" s="28" t="s">
        <v>293</v>
      </c>
      <c r="G58" s="29">
        <v>50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211</v>
      </c>
    </row>
    <row r="61" ht="75">
      <c r="A61" s="1" t="s">
        <v>151</v>
      </c>
      <c r="E61" s="27" t="s">
        <v>295</v>
      </c>
    </row>
    <row r="62">
      <c r="A62" s="1" t="s">
        <v>143</v>
      </c>
      <c r="B62" s="1">
        <v>14</v>
      </c>
      <c r="C62" s="26" t="s">
        <v>296</v>
      </c>
      <c r="D62" t="s">
        <v>145</v>
      </c>
      <c r="E62" s="27" t="s">
        <v>297</v>
      </c>
      <c r="F62" s="28" t="s">
        <v>293</v>
      </c>
      <c r="G62" s="29">
        <v>14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577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299</v>
      </c>
      <c r="D66" t="s">
        <v>145</v>
      </c>
      <c r="E66" s="27" t="s">
        <v>300</v>
      </c>
      <c r="F66" s="28" t="s">
        <v>293</v>
      </c>
      <c r="G66" s="29">
        <v>103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710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302</v>
      </c>
      <c r="D70" t="s">
        <v>145</v>
      </c>
      <c r="E70" s="27" t="s">
        <v>303</v>
      </c>
      <c r="F70" s="28" t="s">
        <v>293</v>
      </c>
      <c r="G70" s="29">
        <v>50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211</v>
      </c>
    </row>
    <row r="73" ht="187.5">
      <c r="A73" s="1" t="s">
        <v>151</v>
      </c>
      <c r="E73" s="27" t="s">
        <v>304</v>
      </c>
    </row>
    <row r="74">
      <c r="A74" s="1" t="s">
        <v>143</v>
      </c>
      <c r="B74" s="1">
        <v>17</v>
      </c>
      <c r="C74" s="26" t="s">
        <v>305</v>
      </c>
      <c r="D74" t="s">
        <v>145</v>
      </c>
      <c r="E74" s="27" t="s">
        <v>306</v>
      </c>
      <c r="F74" s="28" t="s">
        <v>293</v>
      </c>
      <c r="G74" s="29">
        <v>14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577</v>
      </c>
    </row>
    <row r="77" ht="187.5">
      <c r="A77" s="1" t="s">
        <v>151</v>
      </c>
      <c r="E77" s="27" t="s">
        <v>304</v>
      </c>
    </row>
    <row r="78">
      <c r="A78" s="1" t="s">
        <v>143</v>
      </c>
      <c r="B78" s="1">
        <v>18</v>
      </c>
      <c r="C78" s="26" t="s">
        <v>307</v>
      </c>
      <c r="D78" t="s">
        <v>145</v>
      </c>
      <c r="E78" s="27" t="s">
        <v>308</v>
      </c>
      <c r="F78" s="28" t="s">
        <v>293</v>
      </c>
      <c r="G78" s="29">
        <v>103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710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144</v>
      </c>
      <c r="D82" t="s">
        <v>145</v>
      </c>
      <c r="E82" s="27" t="s">
        <v>146</v>
      </c>
      <c r="F82" s="28" t="s">
        <v>147</v>
      </c>
      <c r="G82" s="29">
        <v>150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150</v>
      </c>
    </row>
    <row r="85" ht="112.5">
      <c r="A85" s="1" t="s">
        <v>151</v>
      </c>
      <c r="E85" s="27" t="s">
        <v>152</v>
      </c>
    </row>
    <row r="86">
      <c r="A86" s="1" t="s">
        <v>143</v>
      </c>
      <c r="B86" s="1">
        <v>20</v>
      </c>
      <c r="C86" s="26" t="s">
        <v>153</v>
      </c>
      <c r="D86" t="s">
        <v>145</v>
      </c>
      <c r="E86" s="27" t="s">
        <v>154</v>
      </c>
      <c r="F86" s="28" t="s">
        <v>147</v>
      </c>
      <c r="G86" s="29">
        <v>150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150</v>
      </c>
    </row>
    <row r="89" ht="112.5">
      <c r="A89" s="1" t="s">
        <v>151</v>
      </c>
      <c r="E89" s="27" t="s">
        <v>155</v>
      </c>
    </row>
    <row r="90">
      <c r="A90" s="1" t="s">
        <v>143</v>
      </c>
      <c r="B90" s="1">
        <v>21</v>
      </c>
      <c r="C90" s="26" t="s">
        <v>309</v>
      </c>
      <c r="D90" t="s">
        <v>145</v>
      </c>
      <c r="E90" s="27" t="s">
        <v>310</v>
      </c>
      <c r="F90" s="28" t="s">
        <v>147</v>
      </c>
      <c r="G90" s="29">
        <v>20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215</v>
      </c>
    </row>
    <row r="93" ht="125">
      <c r="A93" s="1" t="s">
        <v>151</v>
      </c>
      <c r="E93" s="27" t="s">
        <v>312</v>
      </c>
    </row>
    <row r="94">
      <c r="A94" s="1" t="s">
        <v>143</v>
      </c>
      <c r="B94" s="1">
        <v>22</v>
      </c>
      <c r="C94" s="26" t="s">
        <v>464</v>
      </c>
      <c r="D94" t="s">
        <v>145</v>
      </c>
      <c r="E94" s="27" t="s">
        <v>465</v>
      </c>
      <c r="F94" s="28" t="s">
        <v>158</v>
      </c>
      <c r="G94" s="29">
        <v>3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194</v>
      </c>
    </row>
    <row r="97" ht="125">
      <c r="A97" s="1" t="s">
        <v>151</v>
      </c>
      <c r="E97" s="27" t="s">
        <v>466</v>
      </c>
    </row>
    <row r="98">
      <c r="A98" s="1" t="s">
        <v>143</v>
      </c>
      <c r="B98" s="1">
        <v>23</v>
      </c>
      <c r="C98" s="26" t="s">
        <v>467</v>
      </c>
      <c r="D98" t="s">
        <v>145</v>
      </c>
      <c r="E98" s="27" t="s">
        <v>468</v>
      </c>
      <c r="F98" s="28" t="s">
        <v>158</v>
      </c>
      <c r="G98" s="29">
        <v>44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469</v>
      </c>
    </row>
    <row r="101" ht="112.5">
      <c r="A101" s="1" t="s">
        <v>151</v>
      </c>
      <c r="E101" s="27" t="s">
        <v>470</v>
      </c>
    </row>
    <row r="102">
      <c r="A102" s="1" t="s">
        <v>143</v>
      </c>
      <c r="B102" s="1">
        <v>24</v>
      </c>
      <c r="C102" s="26" t="s">
        <v>471</v>
      </c>
      <c r="D102" t="s">
        <v>145</v>
      </c>
      <c r="E102" s="27" t="s">
        <v>472</v>
      </c>
      <c r="F102" s="28" t="s">
        <v>158</v>
      </c>
      <c r="G102" s="29">
        <v>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159</v>
      </c>
    </row>
    <row r="105" ht="112.5">
      <c r="A105" s="1" t="s">
        <v>151</v>
      </c>
      <c r="E105" s="27" t="s">
        <v>473</v>
      </c>
    </row>
    <row r="106">
      <c r="A106" s="1" t="s">
        <v>143</v>
      </c>
      <c r="B106" s="1">
        <v>25</v>
      </c>
      <c r="C106" s="26" t="s">
        <v>474</v>
      </c>
      <c r="D106" t="s">
        <v>145</v>
      </c>
      <c r="E106" s="27" t="s">
        <v>475</v>
      </c>
      <c r="F106" s="28" t="s">
        <v>158</v>
      </c>
      <c r="G106" s="29">
        <v>2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159</v>
      </c>
    </row>
    <row r="109" ht="100">
      <c r="A109" s="1" t="s">
        <v>151</v>
      </c>
      <c r="E109" s="27" t="s">
        <v>476</v>
      </c>
    </row>
    <row r="110">
      <c r="A110" s="1" t="s">
        <v>143</v>
      </c>
      <c r="B110" s="1">
        <v>26</v>
      </c>
      <c r="C110" s="26" t="s">
        <v>477</v>
      </c>
      <c r="D110" t="s">
        <v>145</v>
      </c>
      <c r="E110" s="27" t="s">
        <v>478</v>
      </c>
      <c r="F110" s="28" t="s">
        <v>158</v>
      </c>
      <c r="G110" s="29">
        <v>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194</v>
      </c>
    </row>
    <row r="113" ht="125">
      <c r="A113" s="1" t="s">
        <v>151</v>
      </c>
      <c r="E113" s="27" t="s">
        <v>479</v>
      </c>
    </row>
    <row r="114" ht="25">
      <c r="A114" s="1" t="s">
        <v>143</v>
      </c>
      <c r="B114" s="1">
        <v>27</v>
      </c>
      <c r="C114" s="26" t="s">
        <v>480</v>
      </c>
      <c r="D114" t="s">
        <v>145</v>
      </c>
      <c r="E114" s="27" t="s">
        <v>481</v>
      </c>
      <c r="F114" s="28" t="s">
        <v>324</v>
      </c>
      <c r="G114" s="29">
        <v>8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533</v>
      </c>
    </row>
    <row r="117" ht="125">
      <c r="A117" s="1" t="s">
        <v>151</v>
      </c>
      <c r="E117" s="27" t="s">
        <v>482</v>
      </c>
    </row>
    <row r="118" ht="25">
      <c r="A118" s="1" t="s">
        <v>143</v>
      </c>
      <c r="B118" s="1">
        <v>28</v>
      </c>
      <c r="C118" s="26" t="s">
        <v>483</v>
      </c>
      <c r="D118" t="s">
        <v>145</v>
      </c>
      <c r="E118" s="27" t="s">
        <v>484</v>
      </c>
      <c r="F118" s="28" t="s">
        <v>324</v>
      </c>
      <c r="G118" s="29">
        <v>8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533</v>
      </c>
    </row>
    <row r="121" ht="125">
      <c r="A121" s="1" t="s">
        <v>151</v>
      </c>
      <c r="E121" s="27" t="s">
        <v>485</v>
      </c>
    </row>
    <row r="122">
      <c r="A122" s="1" t="s">
        <v>143</v>
      </c>
      <c r="B122" s="1">
        <v>29</v>
      </c>
      <c r="C122" s="26" t="s">
        <v>486</v>
      </c>
      <c r="D122" t="s">
        <v>145</v>
      </c>
      <c r="E122" s="27" t="s">
        <v>487</v>
      </c>
      <c r="F122" s="28" t="s">
        <v>158</v>
      </c>
      <c r="G122" s="29">
        <v>2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159</v>
      </c>
    </row>
    <row r="125" ht="112.5">
      <c r="A125" s="1" t="s">
        <v>151</v>
      </c>
      <c r="E125" s="27" t="s">
        <v>488</v>
      </c>
    </row>
    <row r="126">
      <c r="A126" s="1" t="s">
        <v>143</v>
      </c>
      <c r="B126" s="1">
        <v>30</v>
      </c>
      <c r="C126" s="26" t="s">
        <v>489</v>
      </c>
      <c r="D126" t="s">
        <v>145</v>
      </c>
      <c r="E126" s="27" t="s">
        <v>490</v>
      </c>
      <c r="F126" s="28" t="s">
        <v>158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159</v>
      </c>
    </row>
    <row r="129" ht="112.5">
      <c r="A129" s="1" t="s">
        <v>151</v>
      </c>
      <c r="E129" s="27" t="s">
        <v>491</v>
      </c>
    </row>
    <row r="130">
      <c r="A130" s="1" t="s">
        <v>143</v>
      </c>
      <c r="B130" s="1">
        <v>31</v>
      </c>
      <c r="C130" s="26" t="s">
        <v>492</v>
      </c>
      <c r="D130" t="s">
        <v>145</v>
      </c>
      <c r="E130" s="27" t="s">
        <v>493</v>
      </c>
      <c r="F130" s="28" t="s">
        <v>158</v>
      </c>
      <c r="G130" s="29">
        <v>5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494</v>
      </c>
    </row>
    <row r="133" ht="125">
      <c r="A133" s="1" t="s">
        <v>151</v>
      </c>
      <c r="E133" s="27" t="s">
        <v>495</v>
      </c>
    </row>
    <row r="134">
      <c r="A134" s="1" t="s">
        <v>143</v>
      </c>
      <c r="B134" s="1">
        <v>32</v>
      </c>
      <c r="C134" s="26" t="s">
        <v>496</v>
      </c>
      <c r="D134" t="s">
        <v>145</v>
      </c>
      <c r="E134" s="27" t="s">
        <v>497</v>
      </c>
      <c r="F134" s="28" t="s">
        <v>158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163</v>
      </c>
    </row>
    <row r="137" ht="100">
      <c r="A137" s="1" t="s">
        <v>151</v>
      </c>
      <c r="E137" s="27" t="s">
        <v>498</v>
      </c>
    </row>
    <row r="138">
      <c r="A138" s="1" t="s">
        <v>143</v>
      </c>
      <c r="B138" s="1">
        <v>33</v>
      </c>
      <c r="C138" s="26" t="s">
        <v>499</v>
      </c>
      <c r="D138" t="s">
        <v>145</v>
      </c>
      <c r="E138" s="27" t="s">
        <v>500</v>
      </c>
      <c r="F138" s="28" t="s">
        <v>158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163</v>
      </c>
    </row>
    <row r="141" ht="112.5">
      <c r="A141" s="1" t="s">
        <v>151</v>
      </c>
      <c r="E141" s="27" t="s">
        <v>501</v>
      </c>
    </row>
    <row r="142">
      <c r="A142" s="1" t="s">
        <v>143</v>
      </c>
      <c r="B142" s="1">
        <v>34</v>
      </c>
      <c r="C142" s="26" t="s">
        <v>502</v>
      </c>
      <c r="D142" t="s">
        <v>145</v>
      </c>
      <c r="E142" s="27" t="s">
        <v>503</v>
      </c>
      <c r="F142" s="28" t="s">
        <v>158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163</v>
      </c>
    </row>
    <row r="145" ht="125">
      <c r="A145" s="1" t="s">
        <v>151</v>
      </c>
      <c r="E145" s="27" t="s">
        <v>504</v>
      </c>
    </row>
    <row r="146">
      <c r="A146" s="1" t="s">
        <v>143</v>
      </c>
      <c r="B146" s="1">
        <v>35</v>
      </c>
      <c r="C146" s="26" t="s">
        <v>177</v>
      </c>
      <c r="D146" t="s">
        <v>145</v>
      </c>
      <c r="E146" s="27" t="s">
        <v>178</v>
      </c>
      <c r="F146" s="28" t="s">
        <v>158</v>
      </c>
      <c r="G146" s="29">
        <v>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159</v>
      </c>
    </row>
    <row r="149" ht="100">
      <c r="A149" s="1" t="s">
        <v>151</v>
      </c>
      <c r="E149" s="27" t="s">
        <v>179</v>
      </c>
    </row>
    <row r="150">
      <c r="A150" s="1" t="s">
        <v>143</v>
      </c>
      <c r="B150" s="1">
        <v>36</v>
      </c>
      <c r="C150" s="26" t="s">
        <v>180</v>
      </c>
      <c r="D150" t="s">
        <v>145</v>
      </c>
      <c r="E150" s="27" t="s">
        <v>181</v>
      </c>
      <c r="F150" s="28" t="s">
        <v>158</v>
      </c>
      <c r="G150" s="29">
        <v>2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159</v>
      </c>
    </row>
    <row r="153" ht="112.5">
      <c r="A153" s="1" t="s">
        <v>151</v>
      </c>
      <c r="E153" s="27" t="s">
        <v>182</v>
      </c>
    </row>
    <row r="154">
      <c r="A154" s="1" t="s">
        <v>143</v>
      </c>
      <c r="B154" s="1">
        <v>37</v>
      </c>
      <c r="C154" s="26" t="s">
        <v>505</v>
      </c>
      <c r="D154" t="s">
        <v>145</v>
      </c>
      <c r="E154" s="27" t="s">
        <v>506</v>
      </c>
      <c r="F154" s="28" t="s">
        <v>158</v>
      </c>
      <c r="G154" s="29">
        <v>2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159</v>
      </c>
    </row>
    <row r="157" ht="100">
      <c r="A157" s="1" t="s">
        <v>151</v>
      </c>
      <c r="E157" s="27" t="s">
        <v>507</v>
      </c>
    </row>
    <row r="158">
      <c r="A158" s="1" t="s">
        <v>143</v>
      </c>
      <c r="B158" s="1">
        <v>38</v>
      </c>
      <c r="C158" s="26" t="s">
        <v>508</v>
      </c>
      <c r="D158" t="s">
        <v>145</v>
      </c>
      <c r="E158" s="27" t="s">
        <v>509</v>
      </c>
      <c r="F158" s="28" t="s">
        <v>158</v>
      </c>
      <c r="G158" s="29">
        <v>2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159</v>
      </c>
    </row>
    <row r="161" ht="100">
      <c r="A161" s="1" t="s">
        <v>151</v>
      </c>
      <c r="E161" s="27" t="s">
        <v>510</v>
      </c>
    </row>
    <row r="162">
      <c r="A162" s="1" t="s">
        <v>143</v>
      </c>
      <c r="B162" s="1">
        <v>39</v>
      </c>
      <c r="C162" s="26" t="s">
        <v>511</v>
      </c>
      <c r="D162" t="s">
        <v>145</v>
      </c>
      <c r="E162" s="27" t="s">
        <v>512</v>
      </c>
      <c r="F162" s="28" t="s">
        <v>158</v>
      </c>
      <c r="G162" s="29">
        <v>2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159</v>
      </c>
    </row>
    <row r="165" ht="100">
      <c r="A165" s="1" t="s">
        <v>151</v>
      </c>
      <c r="E165" s="27" t="s">
        <v>513</v>
      </c>
    </row>
    <row r="166">
      <c r="A166" s="1" t="s">
        <v>143</v>
      </c>
      <c r="B166" s="1">
        <v>40</v>
      </c>
      <c r="C166" s="26" t="s">
        <v>514</v>
      </c>
      <c r="D166" t="s">
        <v>145</v>
      </c>
      <c r="E166" s="27" t="s">
        <v>515</v>
      </c>
      <c r="F166" s="28" t="s">
        <v>158</v>
      </c>
      <c r="G166" s="29">
        <v>2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159</v>
      </c>
    </row>
    <row r="169" ht="100">
      <c r="A169" s="1" t="s">
        <v>151</v>
      </c>
      <c r="E169" s="27" t="s">
        <v>516</v>
      </c>
    </row>
    <row r="170">
      <c r="A170" s="1" t="s">
        <v>143</v>
      </c>
      <c r="B170" s="1">
        <v>41</v>
      </c>
      <c r="C170" s="26" t="s">
        <v>517</v>
      </c>
      <c r="D170" t="s">
        <v>145</v>
      </c>
      <c r="E170" s="27" t="s">
        <v>518</v>
      </c>
      <c r="F170" s="28" t="s">
        <v>158</v>
      </c>
      <c r="G170" s="29">
        <v>5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494</v>
      </c>
    </row>
    <row r="173" ht="125">
      <c r="A173" s="1" t="s">
        <v>151</v>
      </c>
      <c r="E173" s="27" t="s">
        <v>519</v>
      </c>
    </row>
    <row r="174" ht="25">
      <c r="A174" s="1" t="s">
        <v>143</v>
      </c>
      <c r="B174" s="1">
        <v>42</v>
      </c>
      <c r="C174" s="26" t="s">
        <v>317</v>
      </c>
      <c r="D174" t="s">
        <v>145</v>
      </c>
      <c r="E174" s="27" t="s">
        <v>318</v>
      </c>
      <c r="F174" s="28" t="s">
        <v>319</v>
      </c>
      <c r="G174" s="29">
        <v>4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427</v>
      </c>
    </row>
    <row r="177" ht="137.5">
      <c r="A177" s="1" t="s">
        <v>151</v>
      </c>
      <c r="E177" s="27" t="s">
        <v>321</v>
      </c>
    </row>
    <row r="178" ht="25">
      <c r="A178" s="1" t="s">
        <v>143</v>
      </c>
      <c r="B178" s="1">
        <v>43</v>
      </c>
      <c r="C178" s="26" t="s">
        <v>521</v>
      </c>
      <c r="D178" t="s">
        <v>145</v>
      </c>
      <c r="E178" s="27" t="s">
        <v>522</v>
      </c>
      <c r="F178" s="28" t="s">
        <v>324</v>
      </c>
      <c r="G178" s="29">
        <v>8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533</v>
      </c>
    </row>
    <row r="181" ht="112.5">
      <c r="A181" s="1" t="s">
        <v>151</v>
      </c>
      <c r="E181" s="27" t="s">
        <v>524</v>
      </c>
    </row>
    <row r="182">
      <c r="A182" s="1" t="s">
        <v>143</v>
      </c>
      <c r="B182" s="1">
        <v>44</v>
      </c>
      <c r="C182" s="26" t="s">
        <v>531</v>
      </c>
      <c r="D182" t="s">
        <v>145</v>
      </c>
      <c r="E182" s="27" t="s">
        <v>532</v>
      </c>
      <c r="F182" s="28" t="s">
        <v>158</v>
      </c>
      <c r="G182" s="29">
        <v>5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494</v>
      </c>
    </row>
    <row r="185" ht="112.5">
      <c r="A185" s="1" t="s">
        <v>151</v>
      </c>
      <c r="E185" s="27" t="s">
        <v>534</v>
      </c>
    </row>
    <row r="186">
      <c r="A186" s="1" t="s">
        <v>143</v>
      </c>
      <c r="B186" s="1">
        <v>45</v>
      </c>
      <c r="C186" s="26" t="s">
        <v>535</v>
      </c>
      <c r="D186" t="s">
        <v>145</v>
      </c>
      <c r="E186" s="27" t="s">
        <v>536</v>
      </c>
      <c r="F186" s="28" t="s">
        <v>158</v>
      </c>
      <c r="G186" s="29">
        <v>5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494</v>
      </c>
    </row>
    <row r="189" ht="137.5">
      <c r="A189" s="1" t="s">
        <v>151</v>
      </c>
      <c r="E189" s="27" t="s">
        <v>537</v>
      </c>
    </row>
    <row r="190">
      <c r="A190" s="1" t="s">
        <v>143</v>
      </c>
      <c r="B190" s="1">
        <v>46</v>
      </c>
      <c r="C190" s="26" t="s">
        <v>538</v>
      </c>
      <c r="D190" t="s">
        <v>145</v>
      </c>
      <c r="E190" s="27" t="s">
        <v>539</v>
      </c>
      <c r="F190" s="28" t="s">
        <v>158</v>
      </c>
      <c r="G190" s="29">
        <v>3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194</v>
      </c>
    </row>
    <row r="193" ht="112.5">
      <c r="A193" s="1" t="s">
        <v>151</v>
      </c>
      <c r="E193" s="27" t="s">
        <v>540</v>
      </c>
    </row>
    <row r="194">
      <c r="A194" s="1" t="s">
        <v>143</v>
      </c>
      <c r="B194" s="1">
        <v>47</v>
      </c>
      <c r="C194" s="26" t="s">
        <v>541</v>
      </c>
      <c r="D194" t="s">
        <v>145</v>
      </c>
      <c r="E194" s="27" t="s">
        <v>542</v>
      </c>
      <c r="F194" s="28" t="s">
        <v>158</v>
      </c>
      <c r="G194" s="29">
        <v>3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194</v>
      </c>
    </row>
    <row r="197" ht="125">
      <c r="A197" s="1" t="s">
        <v>151</v>
      </c>
      <c r="E197" s="27" t="s">
        <v>543</v>
      </c>
    </row>
    <row r="198">
      <c r="A198" s="1" t="s">
        <v>143</v>
      </c>
      <c r="B198" s="1">
        <v>48</v>
      </c>
      <c r="C198" s="26" t="s">
        <v>544</v>
      </c>
      <c r="D198" t="s">
        <v>145</v>
      </c>
      <c r="E198" s="27" t="s">
        <v>545</v>
      </c>
      <c r="F198" s="28" t="s">
        <v>158</v>
      </c>
      <c r="G198" s="29">
        <v>7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459</v>
      </c>
    </row>
    <row r="201" ht="125">
      <c r="A201" s="1" t="s">
        <v>151</v>
      </c>
      <c r="E201" s="27" t="s">
        <v>546</v>
      </c>
    </row>
    <row r="202">
      <c r="A202" s="1" t="s">
        <v>143</v>
      </c>
      <c r="B202" s="1">
        <v>49</v>
      </c>
      <c r="C202" s="26" t="s">
        <v>547</v>
      </c>
      <c r="D202" t="s">
        <v>145</v>
      </c>
      <c r="E202" s="27" t="s">
        <v>548</v>
      </c>
      <c r="F202" s="28" t="s">
        <v>158</v>
      </c>
      <c r="G202" s="29">
        <v>4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427</v>
      </c>
    </row>
    <row r="205" ht="125">
      <c r="A205" s="1" t="s">
        <v>151</v>
      </c>
      <c r="E205" s="27" t="s">
        <v>549</v>
      </c>
    </row>
    <row r="206">
      <c r="A206" s="1" t="s">
        <v>143</v>
      </c>
      <c r="B206" s="1">
        <v>50</v>
      </c>
      <c r="C206" s="26" t="s">
        <v>550</v>
      </c>
      <c r="D206" t="s">
        <v>145</v>
      </c>
      <c r="E206" s="27" t="s">
        <v>551</v>
      </c>
      <c r="F206" s="28" t="s">
        <v>147</v>
      </c>
      <c r="G206" s="29">
        <v>600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552</v>
      </c>
    </row>
    <row r="209" ht="125">
      <c r="A209" s="1" t="s">
        <v>151</v>
      </c>
      <c r="E209" s="27" t="s">
        <v>553</v>
      </c>
    </row>
    <row r="210">
      <c r="A210" s="1" t="s">
        <v>143</v>
      </c>
      <c r="B210" s="1">
        <v>51</v>
      </c>
      <c r="C210" s="26" t="s">
        <v>711</v>
      </c>
      <c r="D210" t="s">
        <v>145</v>
      </c>
      <c r="E210" s="27" t="s">
        <v>712</v>
      </c>
      <c r="F210" s="28" t="s">
        <v>158</v>
      </c>
      <c r="G210" s="29">
        <v>1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163</v>
      </c>
    </row>
    <row r="213" ht="112.5">
      <c r="A213" s="1" t="s">
        <v>151</v>
      </c>
      <c r="E213" s="27" t="s">
        <v>713</v>
      </c>
    </row>
    <row r="214">
      <c r="A214" s="1" t="s">
        <v>143</v>
      </c>
      <c r="B214" s="1">
        <v>52</v>
      </c>
      <c r="C214" s="26" t="s">
        <v>714</v>
      </c>
      <c r="D214" t="s">
        <v>145</v>
      </c>
      <c r="E214" s="27" t="s">
        <v>715</v>
      </c>
      <c r="F214" s="28" t="s">
        <v>158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163</v>
      </c>
    </row>
    <row r="217" ht="137.5">
      <c r="A217" s="1" t="s">
        <v>151</v>
      </c>
      <c r="E217" s="27" t="s">
        <v>716</v>
      </c>
    </row>
    <row r="218">
      <c r="A218" s="1" t="s">
        <v>143</v>
      </c>
      <c r="B218" s="1">
        <v>53</v>
      </c>
      <c r="C218" s="26" t="s">
        <v>554</v>
      </c>
      <c r="D218" t="s">
        <v>145</v>
      </c>
      <c r="E218" s="27" t="s">
        <v>555</v>
      </c>
      <c r="F218" s="28" t="s">
        <v>158</v>
      </c>
      <c r="G218" s="29">
        <v>1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163</v>
      </c>
    </row>
    <row r="221" ht="112.5">
      <c r="A221" s="1" t="s">
        <v>151</v>
      </c>
      <c r="E221" s="27" t="s">
        <v>556</v>
      </c>
    </row>
    <row r="222">
      <c r="A222" s="1" t="s">
        <v>143</v>
      </c>
      <c r="B222" s="1">
        <v>54</v>
      </c>
      <c r="C222" s="26" t="s">
        <v>557</v>
      </c>
      <c r="D222" t="s">
        <v>145</v>
      </c>
      <c r="E222" s="27" t="s">
        <v>558</v>
      </c>
      <c r="F222" s="28" t="s">
        <v>158</v>
      </c>
      <c r="G222" s="29">
        <v>1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163</v>
      </c>
    </row>
    <row r="225" ht="137.5">
      <c r="A225" s="1" t="s">
        <v>151</v>
      </c>
      <c r="E225" s="27" t="s">
        <v>559</v>
      </c>
    </row>
    <row r="226">
      <c r="A226" s="1" t="s">
        <v>143</v>
      </c>
      <c r="B226" s="1">
        <v>55</v>
      </c>
      <c r="C226" s="26" t="s">
        <v>560</v>
      </c>
      <c r="D226" t="s">
        <v>145</v>
      </c>
      <c r="E226" s="27" t="s">
        <v>561</v>
      </c>
      <c r="F226" s="28" t="s">
        <v>158</v>
      </c>
      <c r="G226" s="29">
        <v>1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163</v>
      </c>
    </row>
    <row r="229" ht="112.5">
      <c r="A229" s="1" t="s">
        <v>151</v>
      </c>
      <c r="E229" s="27" t="s">
        <v>556</v>
      </c>
    </row>
    <row r="230">
      <c r="A230" s="1" t="s">
        <v>143</v>
      </c>
      <c r="B230" s="1">
        <v>56</v>
      </c>
      <c r="C230" s="26" t="s">
        <v>717</v>
      </c>
      <c r="D230" t="s">
        <v>145</v>
      </c>
      <c r="E230" s="27" t="s">
        <v>718</v>
      </c>
      <c r="F230" s="28" t="s">
        <v>158</v>
      </c>
      <c r="G230" s="29">
        <v>1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163</v>
      </c>
    </row>
    <row r="233" ht="125">
      <c r="A233" s="1" t="s">
        <v>151</v>
      </c>
      <c r="E233" s="27" t="s">
        <v>719</v>
      </c>
    </row>
    <row r="234">
      <c r="A234" s="1" t="s">
        <v>143</v>
      </c>
      <c r="B234" s="1">
        <v>57</v>
      </c>
      <c r="C234" s="26" t="s">
        <v>562</v>
      </c>
      <c r="D234" t="s">
        <v>145</v>
      </c>
      <c r="E234" s="27" t="s">
        <v>563</v>
      </c>
      <c r="F234" s="28" t="s">
        <v>158</v>
      </c>
      <c r="G234" s="29">
        <v>7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459</v>
      </c>
    </row>
    <row r="237" ht="137.5">
      <c r="A237" s="1" t="s">
        <v>151</v>
      </c>
      <c r="E237" s="27" t="s">
        <v>564</v>
      </c>
    </row>
    <row r="238">
      <c r="A238" s="1" t="s">
        <v>143</v>
      </c>
      <c r="B238" s="1">
        <v>58</v>
      </c>
      <c r="C238" s="26" t="s">
        <v>565</v>
      </c>
      <c r="D238" t="s">
        <v>145</v>
      </c>
      <c r="E238" s="27" t="s">
        <v>566</v>
      </c>
      <c r="F238" s="28" t="s">
        <v>158</v>
      </c>
      <c r="G238" s="29">
        <v>1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163</v>
      </c>
    </row>
    <row r="241" ht="112.5">
      <c r="A241" s="1" t="s">
        <v>151</v>
      </c>
      <c r="E241" s="27" t="s">
        <v>567</v>
      </c>
    </row>
    <row r="242">
      <c r="A242" s="1" t="s">
        <v>143</v>
      </c>
      <c r="B242" s="1">
        <v>59</v>
      </c>
      <c r="C242" s="26" t="s">
        <v>568</v>
      </c>
      <c r="D242" t="s">
        <v>145</v>
      </c>
      <c r="E242" s="27" t="s">
        <v>569</v>
      </c>
      <c r="F242" s="28" t="s">
        <v>158</v>
      </c>
      <c r="G242" s="29">
        <v>1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163</v>
      </c>
    </row>
    <row r="245" ht="125">
      <c r="A245" s="1" t="s">
        <v>151</v>
      </c>
      <c r="E245" s="27" t="s">
        <v>570</v>
      </c>
    </row>
    <row r="246">
      <c r="A246" s="1" t="s">
        <v>143</v>
      </c>
      <c r="B246" s="1">
        <v>60</v>
      </c>
      <c r="C246" s="26" t="s">
        <v>571</v>
      </c>
      <c r="D246" t="s">
        <v>145</v>
      </c>
      <c r="E246" s="27" t="s">
        <v>572</v>
      </c>
      <c r="F246" s="28" t="s">
        <v>158</v>
      </c>
      <c r="G246" s="29">
        <v>7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459</v>
      </c>
    </row>
    <row r="249" ht="137.5">
      <c r="A249" s="1" t="s">
        <v>151</v>
      </c>
      <c r="E249" s="27" t="s">
        <v>573</v>
      </c>
    </row>
    <row r="250">
      <c r="A250" s="1" t="s">
        <v>143</v>
      </c>
      <c r="B250" s="1">
        <v>61</v>
      </c>
      <c r="C250" s="26" t="s">
        <v>720</v>
      </c>
      <c r="D250" t="s">
        <v>145</v>
      </c>
      <c r="E250" s="27" t="s">
        <v>721</v>
      </c>
      <c r="F250" s="28" t="s">
        <v>158</v>
      </c>
      <c r="G250" s="29">
        <v>1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163</v>
      </c>
    </row>
    <row r="253" ht="112.5">
      <c r="A253" s="1" t="s">
        <v>151</v>
      </c>
      <c r="E253" s="27" t="s">
        <v>722</v>
      </c>
    </row>
    <row r="254">
      <c r="A254" s="1" t="s">
        <v>143</v>
      </c>
      <c r="B254" s="1">
        <v>62</v>
      </c>
      <c r="C254" s="26" t="s">
        <v>723</v>
      </c>
      <c r="D254" t="s">
        <v>145</v>
      </c>
      <c r="E254" s="27" t="s">
        <v>724</v>
      </c>
      <c r="F254" s="28" t="s">
        <v>158</v>
      </c>
      <c r="G254" s="29">
        <v>1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163</v>
      </c>
    </row>
    <row r="257" ht="125">
      <c r="A257" s="1" t="s">
        <v>151</v>
      </c>
      <c r="E257" s="27" t="s">
        <v>725</v>
      </c>
    </row>
    <row r="258" ht="25">
      <c r="A258" s="1" t="s">
        <v>143</v>
      </c>
      <c r="B258" s="1">
        <v>63</v>
      </c>
      <c r="C258" s="26" t="s">
        <v>574</v>
      </c>
      <c r="D258" t="s">
        <v>145</v>
      </c>
      <c r="E258" s="27" t="s">
        <v>575</v>
      </c>
      <c r="F258" s="28" t="s">
        <v>158</v>
      </c>
      <c r="G258" s="29">
        <v>5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494</v>
      </c>
    </row>
    <row r="261" ht="137.5">
      <c r="A261" s="1" t="s">
        <v>151</v>
      </c>
      <c r="E261" s="27" t="s">
        <v>576</v>
      </c>
    </row>
    <row r="262">
      <c r="A262" s="1" t="s">
        <v>143</v>
      </c>
      <c r="B262" s="1">
        <v>64</v>
      </c>
      <c r="C262" s="26" t="s">
        <v>330</v>
      </c>
      <c r="D262" t="s">
        <v>145</v>
      </c>
      <c r="E262" s="27" t="s">
        <v>331</v>
      </c>
      <c r="F262" s="28" t="s">
        <v>158</v>
      </c>
      <c r="G262" s="29">
        <v>14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577</v>
      </c>
    </row>
    <row r="265" ht="112.5">
      <c r="A265" s="1" t="s">
        <v>151</v>
      </c>
      <c r="E265" s="27" t="s">
        <v>332</v>
      </c>
    </row>
    <row r="266">
      <c r="A266" s="1" t="s">
        <v>143</v>
      </c>
      <c r="B266" s="1">
        <v>65</v>
      </c>
      <c r="C266" s="26" t="s">
        <v>333</v>
      </c>
      <c r="D266" t="s">
        <v>145</v>
      </c>
      <c r="E266" s="27" t="s">
        <v>334</v>
      </c>
      <c r="F266" s="28" t="s">
        <v>158</v>
      </c>
      <c r="G266" s="29">
        <v>14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577</v>
      </c>
    </row>
    <row r="269" ht="162.5">
      <c r="A269" s="1" t="s">
        <v>151</v>
      </c>
      <c r="E269" s="27" t="s">
        <v>335</v>
      </c>
    </row>
    <row r="270">
      <c r="A270" s="1" t="s">
        <v>143</v>
      </c>
      <c r="B270" s="1">
        <v>66</v>
      </c>
      <c r="C270" s="26" t="s">
        <v>347</v>
      </c>
      <c r="D270" t="s">
        <v>145</v>
      </c>
      <c r="E270" s="27" t="s">
        <v>348</v>
      </c>
      <c r="F270" s="28" t="s">
        <v>158</v>
      </c>
      <c r="G270" s="29">
        <v>4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427</v>
      </c>
    </row>
    <row r="273" ht="150">
      <c r="A273" s="1" t="s">
        <v>151</v>
      </c>
      <c r="E273" s="27" t="s">
        <v>349</v>
      </c>
    </row>
    <row r="274">
      <c r="A274" s="1" t="s">
        <v>143</v>
      </c>
      <c r="B274" s="1">
        <v>67</v>
      </c>
      <c r="C274" s="26" t="s">
        <v>726</v>
      </c>
      <c r="D274" t="s">
        <v>145</v>
      </c>
      <c r="E274" s="27" t="s">
        <v>727</v>
      </c>
      <c r="F274" s="28" t="s">
        <v>158</v>
      </c>
      <c r="G274" s="29">
        <v>1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163</v>
      </c>
    </row>
    <row r="277" ht="112.5">
      <c r="A277" s="1" t="s">
        <v>151</v>
      </c>
      <c r="E277" s="27" t="s">
        <v>728</v>
      </c>
    </row>
    <row r="278">
      <c r="A278" s="1" t="s">
        <v>143</v>
      </c>
      <c r="B278" s="1">
        <v>68</v>
      </c>
      <c r="C278" s="26" t="s">
        <v>729</v>
      </c>
      <c r="D278" t="s">
        <v>145</v>
      </c>
      <c r="E278" s="27" t="s">
        <v>730</v>
      </c>
      <c r="F278" s="28" t="s">
        <v>158</v>
      </c>
      <c r="G278" s="29">
        <v>1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163</v>
      </c>
    </row>
    <row r="281" ht="100">
      <c r="A281" s="1" t="s">
        <v>151</v>
      </c>
      <c r="E281" s="27" t="s">
        <v>731</v>
      </c>
    </row>
    <row r="282">
      <c r="A282" s="1" t="s">
        <v>143</v>
      </c>
      <c r="B282" s="1">
        <v>69</v>
      </c>
      <c r="C282" s="26" t="s">
        <v>579</v>
      </c>
      <c r="D282" t="s">
        <v>145</v>
      </c>
      <c r="E282" s="27" t="s">
        <v>580</v>
      </c>
      <c r="F282" s="28" t="s">
        <v>158</v>
      </c>
      <c r="G282" s="29">
        <v>1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163</v>
      </c>
    </row>
    <row r="285" ht="112.5">
      <c r="A285" s="1" t="s">
        <v>151</v>
      </c>
      <c r="E285" s="27" t="s">
        <v>581</v>
      </c>
    </row>
    <row r="286">
      <c r="A286" s="1" t="s">
        <v>143</v>
      </c>
      <c r="B286" s="1">
        <v>70</v>
      </c>
      <c r="C286" s="26" t="s">
        <v>582</v>
      </c>
      <c r="D286" t="s">
        <v>145</v>
      </c>
      <c r="E286" s="27" t="s">
        <v>583</v>
      </c>
      <c r="F286" s="28" t="s">
        <v>158</v>
      </c>
      <c r="G286" s="29">
        <v>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163</v>
      </c>
    </row>
    <row r="289" ht="162.5">
      <c r="A289" s="1" t="s">
        <v>151</v>
      </c>
      <c r="E289" s="27" t="s">
        <v>584</v>
      </c>
    </row>
    <row r="290">
      <c r="A290" s="1" t="s">
        <v>143</v>
      </c>
      <c r="B290" s="1">
        <v>71</v>
      </c>
      <c r="C290" s="26" t="s">
        <v>356</v>
      </c>
      <c r="D290" t="s">
        <v>145</v>
      </c>
      <c r="E290" s="27" t="s">
        <v>357</v>
      </c>
      <c r="F290" s="28" t="s">
        <v>158</v>
      </c>
      <c r="G290" s="29">
        <v>18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661</v>
      </c>
    </row>
    <row r="293" ht="112.5">
      <c r="A293" s="1" t="s">
        <v>151</v>
      </c>
      <c r="E293" s="27" t="s">
        <v>358</v>
      </c>
    </row>
    <row r="294">
      <c r="A294" s="1" t="s">
        <v>143</v>
      </c>
      <c r="B294" s="1">
        <v>72</v>
      </c>
      <c r="C294" s="26" t="s">
        <v>359</v>
      </c>
      <c r="D294" t="s">
        <v>145</v>
      </c>
      <c r="E294" s="27" t="s">
        <v>360</v>
      </c>
      <c r="F294" s="28" t="s">
        <v>158</v>
      </c>
      <c r="G294" s="29">
        <v>18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661</v>
      </c>
    </row>
    <row r="297" ht="112.5">
      <c r="A297" s="1" t="s">
        <v>151</v>
      </c>
      <c r="E297" s="27" t="s">
        <v>361</v>
      </c>
    </row>
    <row r="298">
      <c r="A298" s="1" t="s">
        <v>143</v>
      </c>
      <c r="B298" s="1">
        <v>73</v>
      </c>
      <c r="C298" s="26" t="s">
        <v>586</v>
      </c>
      <c r="D298" t="s">
        <v>145</v>
      </c>
      <c r="E298" s="27" t="s">
        <v>587</v>
      </c>
      <c r="F298" s="28" t="s">
        <v>158</v>
      </c>
      <c r="G298" s="29">
        <v>1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163</v>
      </c>
    </row>
    <row r="301" ht="112.5">
      <c r="A301" s="1" t="s">
        <v>151</v>
      </c>
      <c r="E301" s="27" t="s">
        <v>588</v>
      </c>
    </row>
    <row r="302">
      <c r="A302" s="1" t="s">
        <v>143</v>
      </c>
      <c r="B302" s="1">
        <v>74</v>
      </c>
      <c r="C302" s="26" t="s">
        <v>589</v>
      </c>
      <c r="D302" t="s">
        <v>145</v>
      </c>
      <c r="E302" s="27" t="s">
        <v>590</v>
      </c>
      <c r="F302" s="28" t="s">
        <v>158</v>
      </c>
      <c r="G302" s="29">
        <v>1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145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148</v>
      </c>
      <c r="E303" s="27" t="s">
        <v>145</v>
      </c>
    </row>
    <row r="304" ht="52">
      <c r="A304" s="1" t="s">
        <v>149</v>
      </c>
      <c r="E304" s="33" t="s">
        <v>163</v>
      </c>
    </row>
    <row r="305" ht="125">
      <c r="A305" s="1" t="s">
        <v>151</v>
      </c>
      <c r="E305" s="27" t="s">
        <v>591</v>
      </c>
    </row>
    <row r="306" ht="25">
      <c r="A306" s="1" t="s">
        <v>143</v>
      </c>
      <c r="B306" s="1">
        <v>75</v>
      </c>
      <c r="C306" s="26" t="s">
        <v>592</v>
      </c>
      <c r="D306" t="s">
        <v>145</v>
      </c>
      <c r="E306" s="27" t="s">
        <v>593</v>
      </c>
      <c r="F306" s="28" t="s">
        <v>158</v>
      </c>
      <c r="G306" s="29">
        <v>3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145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148</v>
      </c>
      <c r="E307" s="27" t="s">
        <v>145</v>
      </c>
    </row>
    <row r="308" ht="52">
      <c r="A308" s="1" t="s">
        <v>149</v>
      </c>
      <c r="E308" s="33" t="s">
        <v>194</v>
      </c>
    </row>
    <row r="309" ht="150">
      <c r="A309" s="1" t="s">
        <v>151</v>
      </c>
      <c r="E309" s="27" t="s">
        <v>594</v>
      </c>
    </row>
    <row r="310" ht="25">
      <c r="A310" s="1" t="s">
        <v>143</v>
      </c>
      <c r="B310" s="1">
        <v>76</v>
      </c>
      <c r="C310" s="26" t="s">
        <v>595</v>
      </c>
      <c r="D310" t="s">
        <v>145</v>
      </c>
      <c r="E310" s="27" t="s">
        <v>596</v>
      </c>
      <c r="F310" s="28" t="s">
        <v>158</v>
      </c>
      <c r="G310" s="29">
        <v>3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145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148</v>
      </c>
      <c r="E311" s="27" t="s">
        <v>145</v>
      </c>
    </row>
    <row r="312" ht="52">
      <c r="A312" s="1" t="s">
        <v>149</v>
      </c>
      <c r="E312" s="33" t="s">
        <v>194</v>
      </c>
    </row>
    <row r="313" ht="112.5">
      <c r="A313" s="1" t="s">
        <v>151</v>
      </c>
      <c r="E313" s="27" t="s">
        <v>597</v>
      </c>
    </row>
    <row r="314" ht="25">
      <c r="A314" s="1" t="s">
        <v>143</v>
      </c>
      <c r="B314" s="1">
        <v>77</v>
      </c>
      <c r="C314" s="26" t="s">
        <v>598</v>
      </c>
      <c r="D314" t="s">
        <v>145</v>
      </c>
      <c r="E314" s="27" t="s">
        <v>599</v>
      </c>
      <c r="F314" s="28" t="s">
        <v>158</v>
      </c>
      <c r="G314" s="29">
        <v>3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145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148</v>
      </c>
      <c r="E315" s="27" t="s">
        <v>145</v>
      </c>
    </row>
    <row r="316" ht="52">
      <c r="A316" s="1" t="s">
        <v>149</v>
      </c>
      <c r="E316" s="33" t="s">
        <v>194</v>
      </c>
    </row>
    <row r="317" ht="137.5">
      <c r="A317" s="1" t="s">
        <v>151</v>
      </c>
      <c r="E317" s="27" t="s">
        <v>600</v>
      </c>
    </row>
    <row r="318">
      <c r="A318" s="1" t="s">
        <v>143</v>
      </c>
      <c r="B318" s="1">
        <v>78</v>
      </c>
      <c r="C318" s="26" t="s">
        <v>601</v>
      </c>
      <c r="D318" t="s">
        <v>145</v>
      </c>
      <c r="E318" s="27" t="s">
        <v>602</v>
      </c>
      <c r="F318" s="28" t="s">
        <v>158</v>
      </c>
      <c r="G318" s="29">
        <v>2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145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148</v>
      </c>
      <c r="E319" s="27" t="s">
        <v>145</v>
      </c>
    </row>
    <row r="320" ht="52">
      <c r="A320" s="1" t="s">
        <v>149</v>
      </c>
      <c r="E320" s="33" t="s">
        <v>159</v>
      </c>
    </row>
    <row r="321" ht="112.5">
      <c r="A321" s="1" t="s">
        <v>151</v>
      </c>
      <c r="E321" s="27" t="s">
        <v>603</v>
      </c>
    </row>
    <row r="322">
      <c r="A322" s="1" t="s">
        <v>143</v>
      </c>
      <c r="B322" s="1">
        <v>79</v>
      </c>
      <c r="C322" s="26" t="s">
        <v>604</v>
      </c>
      <c r="D322" t="s">
        <v>145</v>
      </c>
      <c r="E322" s="27" t="s">
        <v>605</v>
      </c>
      <c r="F322" s="28" t="s">
        <v>158</v>
      </c>
      <c r="G322" s="29">
        <v>2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145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148</v>
      </c>
      <c r="E323" s="27" t="s">
        <v>145</v>
      </c>
    </row>
    <row r="324" ht="52">
      <c r="A324" s="1" t="s">
        <v>149</v>
      </c>
      <c r="E324" s="33" t="s">
        <v>159</v>
      </c>
    </row>
    <row r="325" ht="100">
      <c r="A325" s="1" t="s">
        <v>151</v>
      </c>
      <c r="E325" s="27" t="s">
        <v>606</v>
      </c>
    </row>
    <row r="326">
      <c r="A326" s="1" t="s">
        <v>143</v>
      </c>
      <c r="B326" s="1">
        <v>80</v>
      </c>
      <c r="C326" s="26" t="s">
        <v>607</v>
      </c>
      <c r="D326" t="s">
        <v>145</v>
      </c>
      <c r="E326" s="27" t="s">
        <v>608</v>
      </c>
      <c r="F326" s="28" t="s">
        <v>158</v>
      </c>
      <c r="G326" s="29">
        <v>1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145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148</v>
      </c>
      <c r="E327" s="27" t="s">
        <v>145</v>
      </c>
    </row>
    <row r="328" ht="52">
      <c r="A328" s="1" t="s">
        <v>149</v>
      </c>
      <c r="E328" s="33" t="s">
        <v>163</v>
      </c>
    </row>
    <row r="329" ht="125">
      <c r="A329" s="1" t="s">
        <v>151</v>
      </c>
      <c r="E329" s="27" t="s">
        <v>609</v>
      </c>
    </row>
    <row r="330">
      <c r="A330" s="1" t="s">
        <v>143</v>
      </c>
      <c r="B330" s="1">
        <v>81</v>
      </c>
      <c r="C330" s="26" t="s">
        <v>371</v>
      </c>
      <c r="D330" t="s">
        <v>145</v>
      </c>
      <c r="E330" s="27" t="s">
        <v>372</v>
      </c>
      <c r="F330" s="28" t="s">
        <v>158</v>
      </c>
      <c r="G330" s="29">
        <v>2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145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148</v>
      </c>
      <c r="E331" s="27" t="s">
        <v>145</v>
      </c>
    </row>
    <row r="332" ht="52">
      <c r="A332" s="1" t="s">
        <v>149</v>
      </c>
      <c r="E332" s="33" t="s">
        <v>159</v>
      </c>
    </row>
    <row r="333" ht="112.5">
      <c r="A333" s="1" t="s">
        <v>151</v>
      </c>
      <c r="E333" s="27" t="s">
        <v>373</v>
      </c>
    </row>
    <row r="334">
      <c r="A334" s="1" t="s">
        <v>143</v>
      </c>
      <c r="B334" s="1">
        <v>82</v>
      </c>
      <c r="C334" s="26" t="s">
        <v>374</v>
      </c>
      <c r="D334" t="s">
        <v>145</v>
      </c>
      <c r="E334" s="27" t="s">
        <v>375</v>
      </c>
      <c r="F334" s="28" t="s">
        <v>158</v>
      </c>
      <c r="G334" s="29">
        <v>2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145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148</v>
      </c>
      <c r="E335" s="27" t="s">
        <v>145</v>
      </c>
    </row>
    <row r="336" ht="52">
      <c r="A336" s="1" t="s">
        <v>149</v>
      </c>
      <c r="E336" s="33" t="s">
        <v>159</v>
      </c>
    </row>
    <row r="337" ht="112.5">
      <c r="A337" s="1" t="s">
        <v>151</v>
      </c>
      <c r="E337" s="27" t="s">
        <v>376</v>
      </c>
    </row>
    <row r="338" ht="25">
      <c r="A338" s="1" t="s">
        <v>143</v>
      </c>
      <c r="B338" s="1">
        <v>83</v>
      </c>
      <c r="C338" s="26" t="s">
        <v>610</v>
      </c>
      <c r="D338" t="s">
        <v>145</v>
      </c>
      <c r="E338" s="27" t="s">
        <v>611</v>
      </c>
      <c r="F338" s="28" t="s">
        <v>158</v>
      </c>
      <c r="G338" s="29">
        <v>2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145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148</v>
      </c>
      <c r="E339" s="27" t="s">
        <v>145</v>
      </c>
    </row>
    <row r="340" ht="52">
      <c r="A340" s="1" t="s">
        <v>149</v>
      </c>
      <c r="E340" s="33" t="s">
        <v>159</v>
      </c>
    </row>
    <row r="341" ht="112.5">
      <c r="A341" s="1" t="s">
        <v>151</v>
      </c>
      <c r="E341" s="27" t="s">
        <v>612</v>
      </c>
    </row>
    <row r="342">
      <c r="A342" s="1" t="s">
        <v>143</v>
      </c>
      <c r="B342" s="1">
        <v>84</v>
      </c>
      <c r="C342" s="26" t="s">
        <v>613</v>
      </c>
      <c r="D342" t="s">
        <v>145</v>
      </c>
      <c r="E342" s="27" t="s">
        <v>614</v>
      </c>
      <c r="F342" s="28" t="s">
        <v>158</v>
      </c>
      <c r="G342" s="29">
        <v>2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145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148</v>
      </c>
      <c r="E343" s="27" t="s">
        <v>145</v>
      </c>
    </row>
    <row r="344" ht="52">
      <c r="A344" s="1" t="s">
        <v>149</v>
      </c>
      <c r="E344" s="33" t="s">
        <v>159</v>
      </c>
    </row>
    <row r="345" ht="150">
      <c r="A345" s="1" t="s">
        <v>151</v>
      </c>
      <c r="E345" s="27" t="s">
        <v>615</v>
      </c>
    </row>
    <row r="346">
      <c r="A346" s="1" t="s">
        <v>143</v>
      </c>
      <c r="B346" s="1">
        <v>85</v>
      </c>
      <c r="C346" s="26" t="s">
        <v>616</v>
      </c>
      <c r="D346" t="s">
        <v>145</v>
      </c>
      <c r="E346" s="27" t="s">
        <v>617</v>
      </c>
      <c r="F346" s="28" t="s">
        <v>158</v>
      </c>
      <c r="G346" s="29">
        <v>3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145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148</v>
      </c>
      <c r="E347" s="27" t="s">
        <v>145</v>
      </c>
    </row>
    <row r="348" ht="52">
      <c r="A348" s="1" t="s">
        <v>149</v>
      </c>
      <c r="E348" s="33" t="s">
        <v>194</v>
      </c>
    </row>
    <row r="349" ht="150">
      <c r="A349" s="1" t="s">
        <v>151</v>
      </c>
      <c r="E349" s="27" t="s">
        <v>618</v>
      </c>
    </row>
    <row r="350" ht="25">
      <c r="A350" s="1" t="s">
        <v>143</v>
      </c>
      <c r="B350" s="1">
        <v>86</v>
      </c>
      <c r="C350" s="26" t="s">
        <v>619</v>
      </c>
      <c r="D350" t="s">
        <v>145</v>
      </c>
      <c r="E350" s="27" t="s">
        <v>620</v>
      </c>
      <c r="F350" s="28" t="s">
        <v>158</v>
      </c>
      <c r="G350" s="29">
        <v>1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145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148</v>
      </c>
      <c r="E351" s="27" t="s">
        <v>145</v>
      </c>
    </row>
    <row r="352" ht="52">
      <c r="A352" s="1" t="s">
        <v>149</v>
      </c>
      <c r="E352" s="33" t="s">
        <v>163</v>
      </c>
    </row>
    <row r="353" ht="112.5">
      <c r="A353" s="1" t="s">
        <v>151</v>
      </c>
      <c r="E353" s="27" t="s">
        <v>621</v>
      </c>
    </row>
    <row r="354" ht="25">
      <c r="A354" s="1" t="s">
        <v>143</v>
      </c>
      <c r="B354" s="1">
        <v>87</v>
      </c>
      <c r="C354" s="26" t="s">
        <v>622</v>
      </c>
      <c r="D354" t="s">
        <v>145</v>
      </c>
      <c r="E354" s="27" t="s">
        <v>623</v>
      </c>
      <c r="F354" s="28" t="s">
        <v>158</v>
      </c>
      <c r="G354" s="29">
        <v>1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145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148</v>
      </c>
      <c r="E355" s="27" t="s">
        <v>145</v>
      </c>
    </row>
    <row r="356" ht="52">
      <c r="A356" s="1" t="s">
        <v>149</v>
      </c>
      <c r="E356" s="33" t="s">
        <v>163</v>
      </c>
    </row>
    <row r="357" ht="125">
      <c r="A357" s="1" t="s">
        <v>151</v>
      </c>
      <c r="E357" s="27" t="s">
        <v>624</v>
      </c>
    </row>
    <row r="358">
      <c r="A358" s="1" t="s">
        <v>143</v>
      </c>
      <c r="B358" s="1">
        <v>88</v>
      </c>
      <c r="C358" s="26" t="s">
        <v>625</v>
      </c>
      <c r="D358" t="s">
        <v>145</v>
      </c>
      <c r="E358" s="27" t="s">
        <v>626</v>
      </c>
      <c r="F358" s="28" t="s">
        <v>158</v>
      </c>
      <c r="G358" s="29">
        <v>2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145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148</v>
      </c>
      <c r="E359" s="27" t="s">
        <v>145</v>
      </c>
    </row>
    <row r="360" ht="52">
      <c r="A360" s="1" t="s">
        <v>149</v>
      </c>
      <c r="E360" s="33" t="s">
        <v>159</v>
      </c>
    </row>
    <row r="361" ht="112.5">
      <c r="A361" s="1" t="s">
        <v>151</v>
      </c>
      <c r="E361" s="27" t="s">
        <v>627</v>
      </c>
    </row>
    <row r="362">
      <c r="A362" s="1" t="s">
        <v>143</v>
      </c>
      <c r="B362" s="1">
        <v>89</v>
      </c>
      <c r="C362" s="26" t="s">
        <v>628</v>
      </c>
      <c r="D362" t="s">
        <v>145</v>
      </c>
      <c r="E362" s="27" t="s">
        <v>629</v>
      </c>
      <c r="F362" s="28" t="s">
        <v>158</v>
      </c>
      <c r="G362" s="29">
        <v>2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145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148</v>
      </c>
      <c r="E363" s="27" t="s">
        <v>145</v>
      </c>
    </row>
    <row r="364" ht="52">
      <c r="A364" s="1" t="s">
        <v>149</v>
      </c>
      <c r="E364" s="33" t="s">
        <v>159</v>
      </c>
    </row>
    <row r="365" ht="125">
      <c r="A365" s="1" t="s">
        <v>151</v>
      </c>
      <c r="E365" s="27" t="s">
        <v>630</v>
      </c>
    </row>
    <row r="366">
      <c r="A366" s="1" t="s">
        <v>143</v>
      </c>
      <c r="B366" s="1">
        <v>90</v>
      </c>
      <c r="C366" s="26" t="s">
        <v>631</v>
      </c>
      <c r="D366" t="s">
        <v>145</v>
      </c>
      <c r="E366" s="27" t="s">
        <v>632</v>
      </c>
      <c r="F366" s="28" t="s">
        <v>158</v>
      </c>
      <c r="G366" s="29">
        <v>12.9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145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148</v>
      </c>
      <c r="E367" s="27" t="s">
        <v>145</v>
      </c>
    </row>
    <row r="368" ht="52">
      <c r="A368" s="1" t="s">
        <v>149</v>
      </c>
      <c r="E368" s="33" t="s">
        <v>732</v>
      </c>
    </row>
    <row r="369" ht="112.5">
      <c r="A369" s="1" t="s">
        <v>151</v>
      </c>
      <c r="E369" s="27" t="s">
        <v>633</v>
      </c>
    </row>
    <row r="370">
      <c r="A370" s="1" t="s">
        <v>143</v>
      </c>
      <c r="B370" s="1">
        <v>91</v>
      </c>
      <c r="C370" s="26" t="s">
        <v>634</v>
      </c>
      <c r="D370" t="s">
        <v>145</v>
      </c>
      <c r="E370" s="27" t="s">
        <v>635</v>
      </c>
      <c r="F370" s="28" t="s">
        <v>158</v>
      </c>
      <c r="G370" s="29">
        <v>12.9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145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148</v>
      </c>
      <c r="E371" s="27" t="s">
        <v>145</v>
      </c>
    </row>
    <row r="372" ht="52">
      <c r="A372" s="1" t="s">
        <v>149</v>
      </c>
      <c r="E372" s="33" t="s">
        <v>732</v>
      </c>
    </row>
    <row r="373" ht="125">
      <c r="A373" s="1" t="s">
        <v>151</v>
      </c>
      <c r="E373" s="27" t="s">
        <v>636</v>
      </c>
    </row>
    <row r="374">
      <c r="A374" s="1" t="s">
        <v>143</v>
      </c>
      <c r="B374" s="1">
        <v>92</v>
      </c>
      <c r="C374" s="26" t="s">
        <v>695</v>
      </c>
      <c r="D374" t="s">
        <v>145</v>
      </c>
      <c r="E374" s="27" t="s">
        <v>696</v>
      </c>
      <c r="F374" s="28" t="s">
        <v>158</v>
      </c>
      <c r="G374" s="29">
        <v>4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145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148</v>
      </c>
      <c r="E375" s="27" t="s">
        <v>145</v>
      </c>
    </row>
    <row r="376" ht="52">
      <c r="A376" s="1" t="s">
        <v>149</v>
      </c>
      <c r="E376" s="33" t="s">
        <v>427</v>
      </c>
    </row>
    <row r="377" ht="150">
      <c r="A377" s="1" t="s">
        <v>151</v>
      </c>
      <c r="E377" s="27" t="s">
        <v>697</v>
      </c>
    </row>
    <row r="378">
      <c r="A378" s="1" t="s">
        <v>143</v>
      </c>
      <c r="B378" s="1">
        <v>93</v>
      </c>
      <c r="C378" s="26" t="s">
        <v>646</v>
      </c>
      <c r="D378" t="s">
        <v>145</v>
      </c>
      <c r="E378" s="27" t="s">
        <v>647</v>
      </c>
      <c r="F378" s="28" t="s">
        <v>158</v>
      </c>
      <c r="G378" s="29">
        <v>1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145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148</v>
      </c>
      <c r="E379" s="27" t="s">
        <v>145</v>
      </c>
    </row>
    <row r="380" ht="52">
      <c r="A380" s="1" t="s">
        <v>149</v>
      </c>
      <c r="E380" s="33" t="s">
        <v>163</v>
      </c>
    </row>
    <row r="381" ht="112.5">
      <c r="A381" s="1" t="s">
        <v>151</v>
      </c>
      <c r="E381" s="27" t="s">
        <v>648</v>
      </c>
    </row>
    <row r="382">
      <c r="A382" s="1" t="s">
        <v>143</v>
      </c>
      <c r="B382" s="1">
        <v>94</v>
      </c>
      <c r="C382" s="26" t="s">
        <v>646</v>
      </c>
      <c r="D382" t="s">
        <v>733</v>
      </c>
      <c r="E382" s="27" t="s">
        <v>647</v>
      </c>
      <c r="F382" s="28" t="s">
        <v>158</v>
      </c>
      <c r="G382" s="29">
        <v>1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145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148</v>
      </c>
      <c r="E383" s="27" t="s">
        <v>145</v>
      </c>
    </row>
    <row r="384" ht="52">
      <c r="A384" s="1" t="s">
        <v>149</v>
      </c>
      <c r="E384" s="33" t="s">
        <v>163</v>
      </c>
    </row>
    <row r="385" ht="112.5">
      <c r="A385" s="1" t="s">
        <v>151</v>
      </c>
      <c r="E385" s="27" t="s">
        <v>648</v>
      </c>
    </row>
    <row r="386">
      <c r="A386" s="1" t="s">
        <v>143</v>
      </c>
      <c r="B386" s="1">
        <v>95</v>
      </c>
      <c r="C386" s="26" t="s">
        <v>649</v>
      </c>
      <c r="D386" t="s">
        <v>145</v>
      </c>
      <c r="E386" s="27" t="s">
        <v>650</v>
      </c>
      <c r="F386" s="28" t="s">
        <v>158</v>
      </c>
      <c r="G386" s="29">
        <v>1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145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148</v>
      </c>
      <c r="E387" s="27" t="s">
        <v>145</v>
      </c>
    </row>
    <row r="388" ht="52">
      <c r="A388" s="1" t="s">
        <v>149</v>
      </c>
      <c r="E388" s="33" t="s">
        <v>163</v>
      </c>
    </row>
    <row r="389" ht="125">
      <c r="A389" s="1" t="s">
        <v>151</v>
      </c>
      <c r="E389" s="27" t="s">
        <v>651</v>
      </c>
    </row>
    <row r="390">
      <c r="A390" s="1" t="s">
        <v>143</v>
      </c>
      <c r="B390" s="1">
        <v>96</v>
      </c>
      <c r="C390" s="26" t="s">
        <v>649</v>
      </c>
      <c r="D390" t="s">
        <v>733</v>
      </c>
      <c r="E390" s="27" t="s">
        <v>650</v>
      </c>
      <c r="F390" s="28" t="s">
        <v>158</v>
      </c>
      <c r="G390" s="29">
        <v>1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145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148</v>
      </c>
      <c r="E391" s="27" t="s">
        <v>145</v>
      </c>
    </row>
    <row r="392" ht="52">
      <c r="A392" s="1" t="s">
        <v>149</v>
      </c>
      <c r="E392" s="33" t="s">
        <v>163</v>
      </c>
    </row>
    <row r="393" ht="125">
      <c r="A393" s="1" t="s">
        <v>151</v>
      </c>
      <c r="E393" s="27" t="s">
        <v>651</v>
      </c>
    </row>
    <row r="394">
      <c r="A394" s="1" t="s">
        <v>143</v>
      </c>
      <c r="B394" s="1">
        <v>97</v>
      </c>
      <c r="C394" s="26" t="s">
        <v>652</v>
      </c>
      <c r="D394" t="s">
        <v>145</v>
      </c>
      <c r="E394" s="27" t="s">
        <v>653</v>
      </c>
      <c r="F394" s="28" t="s">
        <v>158</v>
      </c>
      <c r="G394" s="29">
        <v>2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145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148</v>
      </c>
      <c r="E395" s="27" t="s">
        <v>145</v>
      </c>
    </row>
    <row r="396" ht="52">
      <c r="A396" s="1" t="s">
        <v>149</v>
      </c>
      <c r="E396" s="33" t="s">
        <v>159</v>
      </c>
    </row>
    <row r="397" ht="137.5">
      <c r="A397" s="1" t="s">
        <v>151</v>
      </c>
      <c r="E397" s="27" t="s">
        <v>654</v>
      </c>
    </row>
    <row r="398">
      <c r="A398" s="1" t="s">
        <v>143</v>
      </c>
      <c r="B398" s="1">
        <v>98</v>
      </c>
      <c r="C398" s="26" t="s">
        <v>655</v>
      </c>
      <c r="D398" t="s">
        <v>145</v>
      </c>
      <c r="E398" s="27" t="s">
        <v>656</v>
      </c>
      <c r="F398" s="28" t="s">
        <v>158</v>
      </c>
      <c r="G398" s="29">
        <v>3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145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148</v>
      </c>
      <c r="E399" s="27" t="s">
        <v>145</v>
      </c>
    </row>
    <row r="400" ht="52">
      <c r="A400" s="1" t="s">
        <v>149</v>
      </c>
      <c r="E400" s="33" t="s">
        <v>194</v>
      </c>
    </row>
    <row r="401" ht="112.5">
      <c r="A401" s="1" t="s">
        <v>151</v>
      </c>
      <c r="E401" s="27" t="s">
        <v>657</v>
      </c>
    </row>
    <row r="402">
      <c r="A402" s="1" t="s">
        <v>143</v>
      </c>
      <c r="B402" s="1">
        <v>99</v>
      </c>
      <c r="C402" s="26" t="s">
        <v>658</v>
      </c>
      <c r="D402" t="s">
        <v>145</v>
      </c>
      <c r="E402" s="27" t="s">
        <v>659</v>
      </c>
      <c r="F402" s="28" t="s">
        <v>158</v>
      </c>
      <c r="G402" s="29">
        <v>3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145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148</v>
      </c>
      <c r="E403" s="27" t="s">
        <v>145</v>
      </c>
    </row>
    <row r="404" ht="52">
      <c r="A404" s="1" t="s">
        <v>149</v>
      </c>
      <c r="E404" s="33" t="s">
        <v>194</v>
      </c>
    </row>
    <row r="405" ht="100">
      <c r="A405" s="1" t="s">
        <v>151</v>
      </c>
      <c r="E405" s="27" t="s">
        <v>660</v>
      </c>
    </row>
    <row r="406">
      <c r="A406" s="1" t="s">
        <v>143</v>
      </c>
      <c r="B406" s="1">
        <v>100</v>
      </c>
      <c r="C406" s="26" t="s">
        <v>208</v>
      </c>
      <c r="D406" t="s">
        <v>145</v>
      </c>
      <c r="E406" s="27" t="s">
        <v>209</v>
      </c>
      <c r="F406" s="28" t="s">
        <v>210</v>
      </c>
      <c r="G406" s="29">
        <v>50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145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148</v>
      </c>
      <c r="E407" s="27" t="s">
        <v>145</v>
      </c>
    </row>
    <row r="408" ht="52">
      <c r="A408" s="1" t="s">
        <v>149</v>
      </c>
      <c r="E408" s="33" t="s">
        <v>211</v>
      </c>
    </row>
    <row r="409" ht="112.5">
      <c r="A409" s="1" t="s">
        <v>151</v>
      </c>
      <c r="E409" s="27" t="s">
        <v>212</v>
      </c>
    </row>
    <row r="410">
      <c r="A410" s="1" t="s">
        <v>143</v>
      </c>
      <c r="B410" s="1">
        <v>101</v>
      </c>
      <c r="C410" s="26" t="s">
        <v>213</v>
      </c>
      <c r="D410" t="s">
        <v>145</v>
      </c>
      <c r="E410" s="27" t="s">
        <v>214</v>
      </c>
      <c r="F410" s="28" t="s">
        <v>210</v>
      </c>
      <c r="G410" s="29">
        <v>20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145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148</v>
      </c>
      <c r="E411" s="27" t="s">
        <v>145</v>
      </c>
    </row>
    <row r="412" ht="52">
      <c r="A412" s="1" t="s">
        <v>149</v>
      </c>
      <c r="E412" s="33" t="s">
        <v>215</v>
      </c>
    </row>
    <row r="413" ht="100">
      <c r="A413" s="1" t="s">
        <v>151</v>
      </c>
      <c r="E413" s="27" t="s">
        <v>216</v>
      </c>
    </row>
    <row r="414">
      <c r="A414" s="1" t="s">
        <v>143</v>
      </c>
      <c r="B414" s="1">
        <v>102</v>
      </c>
      <c r="C414" s="26" t="s">
        <v>217</v>
      </c>
      <c r="D414" t="s">
        <v>145</v>
      </c>
      <c r="E414" s="27" t="s">
        <v>218</v>
      </c>
      <c r="F414" s="28" t="s">
        <v>158</v>
      </c>
      <c r="G414" s="29">
        <v>22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145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148</v>
      </c>
      <c r="E415" s="27" t="s">
        <v>145</v>
      </c>
    </row>
    <row r="416" ht="52">
      <c r="A416" s="1" t="s">
        <v>149</v>
      </c>
      <c r="E416" s="33" t="s">
        <v>585</v>
      </c>
    </row>
    <row r="417" ht="137.5">
      <c r="A417" s="1" t="s">
        <v>151</v>
      </c>
      <c r="E417" s="27" t="s">
        <v>219</v>
      </c>
    </row>
    <row r="418">
      <c r="A418" s="1" t="s">
        <v>143</v>
      </c>
      <c r="B418" s="1">
        <v>103</v>
      </c>
      <c r="C418" s="26" t="s">
        <v>382</v>
      </c>
      <c r="D418" t="s">
        <v>145</v>
      </c>
      <c r="E418" s="27" t="s">
        <v>383</v>
      </c>
      <c r="F418" s="28" t="s">
        <v>158</v>
      </c>
      <c r="G418" s="29">
        <v>16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145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148</v>
      </c>
      <c r="E419" s="27" t="s">
        <v>145</v>
      </c>
    </row>
    <row r="420" ht="52">
      <c r="A420" s="1" t="s">
        <v>149</v>
      </c>
      <c r="E420" s="33" t="s">
        <v>431</v>
      </c>
    </row>
    <row r="421" ht="112.5">
      <c r="A421" s="1" t="s">
        <v>151</v>
      </c>
      <c r="E421" s="27" t="s">
        <v>385</v>
      </c>
    </row>
    <row r="422" ht="25">
      <c r="A422" s="1" t="s">
        <v>143</v>
      </c>
      <c r="B422" s="1">
        <v>104</v>
      </c>
      <c r="C422" s="26" t="s">
        <v>220</v>
      </c>
      <c r="D422" t="s">
        <v>145</v>
      </c>
      <c r="E422" s="27" t="s">
        <v>221</v>
      </c>
      <c r="F422" s="28" t="s">
        <v>158</v>
      </c>
      <c r="G422" s="29">
        <v>22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145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148</v>
      </c>
      <c r="E423" s="27" t="s">
        <v>145</v>
      </c>
    </row>
    <row r="424" ht="52">
      <c r="A424" s="1" t="s">
        <v>149</v>
      </c>
      <c r="E424" s="33" t="s">
        <v>585</v>
      </c>
    </row>
    <row r="425" ht="87.5">
      <c r="A425" s="1" t="s">
        <v>151</v>
      </c>
      <c r="E425" s="27" t="s">
        <v>223</v>
      </c>
    </row>
    <row r="426" ht="25">
      <c r="A426" s="1" t="s">
        <v>143</v>
      </c>
      <c r="B426" s="1">
        <v>105</v>
      </c>
      <c r="C426" s="26" t="s">
        <v>662</v>
      </c>
      <c r="D426" t="s">
        <v>145</v>
      </c>
      <c r="E426" s="27" t="s">
        <v>663</v>
      </c>
      <c r="F426" s="28" t="s">
        <v>158</v>
      </c>
      <c r="G426" s="29">
        <v>6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145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148</v>
      </c>
      <c r="E427" s="27" t="s">
        <v>145</v>
      </c>
    </row>
    <row r="428" ht="52">
      <c r="A428" s="1" t="s">
        <v>149</v>
      </c>
      <c r="E428" s="33" t="s">
        <v>424</v>
      </c>
    </row>
    <row r="429" ht="100">
      <c r="A429" s="1" t="s">
        <v>151</v>
      </c>
      <c r="E429" s="27" t="s">
        <v>664</v>
      </c>
    </row>
    <row r="430">
      <c r="A430" s="1" t="s">
        <v>143</v>
      </c>
      <c r="B430" s="1">
        <v>106</v>
      </c>
      <c r="C430" s="26" t="s">
        <v>665</v>
      </c>
      <c r="D430" t="s">
        <v>145</v>
      </c>
      <c r="E430" s="27" t="s">
        <v>666</v>
      </c>
      <c r="F430" s="28" t="s">
        <v>158</v>
      </c>
      <c r="G430" s="29">
        <v>20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145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148</v>
      </c>
      <c r="E431" s="27" t="s">
        <v>145</v>
      </c>
    </row>
    <row r="432" ht="52">
      <c r="A432" s="1" t="s">
        <v>149</v>
      </c>
      <c r="E432" s="33" t="s">
        <v>215</v>
      </c>
    </row>
    <row r="433" ht="87.5">
      <c r="A433" s="1" t="s">
        <v>151</v>
      </c>
      <c r="E433" s="27" t="s">
        <v>667</v>
      </c>
    </row>
    <row r="434">
      <c r="A434" s="1" t="s">
        <v>143</v>
      </c>
      <c r="B434" s="1">
        <v>107</v>
      </c>
      <c r="C434" s="26" t="s">
        <v>224</v>
      </c>
      <c r="D434" t="s">
        <v>145</v>
      </c>
      <c r="E434" s="27" t="s">
        <v>225</v>
      </c>
      <c r="F434" s="28" t="s">
        <v>210</v>
      </c>
      <c r="G434" s="29">
        <v>100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145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148</v>
      </c>
      <c r="E435" s="27" t="s">
        <v>145</v>
      </c>
    </row>
    <row r="436" ht="52">
      <c r="A436" s="1" t="s">
        <v>149</v>
      </c>
      <c r="E436" s="33" t="s">
        <v>226</v>
      </c>
    </row>
    <row r="437" ht="112.5">
      <c r="A437" s="1" t="s">
        <v>151</v>
      </c>
      <c r="E437" s="27" t="s">
        <v>227</v>
      </c>
    </row>
    <row r="438">
      <c r="A438" s="1" t="s">
        <v>143</v>
      </c>
      <c r="B438" s="1">
        <v>108</v>
      </c>
      <c r="C438" s="26" t="s">
        <v>228</v>
      </c>
      <c r="D438" t="s">
        <v>145</v>
      </c>
      <c r="E438" s="27" t="s">
        <v>229</v>
      </c>
      <c r="F438" s="28" t="s">
        <v>158</v>
      </c>
      <c r="G438" s="29">
        <v>4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145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148</v>
      </c>
      <c r="E439" s="27" t="s">
        <v>145</v>
      </c>
    </row>
    <row r="440" ht="52">
      <c r="A440" s="1" t="s">
        <v>149</v>
      </c>
      <c r="E440" s="33" t="s">
        <v>427</v>
      </c>
    </row>
    <row r="441" ht="75">
      <c r="A441" s="1" t="s">
        <v>151</v>
      </c>
      <c r="E441" s="27" t="s">
        <v>230</v>
      </c>
    </row>
    <row r="442" ht="25">
      <c r="A442" s="1" t="s">
        <v>143</v>
      </c>
      <c r="B442" s="1">
        <v>109</v>
      </c>
      <c r="C442" s="26" t="s">
        <v>388</v>
      </c>
      <c r="D442" t="s">
        <v>145</v>
      </c>
      <c r="E442" s="27" t="s">
        <v>389</v>
      </c>
      <c r="F442" s="28" t="s">
        <v>158</v>
      </c>
      <c r="G442" s="29">
        <v>30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145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148</v>
      </c>
      <c r="E443" s="27" t="s">
        <v>145</v>
      </c>
    </row>
    <row r="444" ht="52">
      <c r="A444" s="1" t="s">
        <v>149</v>
      </c>
      <c r="E444" s="33" t="s">
        <v>675</v>
      </c>
    </row>
    <row r="445" ht="100">
      <c r="A445" s="1" t="s">
        <v>151</v>
      </c>
      <c r="E445" s="27" t="s">
        <v>391</v>
      </c>
    </row>
    <row r="446">
      <c r="A446" s="1" t="s">
        <v>143</v>
      </c>
      <c r="B446" s="1">
        <v>110</v>
      </c>
      <c r="C446" s="26" t="s">
        <v>392</v>
      </c>
      <c r="D446" t="s">
        <v>145</v>
      </c>
      <c r="E446" s="27" t="s">
        <v>393</v>
      </c>
      <c r="F446" s="28" t="s">
        <v>158</v>
      </c>
      <c r="G446" s="29">
        <v>30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145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148</v>
      </c>
      <c r="E447" s="27" t="s">
        <v>145</v>
      </c>
    </row>
    <row r="448" ht="52">
      <c r="A448" s="1" t="s">
        <v>149</v>
      </c>
      <c r="E448" s="33" t="s">
        <v>675</v>
      </c>
    </row>
    <row r="449" ht="87.5">
      <c r="A449" s="1" t="s">
        <v>151</v>
      </c>
      <c r="E449" s="27" t="s">
        <v>394</v>
      </c>
    </row>
    <row r="450">
      <c r="A450" s="1" t="s">
        <v>143</v>
      </c>
      <c r="B450" s="1">
        <v>111</v>
      </c>
      <c r="C450" s="26" t="s">
        <v>398</v>
      </c>
      <c r="D450" t="s">
        <v>145</v>
      </c>
      <c r="E450" s="27" t="s">
        <v>399</v>
      </c>
      <c r="F450" s="28" t="s">
        <v>319</v>
      </c>
      <c r="G450" s="29">
        <v>6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145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148</v>
      </c>
      <c r="E451" s="27" t="s">
        <v>145</v>
      </c>
    </row>
    <row r="452" ht="52">
      <c r="A452" s="1" t="s">
        <v>149</v>
      </c>
      <c r="E452" s="33" t="s">
        <v>424</v>
      </c>
    </row>
    <row r="453" ht="87.5">
      <c r="A453" s="1" t="s">
        <v>151</v>
      </c>
      <c r="E453" s="27" t="s">
        <v>400</v>
      </c>
    </row>
    <row r="454">
      <c r="A454" s="1" t="s">
        <v>143</v>
      </c>
      <c r="B454" s="1">
        <v>112</v>
      </c>
      <c r="C454" s="26" t="s">
        <v>401</v>
      </c>
      <c r="D454" t="s">
        <v>145</v>
      </c>
      <c r="E454" s="27" t="s">
        <v>402</v>
      </c>
      <c r="F454" s="28" t="s">
        <v>158</v>
      </c>
      <c r="G454" s="29">
        <v>14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145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148</v>
      </c>
      <c r="E455" s="27" t="s">
        <v>145</v>
      </c>
    </row>
    <row r="456" ht="52">
      <c r="A456" s="1" t="s">
        <v>149</v>
      </c>
      <c r="E456" s="33" t="s">
        <v>577</v>
      </c>
    </row>
    <row r="457" ht="87.5">
      <c r="A457" s="1" t="s">
        <v>151</v>
      </c>
      <c r="E457" s="27" t="s">
        <v>403</v>
      </c>
    </row>
    <row r="458" ht="13">
      <c r="A458" s="1" t="s">
        <v>140</v>
      </c>
      <c r="C458" s="22" t="s">
        <v>231</v>
      </c>
      <c r="E458" s="23" t="s">
        <v>232</v>
      </c>
      <c r="L458" s="24">
        <f>SUMIFS(L459:L482,A459:A482,"P")</f>
        <v>0</v>
      </c>
      <c r="M458" s="24">
        <f>SUMIFS(M459:M482,A459:A482,"P")</f>
        <v>0</v>
      </c>
      <c r="N458" s="25"/>
    </row>
    <row r="459" ht="25">
      <c r="A459" s="1" t="s">
        <v>143</v>
      </c>
      <c r="B459" s="1">
        <v>113</v>
      </c>
      <c r="C459" s="26" t="s">
        <v>404</v>
      </c>
      <c r="D459" t="s">
        <v>405</v>
      </c>
      <c r="E459" s="27" t="s">
        <v>406</v>
      </c>
      <c r="F459" s="28" t="s">
        <v>236</v>
      </c>
      <c r="G459" s="29">
        <v>31.399999999999999</v>
      </c>
      <c r="H459" s="28">
        <v>0</v>
      </c>
      <c r="I459" s="30">
        <f>ROUND(G459*H459,P4)</f>
        <v>0</v>
      </c>
      <c r="L459" s="31">
        <v>0</v>
      </c>
      <c r="M459" s="24">
        <f>ROUND(G459*L459,P4)</f>
        <v>0</v>
      </c>
      <c r="N459" s="25" t="s">
        <v>145</v>
      </c>
      <c r="O459" s="32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148</v>
      </c>
      <c r="E460" s="27" t="s">
        <v>237</v>
      </c>
    </row>
    <row r="461">
      <c r="A461" s="1" t="s">
        <v>149</v>
      </c>
    </row>
    <row r="462" ht="200">
      <c r="A462" s="1" t="s">
        <v>151</v>
      </c>
      <c r="E462" s="27" t="s">
        <v>238</v>
      </c>
    </row>
    <row r="463" ht="25">
      <c r="A463" s="1" t="s">
        <v>143</v>
      </c>
      <c r="B463" s="1">
        <v>114</v>
      </c>
      <c r="C463" s="26" t="s">
        <v>407</v>
      </c>
      <c r="D463" t="s">
        <v>408</v>
      </c>
      <c r="E463" s="27" t="s">
        <v>409</v>
      </c>
      <c r="F463" s="28" t="s">
        <v>236</v>
      </c>
      <c r="G463" s="29">
        <v>7</v>
      </c>
      <c r="H463" s="28">
        <v>0</v>
      </c>
      <c r="I463" s="30">
        <f>ROUND(G463*H463,P4)</f>
        <v>0</v>
      </c>
      <c r="L463" s="31">
        <v>0</v>
      </c>
      <c r="M463" s="24">
        <f>ROUND(G463*L463,P4)</f>
        <v>0</v>
      </c>
      <c r="N463" s="25" t="s">
        <v>145</v>
      </c>
      <c r="O463" s="32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148</v>
      </c>
      <c r="E464" s="27" t="s">
        <v>237</v>
      </c>
    </row>
    <row r="465">
      <c r="A465" s="1" t="s">
        <v>149</v>
      </c>
    </row>
    <row r="466" ht="200">
      <c r="A466" s="1" t="s">
        <v>151</v>
      </c>
      <c r="E466" s="27" t="s">
        <v>238</v>
      </c>
    </row>
    <row r="467" ht="25">
      <c r="A467" s="1" t="s">
        <v>143</v>
      </c>
      <c r="B467" s="1">
        <v>115</v>
      </c>
      <c r="C467" s="26" t="s">
        <v>410</v>
      </c>
      <c r="D467" t="s">
        <v>411</v>
      </c>
      <c r="E467" s="27" t="s">
        <v>412</v>
      </c>
      <c r="F467" s="28" t="s">
        <v>236</v>
      </c>
      <c r="G467" s="29">
        <v>0.14000000000000001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145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148</v>
      </c>
      <c r="E468" s="27" t="s">
        <v>237</v>
      </c>
    </row>
    <row r="469">
      <c r="A469" s="1" t="s">
        <v>149</v>
      </c>
    </row>
    <row r="470" ht="200">
      <c r="A470" s="1" t="s">
        <v>151</v>
      </c>
      <c r="E470" s="27" t="s">
        <v>238</v>
      </c>
    </row>
    <row r="471" ht="25">
      <c r="A471" s="1" t="s">
        <v>143</v>
      </c>
      <c r="B471" s="1">
        <v>116</v>
      </c>
      <c r="C471" s="26" t="s">
        <v>233</v>
      </c>
      <c r="D471" t="s">
        <v>234</v>
      </c>
      <c r="E471" s="27" t="s">
        <v>235</v>
      </c>
      <c r="F471" s="28" t="s">
        <v>236</v>
      </c>
      <c r="G471" s="29">
        <v>0.16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145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148</v>
      </c>
      <c r="E472" s="27" t="s">
        <v>237</v>
      </c>
    </row>
    <row r="473">
      <c r="A473" s="1" t="s">
        <v>149</v>
      </c>
    </row>
    <row r="474" ht="200">
      <c r="A474" s="1" t="s">
        <v>151</v>
      </c>
      <c r="E474" s="27" t="s">
        <v>238</v>
      </c>
    </row>
    <row r="475" ht="25">
      <c r="A475" s="1" t="s">
        <v>143</v>
      </c>
      <c r="B475" s="1">
        <v>117</v>
      </c>
      <c r="C475" s="26" t="s">
        <v>413</v>
      </c>
      <c r="D475" t="s">
        <v>414</v>
      </c>
      <c r="E475" s="27" t="s">
        <v>415</v>
      </c>
      <c r="F475" s="28" t="s">
        <v>236</v>
      </c>
      <c r="G475" s="29">
        <v>0.63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145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148</v>
      </c>
      <c r="E476" s="27" t="s">
        <v>237</v>
      </c>
    </row>
    <row r="477">
      <c r="A477" s="1" t="s">
        <v>149</v>
      </c>
    </row>
    <row r="478" ht="200">
      <c r="A478" s="1" t="s">
        <v>151</v>
      </c>
      <c r="E478" s="27" t="s">
        <v>238</v>
      </c>
    </row>
    <row r="479" ht="25">
      <c r="A479" s="1" t="s">
        <v>143</v>
      </c>
      <c r="B479" s="1">
        <v>118</v>
      </c>
      <c r="C479" s="26" t="s">
        <v>416</v>
      </c>
      <c r="D479" t="s">
        <v>417</v>
      </c>
      <c r="E479" s="27" t="s">
        <v>418</v>
      </c>
      <c r="F479" s="28" t="s">
        <v>236</v>
      </c>
      <c r="G479" s="29">
        <v>0.02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145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148</v>
      </c>
      <c r="E480" s="27" t="s">
        <v>237</v>
      </c>
    </row>
    <row r="481">
      <c r="A481" s="1" t="s">
        <v>149</v>
      </c>
    </row>
    <row r="482" ht="200">
      <c r="A482" s="1" t="s">
        <v>151</v>
      </c>
      <c r="E482" s="27" t="s">
        <v>238</v>
      </c>
    </row>
  </sheetData>
  <sheetProtection sheet="1" objects="1" scenarios="1" spinCount="100000" saltValue="W098dponYy93nr85xUH9j/+XnG6IETGQtRVlHWJ/33AhJsNd3ZPLIifWyoO2dMcGkgEN97Ch4TZv8QsNarWk0A==" hashValue="yIIxvqj5fArQG/MV2MNx1RIh+MleKuWUzrqIoYbTo8QGof/vPoczVX1ka981ycy+xAxGnpLhKbQp/flcrn6pT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COUNTIFS(L8:L287,"=0",A8:A287,"P")+COUNTIFS(L8:L287,"",A8:A287,"P")+SUM(Q8:Q287)</f>
        <v>0</v>
      </c>
    </row>
    <row r="8" ht="13">
      <c r="A8" s="1" t="s">
        <v>138</v>
      </c>
      <c r="C8" s="22" t="s">
        <v>734</v>
      </c>
      <c r="E8" s="23" t="s">
        <v>29</v>
      </c>
      <c r="L8" s="24">
        <f>L9+L262</f>
        <v>0</v>
      </c>
      <c r="M8" s="24">
        <f>M9+M262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SUMIFS(L10:L261,A10:A261,"P")</f>
        <v>0</v>
      </c>
      <c r="M9" s="24">
        <f>SUMIFS(M10:M261,A10:A261,"P")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47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735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42.299999999999997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736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1328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737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274</v>
      </c>
      <c r="D22" t="s">
        <v>145</v>
      </c>
      <c r="E22" s="27" t="s">
        <v>275</v>
      </c>
      <c r="F22" s="28" t="s">
        <v>147</v>
      </c>
      <c r="G22" s="29">
        <v>86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738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277</v>
      </c>
      <c r="D26" t="s">
        <v>145</v>
      </c>
      <c r="E26" s="27" t="s">
        <v>278</v>
      </c>
      <c r="F26" s="28" t="s">
        <v>147</v>
      </c>
      <c r="G26" s="29">
        <v>32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709</v>
      </c>
    </row>
    <row r="29" ht="87.5">
      <c r="A29" s="1" t="s">
        <v>151</v>
      </c>
      <c r="E29" s="27" t="s">
        <v>280</v>
      </c>
    </row>
    <row r="30">
      <c r="A30" s="1" t="s">
        <v>143</v>
      </c>
      <c r="B30" s="1">
        <v>6</v>
      </c>
      <c r="C30" s="26" t="s">
        <v>281</v>
      </c>
      <c r="D30" t="s">
        <v>145</v>
      </c>
      <c r="E30" s="27" t="s">
        <v>282</v>
      </c>
      <c r="F30" s="28" t="s">
        <v>158</v>
      </c>
      <c r="G30" s="29">
        <v>20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215</v>
      </c>
    </row>
    <row r="33" ht="112.5">
      <c r="A33" s="1" t="s">
        <v>151</v>
      </c>
      <c r="E33" s="27" t="s">
        <v>283</v>
      </c>
    </row>
    <row r="34" ht="25">
      <c r="A34" s="1" t="s">
        <v>143</v>
      </c>
      <c r="B34" s="1">
        <v>7</v>
      </c>
      <c r="C34" s="26" t="s">
        <v>284</v>
      </c>
      <c r="D34" t="s">
        <v>145</v>
      </c>
      <c r="E34" s="27" t="s">
        <v>285</v>
      </c>
      <c r="F34" s="28" t="s">
        <v>158</v>
      </c>
      <c r="G34" s="29">
        <v>10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449</v>
      </c>
    </row>
    <row r="37" ht="100">
      <c r="A37" s="1" t="s">
        <v>151</v>
      </c>
      <c r="E37" s="27" t="s">
        <v>286</v>
      </c>
    </row>
    <row r="38">
      <c r="A38" s="1" t="s">
        <v>143</v>
      </c>
      <c r="B38" s="1">
        <v>8</v>
      </c>
      <c r="C38" s="26" t="s">
        <v>287</v>
      </c>
      <c r="D38" t="s">
        <v>145</v>
      </c>
      <c r="E38" s="27" t="s">
        <v>288</v>
      </c>
      <c r="F38" s="28" t="s">
        <v>147</v>
      </c>
      <c r="G38" s="29">
        <v>86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738</v>
      </c>
    </row>
    <row r="41" ht="87.5">
      <c r="A41" s="1" t="s">
        <v>151</v>
      </c>
      <c r="E41" s="27" t="s">
        <v>290</v>
      </c>
    </row>
    <row r="42">
      <c r="A42" s="1" t="s">
        <v>143</v>
      </c>
      <c r="B42" s="1">
        <v>9</v>
      </c>
      <c r="C42" s="26" t="s">
        <v>443</v>
      </c>
      <c r="D42" t="s">
        <v>145</v>
      </c>
      <c r="E42" s="27" t="s">
        <v>444</v>
      </c>
      <c r="F42" s="28" t="s">
        <v>147</v>
      </c>
      <c r="G42" s="29">
        <v>80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739</v>
      </c>
    </row>
    <row r="45" ht="75">
      <c r="A45" s="1" t="s">
        <v>151</v>
      </c>
      <c r="E45" s="27" t="s">
        <v>446</v>
      </c>
    </row>
    <row r="46">
      <c r="A46" s="1" t="s">
        <v>143</v>
      </c>
      <c r="B46" s="1">
        <v>10</v>
      </c>
      <c r="C46" s="26" t="s">
        <v>740</v>
      </c>
      <c r="D46" t="s">
        <v>145</v>
      </c>
      <c r="E46" s="27" t="s">
        <v>741</v>
      </c>
      <c r="F46" s="28" t="s">
        <v>147</v>
      </c>
      <c r="G46" s="29">
        <v>1340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742</v>
      </c>
    </row>
    <row r="49" ht="75">
      <c r="A49" s="1" t="s">
        <v>151</v>
      </c>
      <c r="E49" s="27" t="s">
        <v>446</v>
      </c>
    </row>
    <row r="50" ht="25">
      <c r="A50" s="1" t="s">
        <v>143</v>
      </c>
      <c r="B50" s="1">
        <v>11</v>
      </c>
      <c r="C50" s="26" t="s">
        <v>447</v>
      </c>
      <c r="D50" t="s">
        <v>145</v>
      </c>
      <c r="E50" s="27" t="s">
        <v>448</v>
      </c>
      <c r="F50" s="28" t="s">
        <v>158</v>
      </c>
      <c r="G50" s="29">
        <v>4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427</v>
      </c>
    </row>
    <row r="53" ht="87.5">
      <c r="A53" s="1" t="s">
        <v>151</v>
      </c>
      <c r="E53" s="27" t="s">
        <v>450</v>
      </c>
    </row>
    <row r="54" ht="25">
      <c r="A54" s="1" t="s">
        <v>143</v>
      </c>
      <c r="B54" s="1">
        <v>12</v>
      </c>
      <c r="C54" s="26" t="s">
        <v>743</v>
      </c>
      <c r="D54" t="s">
        <v>145</v>
      </c>
      <c r="E54" s="27" t="s">
        <v>744</v>
      </c>
      <c r="F54" s="28" t="s">
        <v>158</v>
      </c>
      <c r="G54" s="29">
        <v>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159</v>
      </c>
    </row>
    <row r="57" ht="87.5">
      <c r="A57" s="1" t="s">
        <v>151</v>
      </c>
      <c r="E57" s="27" t="s">
        <v>450</v>
      </c>
    </row>
    <row r="58">
      <c r="A58" s="1" t="s">
        <v>143</v>
      </c>
      <c r="B58" s="1">
        <v>13</v>
      </c>
      <c r="C58" s="26" t="s">
        <v>451</v>
      </c>
      <c r="D58" t="s">
        <v>145</v>
      </c>
      <c r="E58" s="27" t="s">
        <v>452</v>
      </c>
      <c r="F58" s="28" t="s">
        <v>158</v>
      </c>
      <c r="G58" s="29">
        <v>6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424</v>
      </c>
    </row>
    <row r="61" ht="87.5">
      <c r="A61" s="1" t="s">
        <v>151</v>
      </c>
      <c r="E61" s="27" t="s">
        <v>454</v>
      </c>
    </row>
    <row r="62">
      <c r="A62" s="1" t="s">
        <v>143</v>
      </c>
      <c r="B62" s="1">
        <v>14</v>
      </c>
      <c r="C62" s="26" t="s">
        <v>291</v>
      </c>
      <c r="D62" t="s">
        <v>145</v>
      </c>
      <c r="E62" s="27" t="s">
        <v>292</v>
      </c>
      <c r="F62" s="28" t="s">
        <v>293</v>
      </c>
      <c r="G62" s="29">
        <v>2.1000000000000001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745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296</v>
      </c>
      <c r="D66" t="s">
        <v>145</v>
      </c>
      <c r="E66" s="27" t="s">
        <v>297</v>
      </c>
      <c r="F66" s="28" t="s">
        <v>293</v>
      </c>
      <c r="G66" s="29">
        <v>19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746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299</v>
      </c>
      <c r="D70" t="s">
        <v>145</v>
      </c>
      <c r="E70" s="27" t="s">
        <v>300</v>
      </c>
      <c r="F70" s="28" t="s">
        <v>293</v>
      </c>
      <c r="G70" s="29">
        <v>66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747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302</v>
      </c>
      <c r="D74" t="s">
        <v>145</v>
      </c>
      <c r="E74" s="27" t="s">
        <v>303</v>
      </c>
      <c r="F74" s="28" t="s">
        <v>293</v>
      </c>
      <c r="G74" s="29">
        <v>2.1000000000000001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745</v>
      </c>
    </row>
    <row r="77" ht="187.5">
      <c r="A77" s="1" t="s">
        <v>151</v>
      </c>
      <c r="E77" s="27" t="s">
        <v>304</v>
      </c>
    </row>
    <row r="78">
      <c r="A78" s="1" t="s">
        <v>143</v>
      </c>
      <c r="B78" s="1">
        <v>18</v>
      </c>
      <c r="C78" s="26" t="s">
        <v>305</v>
      </c>
      <c r="D78" t="s">
        <v>145</v>
      </c>
      <c r="E78" s="27" t="s">
        <v>306</v>
      </c>
      <c r="F78" s="28" t="s">
        <v>293</v>
      </c>
      <c r="G78" s="29">
        <v>19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746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307</v>
      </c>
      <c r="D82" t="s">
        <v>145</v>
      </c>
      <c r="E82" s="27" t="s">
        <v>308</v>
      </c>
      <c r="F82" s="28" t="s">
        <v>293</v>
      </c>
      <c r="G82" s="29">
        <v>66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747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144</v>
      </c>
      <c r="D86" t="s">
        <v>145</v>
      </c>
      <c r="E86" s="27" t="s">
        <v>146</v>
      </c>
      <c r="F86" s="28" t="s">
        <v>147</v>
      </c>
      <c r="G86" s="29">
        <v>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494</v>
      </c>
    </row>
    <row r="89" ht="112.5">
      <c r="A89" s="1" t="s">
        <v>151</v>
      </c>
      <c r="E89" s="27" t="s">
        <v>152</v>
      </c>
    </row>
    <row r="90">
      <c r="A90" s="1" t="s">
        <v>143</v>
      </c>
      <c r="B90" s="1">
        <v>21</v>
      </c>
      <c r="C90" s="26" t="s">
        <v>153</v>
      </c>
      <c r="D90" t="s">
        <v>145</v>
      </c>
      <c r="E90" s="27" t="s">
        <v>154</v>
      </c>
      <c r="F90" s="28" t="s">
        <v>147</v>
      </c>
      <c r="G90" s="29">
        <v>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494</v>
      </c>
    </row>
    <row r="93" ht="112.5">
      <c r="A93" s="1" t="s">
        <v>151</v>
      </c>
      <c r="E93" s="27" t="s">
        <v>155</v>
      </c>
    </row>
    <row r="94">
      <c r="A94" s="1" t="s">
        <v>143</v>
      </c>
      <c r="B94" s="1">
        <v>22</v>
      </c>
      <c r="C94" s="26" t="s">
        <v>471</v>
      </c>
      <c r="D94" t="s">
        <v>145</v>
      </c>
      <c r="E94" s="27" t="s">
        <v>472</v>
      </c>
      <c r="F94" s="28" t="s">
        <v>158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163</v>
      </c>
    </row>
    <row r="97" ht="112.5">
      <c r="A97" s="1" t="s">
        <v>151</v>
      </c>
      <c r="E97" s="27" t="s">
        <v>473</v>
      </c>
    </row>
    <row r="98">
      <c r="A98" s="1" t="s">
        <v>143</v>
      </c>
      <c r="B98" s="1">
        <v>23</v>
      </c>
      <c r="C98" s="26" t="s">
        <v>474</v>
      </c>
      <c r="D98" t="s">
        <v>145</v>
      </c>
      <c r="E98" s="27" t="s">
        <v>475</v>
      </c>
      <c r="F98" s="28" t="s">
        <v>158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163</v>
      </c>
    </row>
    <row r="101" ht="100">
      <c r="A101" s="1" t="s">
        <v>151</v>
      </c>
      <c r="E101" s="27" t="s">
        <v>476</v>
      </c>
    </row>
    <row r="102">
      <c r="A102" s="1" t="s">
        <v>143</v>
      </c>
      <c r="B102" s="1">
        <v>24</v>
      </c>
      <c r="C102" s="26" t="s">
        <v>748</v>
      </c>
      <c r="D102" t="s">
        <v>145</v>
      </c>
      <c r="E102" s="27" t="s">
        <v>749</v>
      </c>
      <c r="F102" s="28" t="s">
        <v>158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163</v>
      </c>
    </row>
    <row r="105" ht="100">
      <c r="A105" s="1" t="s">
        <v>151</v>
      </c>
      <c r="E105" s="27" t="s">
        <v>507</v>
      </c>
    </row>
    <row r="106">
      <c r="A106" s="1" t="s">
        <v>143</v>
      </c>
      <c r="B106" s="1">
        <v>25</v>
      </c>
      <c r="C106" s="26" t="s">
        <v>508</v>
      </c>
      <c r="D106" t="s">
        <v>145</v>
      </c>
      <c r="E106" s="27" t="s">
        <v>509</v>
      </c>
      <c r="F106" s="28" t="s">
        <v>158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163</v>
      </c>
    </row>
    <row r="109" ht="100">
      <c r="A109" s="1" t="s">
        <v>151</v>
      </c>
      <c r="E109" s="27" t="s">
        <v>510</v>
      </c>
    </row>
    <row r="110">
      <c r="A110" s="1" t="s">
        <v>143</v>
      </c>
      <c r="B110" s="1">
        <v>26</v>
      </c>
      <c r="C110" s="26" t="s">
        <v>686</v>
      </c>
      <c r="D110" t="s">
        <v>145</v>
      </c>
      <c r="E110" s="27" t="s">
        <v>687</v>
      </c>
      <c r="F110" s="28" t="s">
        <v>158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163</v>
      </c>
    </row>
    <row r="113" ht="100">
      <c r="A113" s="1" t="s">
        <v>151</v>
      </c>
      <c r="E113" s="27" t="s">
        <v>513</v>
      </c>
    </row>
    <row r="114">
      <c r="A114" s="1" t="s">
        <v>143</v>
      </c>
      <c r="B114" s="1">
        <v>27</v>
      </c>
      <c r="C114" s="26" t="s">
        <v>514</v>
      </c>
      <c r="D114" t="s">
        <v>145</v>
      </c>
      <c r="E114" s="27" t="s">
        <v>515</v>
      </c>
      <c r="F114" s="28" t="s">
        <v>158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163</v>
      </c>
    </row>
    <row r="117" ht="100">
      <c r="A117" s="1" t="s">
        <v>151</v>
      </c>
      <c r="E117" s="27" t="s">
        <v>516</v>
      </c>
    </row>
    <row r="118">
      <c r="A118" s="1" t="s">
        <v>143</v>
      </c>
      <c r="B118" s="1">
        <v>28</v>
      </c>
      <c r="C118" s="26" t="s">
        <v>517</v>
      </c>
      <c r="D118" t="s">
        <v>145</v>
      </c>
      <c r="E118" s="27" t="s">
        <v>518</v>
      </c>
      <c r="F118" s="28" t="s">
        <v>158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163</v>
      </c>
    </row>
    <row r="121" ht="125">
      <c r="A121" s="1" t="s">
        <v>151</v>
      </c>
      <c r="E121" s="27" t="s">
        <v>519</v>
      </c>
    </row>
    <row r="122" ht="25">
      <c r="A122" s="1" t="s">
        <v>143</v>
      </c>
      <c r="B122" s="1">
        <v>29</v>
      </c>
      <c r="C122" s="26" t="s">
        <v>317</v>
      </c>
      <c r="D122" t="s">
        <v>145</v>
      </c>
      <c r="E122" s="27" t="s">
        <v>318</v>
      </c>
      <c r="F122" s="28" t="s">
        <v>319</v>
      </c>
      <c r="G122" s="29">
        <v>4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427</v>
      </c>
    </row>
    <row r="125" ht="137.5">
      <c r="A125" s="1" t="s">
        <v>151</v>
      </c>
      <c r="E125" s="27" t="s">
        <v>321</v>
      </c>
    </row>
    <row r="126">
      <c r="A126" s="1" t="s">
        <v>143</v>
      </c>
      <c r="B126" s="1">
        <v>30</v>
      </c>
      <c r="C126" s="26" t="s">
        <v>336</v>
      </c>
      <c r="D126" t="s">
        <v>145</v>
      </c>
      <c r="E126" s="27" t="s">
        <v>337</v>
      </c>
      <c r="F126" s="28" t="s">
        <v>158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159</v>
      </c>
    </row>
    <row r="129" ht="150">
      <c r="A129" s="1" t="s">
        <v>151</v>
      </c>
      <c r="E129" s="27" t="s">
        <v>338</v>
      </c>
    </row>
    <row r="130" ht="25">
      <c r="A130" s="1" t="s">
        <v>143</v>
      </c>
      <c r="B130" s="1">
        <v>31</v>
      </c>
      <c r="C130" s="26" t="s">
        <v>350</v>
      </c>
      <c r="D130" t="s">
        <v>145</v>
      </c>
      <c r="E130" s="27" t="s">
        <v>351</v>
      </c>
      <c r="F130" s="28" t="s">
        <v>158</v>
      </c>
      <c r="G130" s="29">
        <v>6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424</v>
      </c>
    </row>
    <row r="133" ht="112.5">
      <c r="A133" s="1" t="s">
        <v>151</v>
      </c>
      <c r="E133" s="27" t="s">
        <v>352</v>
      </c>
    </row>
    <row r="134" ht="25">
      <c r="A134" s="1" t="s">
        <v>143</v>
      </c>
      <c r="B134" s="1">
        <v>32</v>
      </c>
      <c r="C134" s="26" t="s">
        <v>353</v>
      </c>
      <c r="D134" t="s">
        <v>145</v>
      </c>
      <c r="E134" s="27" t="s">
        <v>354</v>
      </c>
      <c r="F134" s="28" t="s">
        <v>158</v>
      </c>
      <c r="G134" s="29">
        <v>6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424</v>
      </c>
    </row>
    <row r="137" ht="112.5">
      <c r="A137" s="1" t="s">
        <v>151</v>
      </c>
      <c r="E137" s="27" t="s">
        <v>355</v>
      </c>
    </row>
    <row r="138" ht="25">
      <c r="A138" s="1" t="s">
        <v>143</v>
      </c>
      <c r="B138" s="1">
        <v>33</v>
      </c>
      <c r="C138" s="26" t="s">
        <v>428</v>
      </c>
      <c r="D138" t="s">
        <v>145</v>
      </c>
      <c r="E138" s="27" t="s">
        <v>429</v>
      </c>
      <c r="F138" s="28" t="s">
        <v>158</v>
      </c>
      <c r="G138" s="29">
        <v>6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424</v>
      </c>
    </row>
    <row r="141" ht="137.5">
      <c r="A141" s="1" t="s">
        <v>151</v>
      </c>
      <c r="E141" s="27" t="s">
        <v>430</v>
      </c>
    </row>
    <row r="142">
      <c r="A142" s="1" t="s">
        <v>143</v>
      </c>
      <c r="B142" s="1">
        <v>34</v>
      </c>
      <c r="C142" s="26" t="s">
        <v>356</v>
      </c>
      <c r="D142" t="s">
        <v>145</v>
      </c>
      <c r="E142" s="27" t="s">
        <v>357</v>
      </c>
      <c r="F142" s="28" t="s">
        <v>158</v>
      </c>
      <c r="G142" s="29">
        <v>5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494</v>
      </c>
    </row>
    <row r="145" ht="112.5">
      <c r="A145" s="1" t="s">
        <v>151</v>
      </c>
      <c r="E145" s="27" t="s">
        <v>358</v>
      </c>
    </row>
    <row r="146">
      <c r="A146" s="1" t="s">
        <v>143</v>
      </c>
      <c r="B146" s="1">
        <v>35</v>
      </c>
      <c r="C146" s="26" t="s">
        <v>359</v>
      </c>
      <c r="D146" t="s">
        <v>145</v>
      </c>
      <c r="E146" s="27" t="s">
        <v>360</v>
      </c>
      <c r="F146" s="28" t="s">
        <v>158</v>
      </c>
      <c r="G146" s="29">
        <v>5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494</v>
      </c>
    </row>
    <row r="149" ht="112.5">
      <c r="A149" s="1" t="s">
        <v>151</v>
      </c>
      <c r="E149" s="27" t="s">
        <v>361</v>
      </c>
    </row>
    <row r="150">
      <c r="A150" s="1" t="s">
        <v>143</v>
      </c>
      <c r="B150" s="1">
        <v>36</v>
      </c>
      <c r="C150" s="26" t="s">
        <v>586</v>
      </c>
      <c r="D150" t="s">
        <v>145</v>
      </c>
      <c r="E150" s="27" t="s">
        <v>587</v>
      </c>
      <c r="F150" s="28" t="s">
        <v>158</v>
      </c>
      <c r="G150" s="29">
        <v>0.5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458</v>
      </c>
    </row>
    <row r="153" ht="112.5">
      <c r="A153" s="1" t="s">
        <v>151</v>
      </c>
      <c r="E153" s="27" t="s">
        <v>588</v>
      </c>
    </row>
    <row r="154">
      <c r="A154" s="1" t="s">
        <v>143</v>
      </c>
      <c r="B154" s="1">
        <v>37</v>
      </c>
      <c r="C154" s="26" t="s">
        <v>589</v>
      </c>
      <c r="D154" t="s">
        <v>145</v>
      </c>
      <c r="E154" s="27" t="s">
        <v>590</v>
      </c>
      <c r="F154" s="28" t="s">
        <v>158</v>
      </c>
      <c r="G154" s="29">
        <v>0.5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458</v>
      </c>
    </row>
    <row r="157" ht="125">
      <c r="A157" s="1" t="s">
        <v>151</v>
      </c>
      <c r="E157" s="27" t="s">
        <v>591</v>
      </c>
    </row>
    <row r="158" ht="25">
      <c r="A158" s="1" t="s">
        <v>143</v>
      </c>
      <c r="B158" s="1">
        <v>38</v>
      </c>
      <c r="C158" s="26" t="s">
        <v>592</v>
      </c>
      <c r="D158" t="s">
        <v>145</v>
      </c>
      <c r="E158" s="27" t="s">
        <v>593</v>
      </c>
      <c r="F158" s="28" t="s">
        <v>158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163</v>
      </c>
    </row>
    <row r="161" ht="150">
      <c r="A161" s="1" t="s">
        <v>151</v>
      </c>
      <c r="E161" s="27" t="s">
        <v>594</v>
      </c>
    </row>
    <row r="162" ht="25">
      <c r="A162" s="1" t="s">
        <v>143</v>
      </c>
      <c r="B162" s="1">
        <v>39</v>
      </c>
      <c r="C162" s="26" t="s">
        <v>595</v>
      </c>
      <c r="D162" t="s">
        <v>145</v>
      </c>
      <c r="E162" s="27" t="s">
        <v>596</v>
      </c>
      <c r="F162" s="28" t="s">
        <v>158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163</v>
      </c>
    </row>
    <row r="165" ht="112.5">
      <c r="A165" s="1" t="s">
        <v>151</v>
      </c>
      <c r="E165" s="27" t="s">
        <v>597</v>
      </c>
    </row>
    <row r="166" ht="25">
      <c r="A166" s="1" t="s">
        <v>143</v>
      </c>
      <c r="B166" s="1">
        <v>40</v>
      </c>
      <c r="C166" s="26" t="s">
        <v>598</v>
      </c>
      <c r="D166" t="s">
        <v>145</v>
      </c>
      <c r="E166" s="27" t="s">
        <v>599</v>
      </c>
      <c r="F166" s="28" t="s">
        <v>158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163</v>
      </c>
    </row>
    <row r="169" ht="137.5">
      <c r="A169" s="1" t="s">
        <v>151</v>
      </c>
      <c r="E169" s="27" t="s">
        <v>600</v>
      </c>
    </row>
    <row r="170">
      <c r="A170" s="1" t="s">
        <v>143</v>
      </c>
      <c r="B170" s="1">
        <v>41</v>
      </c>
      <c r="C170" s="26" t="s">
        <v>601</v>
      </c>
      <c r="D170" t="s">
        <v>145</v>
      </c>
      <c r="E170" s="27" t="s">
        <v>602</v>
      </c>
      <c r="F170" s="28" t="s">
        <v>158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163</v>
      </c>
    </row>
    <row r="173" ht="112.5">
      <c r="A173" s="1" t="s">
        <v>151</v>
      </c>
      <c r="E173" s="27" t="s">
        <v>603</v>
      </c>
    </row>
    <row r="174">
      <c r="A174" s="1" t="s">
        <v>143</v>
      </c>
      <c r="B174" s="1">
        <v>42</v>
      </c>
      <c r="C174" s="26" t="s">
        <v>604</v>
      </c>
      <c r="D174" t="s">
        <v>145</v>
      </c>
      <c r="E174" s="27" t="s">
        <v>605</v>
      </c>
      <c r="F174" s="28" t="s">
        <v>158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163</v>
      </c>
    </row>
    <row r="177" ht="100">
      <c r="A177" s="1" t="s">
        <v>151</v>
      </c>
      <c r="E177" s="27" t="s">
        <v>606</v>
      </c>
    </row>
    <row r="178">
      <c r="A178" s="1" t="s">
        <v>143</v>
      </c>
      <c r="B178" s="1">
        <v>43</v>
      </c>
      <c r="C178" s="26" t="s">
        <v>371</v>
      </c>
      <c r="D178" t="s">
        <v>145</v>
      </c>
      <c r="E178" s="27" t="s">
        <v>372</v>
      </c>
      <c r="F178" s="28" t="s">
        <v>158</v>
      </c>
      <c r="G178" s="29">
        <v>3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194</v>
      </c>
    </row>
    <row r="181" ht="112.5">
      <c r="A181" s="1" t="s">
        <v>151</v>
      </c>
      <c r="E181" s="27" t="s">
        <v>373</v>
      </c>
    </row>
    <row r="182">
      <c r="A182" s="1" t="s">
        <v>143</v>
      </c>
      <c r="B182" s="1">
        <v>44</v>
      </c>
      <c r="C182" s="26" t="s">
        <v>374</v>
      </c>
      <c r="D182" t="s">
        <v>145</v>
      </c>
      <c r="E182" s="27" t="s">
        <v>375</v>
      </c>
      <c r="F182" s="28" t="s">
        <v>158</v>
      </c>
      <c r="G182" s="29">
        <v>3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194</v>
      </c>
    </row>
    <row r="185" ht="112.5">
      <c r="A185" s="1" t="s">
        <v>151</v>
      </c>
      <c r="E185" s="27" t="s">
        <v>376</v>
      </c>
    </row>
    <row r="186" ht="25">
      <c r="A186" s="1" t="s">
        <v>143</v>
      </c>
      <c r="B186" s="1">
        <v>45</v>
      </c>
      <c r="C186" s="26" t="s">
        <v>610</v>
      </c>
      <c r="D186" t="s">
        <v>145</v>
      </c>
      <c r="E186" s="27" t="s">
        <v>611</v>
      </c>
      <c r="F186" s="28" t="s">
        <v>158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163</v>
      </c>
    </row>
    <row r="189" ht="112.5">
      <c r="A189" s="1" t="s">
        <v>151</v>
      </c>
      <c r="E189" s="27" t="s">
        <v>612</v>
      </c>
    </row>
    <row r="190">
      <c r="A190" s="1" t="s">
        <v>143</v>
      </c>
      <c r="B190" s="1">
        <v>46</v>
      </c>
      <c r="C190" s="26" t="s">
        <v>613</v>
      </c>
      <c r="D190" t="s">
        <v>145</v>
      </c>
      <c r="E190" s="27" t="s">
        <v>614</v>
      </c>
      <c r="F190" s="28" t="s">
        <v>158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163</v>
      </c>
    </row>
    <row r="193" ht="150">
      <c r="A193" s="1" t="s">
        <v>151</v>
      </c>
      <c r="E193" s="27" t="s">
        <v>615</v>
      </c>
    </row>
    <row r="194">
      <c r="A194" s="1" t="s">
        <v>143</v>
      </c>
      <c r="B194" s="1">
        <v>47</v>
      </c>
      <c r="C194" s="26" t="s">
        <v>616</v>
      </c>
      <c r="D194" t="s">
        <v>145</v>
      </c>
      <c r="E194" s="27" t="s">
        <v>617</v>
      </c>
      <c r="F194" s="28" t="s">
        <v>158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163</v>
      </c>
    </row>
    <row r="197" ht="150">
      <c r="A197" s="1" t="s">
        <v>151</v>
      </c>
      <c r="E197" s="27" t="s">
        <v>618</v>
      </c>
    </row>
    <row r="198">
      <c r="A198" s="1" t="s">
        <v>143</v>
      </c>
      <c r="B198" s="1">
        <v>48</v>
      </c>
      <c r="C198" s="26" t="s">
        <v>625</v>
      </c>
      <c r="D198" t="s">
        <v>145</v>
      </c>
      <c r="E198" s="27" t="s">
        <v>626</v>
      </c>
      <c r="F198" s="28" t="s">
        <v>158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163</v>
      </c>
    </row>
    <row r="201" ht="112.5">
      <c r="A201" s="1" t="s">
        <v>151</v>
      </c>
      <c r="E201" s="27" t="s">
        <v>627</v>
      </c>
    </row>
    <row r="202">
      <c r="A202" s="1" t="s">
        <v>143</v>
      </c>
      <c r="B202" s="1">
        <v>49</v>
      </c>
      <c r="C202" s="26" t="s">
        <v>628</v>
      </c>
      <c r="D202" t="s">
        <v>145</v>
      </c>
      <c r="E202" s="27" t="s">
        <v>629</v>
      </c>
      <c r="F202" s="28" t="s">
        <v>158</v>
      </c>
      <c r="G202" s="29">
        <v>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163</v>
      </c>
    </row>
    <row r="205" ht="125">
      <c r="A205" s="1" t="s">
        <v>151</v>
      </c>
      <c r="E205" s="27" t="s">
        <v>630</v>
      </c>
    </row>
    <row r="206">
      <c r="A206" s="1" t="s">
        <v>143</v>
      </c>
      <c r="B206" s="1">
        <v>50</v>
      </c>
      <c r="C206" s="26" t="s">
        <v>691</v>
      </c>
      <c r="D206" t="s">
        <v>145</v>
      </c>
      <c r="E206" s="27" t="s">
        <v>692</v>
      </c>
      <c r="F206" s="28" t="s">
        <v>158</v>
      </c>
      <c r="G206" s="29">
        <v>1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163</v>
      </c>
    </row>
    <row r="209" ht="137.5">
      <c r="A209" s="1" t="s">
        <v>151</v>
      </c>
      <c r="E209" s="27" t="s">
        <v>693</v>
      </c>
    </row>
    <row r="210">
      <c r="A210" s="1" t="s">
        <v>143</v>
      </c>
      <c r="B210" s="1">
        <v>51</v>
      </c>
      <c r="C210" s="26" t="s">
        <v>631</v>
      </c>
      <c r="D210" t="s">
        <v>145</v>
      </c>
      <c r="E210" s="27" t="s">
        <v>632</v>
      </c>
      <c r="F210" s="28" t="s">
        <v>158</v>
      </c>
      <c r="G210" s="29">
        <v>2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159</v>
      </c>
    </row>
    <row r="213" ht="112.5">
      <c r="A213" s="1" t="s">
        <v>151</v>
      </c>
      <c r="E213" s="27" t="s">
        <v>633</v>
      </c>
    </row>
    <row r="214">
      <c r="A214" s="1" t="s">
        <v>143</v>
      </c>
      <c r="B214" s="1">
        <v>52</v>
      </c>
      <c r="C214" s="26" t="s">
        <v>634</v>
      </c>
      <c r="D214" t="s">
        <v>145</v>
      </c>
      <c r="E214" s="27" t="s">
        <v>635</v>
      </c>
      <c r="F214" s="28" t="s">
        <v>158</v>
      </c>
      <c r="G214" s="29">
        <v>2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159</v>
      </c>
    </row>
    <row r="217" ht="125">
      <c r="A217" s="1" t="s">
        <v>151</v>
      </c>
      <c r="E217" s="27" t="s">
        <v>636</v>
      </c>
    </row>
    <row r="218">
      <c r="A218" s="1" t="s">
        <v>143</v>
      </c>
      <c r="B218" s="1">
        <v>53</v>
      </c>
      <c r="C218" s="26" t="s">
        <v>695</v>
      </c>
      <c r="D218" t="s">
        <v>145</v>
      </c>
      <c r="E218" s="27" t="s">
        <v>696</v>
      </c>
      <c r="F218" s="28" t="s">
        <v>158</v>
      </c>
      <c r="G218" s="29">
        <v>2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159</v>
      </c>
    </row>
    <row r="221" ht="150">
      <c r="A221" s="1" t="s">
        <v>151</v>
      </c>
      <c r="E221" s="27" t="s">
        <v>697</v>
      </c>
    </row>
    <row r="222">
      <c r="A222" s="1" t="s">
        <v>143</v>
      </c>
      <c r="B222" s="1">
        <v>54</v>
      </c>
      <c r="C222" s="26" t="s">
        <v>643</v>
      </c>
      <c r="D222" t="s">
        <v>145</v>
      </c>
      <c r="E222" s="27" t="s">
        <v>644</v>
      </c>
      <c r="F222" s="28" t="s">
        <v>158</v>
      </c>
      <c r="G222" s="29">
        <v>1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163</v>
      </c>
    </row>
    <row r="225" ht="150">
      <c r="A225" s="1" t="s">
        <v>151</v>
      </c>
      <c r="E225" s="27" t="s">
        <v>645</v>
      </c>
    </row>
    <row r="226">
      <c r="A226" s="1" t="s">
        <v>143</v>
      </c>
      <c r="B226" s="1">
        <v>55</v>
      </c>
      <c r="C226" s="26" t="s">
        <v>698</v>
      </c>
      <c r="D226" t="s">
        <v>145</v>
      </c>
      <c r="E226" s="27" t="s">
        <v>699</v>
      </c>
      <c r="F226" s="28" t="s">
        <v>158</v>
      </c>
      <c r="G226" s="29">
        <v>1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163</v>
      </c>
    </row>
    <row r="229" ht="150">
      <c r="A229" s="1" t="s">
        <v>151</v>
      </c>
      <c r="E229" s="27" t="s">
        <v>700</v>
      </c>
    </row>
    <row r="230">
      <c r="A230" s="1" t="s">
        <v>143</v>
      </c>
      <c r="B230" s="1">
        <v>56</v>
      </c>
      <c r="C230" s="26" t="s">
        <v>213</v>
      </c>
      <c r="D230" t="s">
        <v>145</v>
      </c>
      <c r="E230" s="27" t="s">
        <v>214</v>
      </c>
      <c r="F230" s="28" t="s">
        <v>210</v>
      </c>
      <c r="G230" s="29">
        <v>30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675</v>
      </c>
    </row>
    <row r="233" ht="100">
      <c r="A233" s="1" t="s">
        <v>151</v>
      </c>
      <c r="E233" s="27" t="s">
        <v>216</v>
      </c>
    </row>
    <row r="234" ht="25">
      <c r="A234" s="1" t="s">
        <v>143</v>
      </c>
      <c r="B234" s="1">
        <v>57</v>
      </c>
      <c r="C234" s="26" t="s">
        <v>662</v>
      </c>
      <c r="D234" t="s">
        <v>145</v>
      </c>
      <c r="E234" s="27" t="s">
        <v>663</v>
      </c>
      <c r="F234" s="28" t="s">
        <v>158</v>
      </c>
      <c r="G234" s="29">
        <v>1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163</v>
      </c>
    </row>
    <row r="237" ht="100">
      <c r="A237" s="1" t="s">
        <v>151</v>
      </c>
      <c r="E237" s="27" t="s">
        <v>664</v>
      </c>
    </row>
    <row r="238">
      <c r="A238" s="1" t="s">
        <v>143</v>
      </c>
      <c r="B238" s="1">
        <v>58</v>
      </c>
      <c r="C238" s="26" t="s">
        <v>224</v>
      </c>
      <c r="D238" t="s">
        <v>145</v>
      </c>
      <c r="E238" s="27" t="s">
        <v>225</v>
      </c>
      <c r="F238" s="28" t="s">
        <v>210</v>
      </c>
      <c r="G238" s="29">
        <v>50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211</v>
      </c>
    </row>
    <row r="241" ht="112.5">
      <c r="A241" s="1" t="s">
        <v>151</v>
      </c>
      <c r="E241" s="27" t="s">
        <v>227</v>
      </c>
    </row>
    <row r="242">
      <c r="A242" s="1" t="s">
        <v>143</v>
      </c>
      <c r="B242" s="1">
        <v>59</v>
      </c>
      <c r="C242" s="26" t="s">
        <v>228</v>
      </c>
      <c r="D242" t="s">
        <v>145</v>
      </c>
      <c r="E242" s="27" t="s">
        <v>229</v>
      </c>
      <c r="F242" s="28" t="s">
        <v>158</v>
      </c>
      <c r="G242" s="29">
        <v>1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163</v>
      </c>
    </row>
    <row r="245" ht="75">
      <c r="A245" s="1" t="s">
        <v>151</v>
      </c>
      <c r="E245" s="27" t="s">
        <v>230</v>
      </c>
    </row>
    <row r="246" ht="25">
      <c r="A246" s="1" t="s">
        <v>143</v>
      </c>
      <c r="B246" s="1">
        <v>60</v>
      </c>
      <c r="C246" s="26" t="s">
        <v>388</v>
      </c>
      <c r="D246" t="s">
        <v>145</v>
      </c>
      <c r="E246" s="27" t="s">
        <v>389</v>
      </c>
      <c r="F246" s="28" t="s">
        <v>158</v>
      </c>
      <c r="G246" s="29">
        <v>8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533</v>
      </c>
    </row>
    <row r="249" ht="100">
      <c r="A249" s="1" t="s">
        <v>151</v>
      </c>
      <c r="E249" s="27" t="s">
        <v>391</v>
      </c>
    </row>
    <row r="250">
      <c r="A250" s="1" t="s">
        <v>143</v>
      </c>
      <c r="B250" s="1">
        <v>61</v>
      </c>
      <c r="C250" s="26" t="s">
        <v>392</v>
      </c>
      <c r="D250" t="s">
        <v>145</v>
      </c>
      <c r="E250" s="27" t="s">
        <v>393</v>
      </c>
      <c r="F250" s="28" t="s">
        <v>158</v>
      </c>
      <c r="G250" s="29">
        <v>8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533</v>
      </c>
    </row>
    <row r="253" ht="87.5">
      <c r="A253" s="1" t="s">
        <v>151</v>
      </c>
      <c r="E253" s="27" t="s">
        <v>394</v>
      </c>
    </row>
    <row r="254">
      <c r="A254" s="1" t="s">
        <v>143</v>
      </c>
      <c r="B254" s="1">
        <v>62</v>
      </c>
      <c r="C254" s="26" t="s">
        <v>398</v>
      </c>
      <c r="D254" t="s">
        <v>145</v>
      </c>
      <c r="E254" s="27" t="s">
        <v>399</v>
      </c>
      <c r="F254" s="28" t="s">
        <v>319</v>
      </c>
      <c r="G254" s="29">
        <v>4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427</v>
      </c>
    </row>
    <row r="257" ht="87.5">
      <c r="A257" s="1" t="s">
        <v>151</v>
      </c>
      <c r="E257" s="27" t="s">
        <v>400</v>
      </c>
    </row>
    <row r="258">
      <c r="A258" s="1" t="s">
        <v>143</v>
      </c>
      <c r="B258" s="1">
        <v>63</v>
      </c>
      <c r="C258" s="26" t="s">
        <v>401</v>
      </c>
      <c r="D258" t="s">
        <v>145</v>
      </c>
      <c r="E258" s="27" t="s">
        <v>402</v>
      </c>
      <c r="F258" s="28" t="s">
        <v>158</v>
      </c>
      <c r="G258" s="29">
        <v>4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427</v>
      </c>
    </row>
    <row r="261" ht="87.5">
      <c r="A261" s="1" t="s">
        <v>151</v>
      </c>
      <c r="E261" s="27" t="s">
        <v>403</v>
      </c>
    </row>
    <row r="262" ht="13">
      <c r="A262" s="1" t="s">
        <v>140</v>
      </c>
      <c r="C262" s="22" t="s">
        <v>231</v>
      </c>
      <c r="E262" s="23" t="s">
        <v>232</v>
      </c>
      <c r="L262" s="24">
        <f>SUMIFS(L263:L286,A263:A286,"P")</f>
        <v>0</v>
      </c>
      <c r="M262" s="24">
        <f>SUMIFS(M263:M286,A263:A286,"P")</f>
        <v>0</v>
      </c>
      <c r="N262" s="25"/>
    </row>
    <row r="263" ht="25">
      <c r="A263" s="1" t="s">
        <v>143</v>
      </c>
      <c r="B263" s="1">
        <v>64</v>
      </c>
      <c r="C263" s="26" t="s">
        <v>404</v>
      </c>
      <c r="D263" t="s">
        <v>405</v>
      </c>
      <c r="E263" s="27" t="s">
        <v>406</v>
      </c>
      <c r="F263" s="28" t="s">
        <v>236</v>
      </c>
      <c r="G263" s="29">
        <v>2.2999999999999998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145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148</v>
      </c>
      <c r="E264" s="27" t="s">
        <v>237</v>
      </c>
    </row>
    <row r="265">
      <c r="A265" s="1" t="s">
        <v>149</v>
      </c>
    </row>
    <row r="266" ht="200">
      <c r="A266" s="1" t="s">
        <v>151</v>
      </c>
      <c r="E266" s="27" t="s">
        <v>238</v>
      </c>
    </row>
    <row r="267" ht="25">
      <c r="A267" s="1" t="s">
        <v>143</v>
      </c>
      <c r="B267" s="1">
        <v>65</v>
      </c>
      <c r="C267" s="26" t="s">
        <v>407</v>
      </c>
      <c r="D267" t="s">
        <v>408</v>
      </c>
      <c r="E267" s="27" t="s">
        <v>409</v>
      </c>
      <c r="F267" s="28" t="s">
        <v>236</v>
      </c>
      <c r="G267" s="29">
        <v>4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145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148</v>
      </c>
      <c r="E268" s="27" t="s">
        <v>237</v>
      </c>
    </row>
    <row r="269">
      <c r="A269" s="1" t="s">
        <v>149</v>
      </c>
    </row>
    <row r="270" ht="200">
      <c r="A270" s="1" t="s">
        <v>151</v>
      </c>
      <c r="E270" s="27" t="s">
        <v>238</v>
      </c>
    </row>
    <row r="271" ht="25">
      <c r="A271" s="1" t="s">
        <v>143</v>
      </c>
      <c r="B271" s="1">
        <v>66</v>
      </c>
      <c r="C271" s="26" t="s">
        <v>410</v>
      </c>
      <c r="D271" t="s">
        <v>411</v>
      </c>
      <c r="E271" s="27" t="s">
        <v>412</v>
      </c>
      <c r="F271" s="28" t="s">
        <v>236</v>
      </c>
      <c r="G271" s="29">
        <v>0.070000000000000007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145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148</v>
      </c>
      <c r="E272" s="27" t="s">
        <v>237</v>
      </c>
    </row>
    <row r="273">
      <c r="A273" s="1" t="s">
        <v>149</v>
      </c>
    </row>
    <row r="274" ht="200">
      <c r="A274" s="1" t="s">
        <v>151</v>
      </c>
      <c r="E274" s="27" t="s">
        <v>238</v>
      </c>
    </row>
    <row r="275" ht="25">
      <c r="A275" s="1" t="s">
        <v>143</v>
      </c>
      <c r="B275" s="1">
        <v>67</v>
      </c>
      <c r="C275" s="26" t="s">
        <v>233</v>
      </c>
      <c r="D275" t="s">
        <v>234</v>
      </c>
      <c r="E275" s="27" t="s">
        <v>235</v>
      </c>
      <c r="F275" s="28" t="s">
        <v>236</v>
      </c>
      <c r="G275" s="29">
        <v>0.02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148</v>
      </c>
      <c r="E276" s="27" t="s">
        <v>237</v>
      </c>
    </row>
    <row r="277">
      <c r="A277" s="1" t="s">
        <v>149</v>
      </c>
    </row>
    <row r="278" ht="200">
      <c r="A278" s="1" t="s">
        <v>151</v>
      </c>
      <c r="E278" s="27" t="s">
        <v>238</v>
      </c>
    </row>
    <row r="279" ht="25">
      <c r="A279" s="1" t="s">
        <v>143</v>
      </c>
      <c r="B279" s="1">
        <v>68</v>
      </c>
      <c r="C279" s="26" t="s">
        <v>413</v>
      </c>
      <c r="D279" t="s">
        <v>414</v>
      </c>
      <c r="E279" s="27" t="s">
        <v>415</v>
      </c>
      <c r="F279" s="28" t="s">
        <v>236</v>
      </c>
      <c r="G279" s="29">
        <v>0.17999999999999999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145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148</v>
      </c>
      <c r="E280" s="27" t="s">
        <v>237</v>
      </c>
    </row>
    <row r="281">
      <c r="A281" s="1" t="s">
        <v>149</v>
      </c>
    </row>
    <row r="282" ht="200">
      <c r="A282" s="1" t="s">
        <v>151</v>
      </c>
      <c r="E282" s="27" t="s">
        <v>238</v>
      </c>
    </row>
    <row r="283" ht="25">
      <c r="A283" s="1" t="s">
        <v>143</v>
      </c>
      <c r="B283" s="1">
        <v>69</v>
      </c>
      <c r="C283" s="26" t="s">
        <v>416</v>
      </c>
      <c r="D283" t="s">
        <v>417</v>
      </c>
      <c r="E283" s="27" t="s">
        <v>418</v>
      </c>
      <c r="F283" s="28" t="s">
        <v>236</v>
      </c>
      <c r="G283" s="29">
        <v>0.01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145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148</v>
      </c>
      <c r="E284" s="27" t="s">
        <v>237</v>
      </c>
    </row>
    <row r="285">
      <c r="A285" s="1" t="s">
        <v>149</v>
      </c>
    </row>
    <row r="286" ht="200">
      <c r="A286" s="1" t="s">
        <v>151</v>
      </c>
      <c r="E286" s="27" t="s">
        <v>238</v>
      </c>
    </row>
  </sheetData>
  <sheetProtection sheet="1" objects="1" scenarios="1" spinCount="100000" saltValue="tbQ5aAJSzUTPb1B8dGd8bsulouWq7VDNn7LAD+BjX/rb0OjewkTgbAOMPoL0uDQb22dY+ymrlXNcbCRrKKer0w==" hashValue="5cGlSXFrbF2GnwW2z0sVWIygOCfSMxgSbdSCFSe1pZ6xexlrU2Hc6uHuP8Me4uTNkAUrC8SG4si42b5XVn812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COUNTIFS(L8:L403,"=0",A8:A403,"P")+COUNTIFS(L8:L403,"",A8:A403,"P")+SUM(Q8:Q403)</f>
        <v>0</v>
      </c>
    </row>
    <row r="8" ht="13">
      <c r="A8" s="1" t="s">
        <v>138</v>
      </c>
      <c r="C8" s="22" t="s">
        <v>750</v>
      </c>
      <c r="E8" s="23" t="s">
        <v>31</v>
      </c>
      <c r="L8" s="24">
        <f>L9+L378</f>
        <v>0</v>
      </c>
      <c r="M8" s="24">
        <f>M9+M378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SUMIFS(L10:L377,A10:A377,"P")</f>
        <v>0</v>
      </c>
      <c r="M9" s="24">
        <f>SUMIFS(M10:M377,A10:A377,"P")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524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751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471.60000000000002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752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975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753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1500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705</v>
      </c>
    </row>
    <row r="25" ht="75">
      <c r="A25" s="1" t="s">
        <v>151</v>
      </c>
      <c r="E25" s="27" t="s">
        <v>273</v>
      </c>
    </row>
    <row r="26" ht="25">
      <c r="A26" s="1" t="s">
        <v>143</v>
      </c>
      <c r="B26" s="1">
        <v>5</v>
      </c>
      <c r="C26" s="26" t="s">
        <v>439</v>
      </c>
      <c r="D26" t="s">
        <v>145</v>
      </c>
      <c r="E26" s="27" t="s">
        <v>440</v>
      </c>
      <c r="F26" s="28" t="s">
        <v>147</v>
      </c>
      <c r="G26" s="29">
        <v>50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211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274</v>
      </c>
      <c r="D30" t="s">
        <v>145</v>
      </c>
      <c r="E30" s="27" t="s">
        <v>275</v>
      </c>
      <c r="F30" s="28" t="s">
        <v>147</v>
      </c>
      <c r="G30" s="29">
        <v>630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754</v>
      </c>
    </row>
    <row r="33" ht="75">
      <c r="A33" s="1" t="s">
        <v>151</v>
      </c>
      <c r="E33" s="27" t="s">
        <v>273</v>
      </c>
    </row>
    <row r="34">
      <c r="A34" s="1" t="s">
        <v>143</v>
      </c>
      <c r="B34" s="1">
        <v>7</v>
      </c>
      <c r="C34" s="26" t="s">
        <v>277</v>
      </c>
      <c r="D34" t="s">
        <v>145</v>
      </c>
      <c r="E34" s="27" t="s">
        <v>278</v>
      </c>
      <c r="F34" s="28" t="s">
        <v>147</v>
      </c>
      <c r="G34" s="29">
        <v>500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755</v>
      </c>
    </row>
    <row r="37" ht="87.5">
      <c r="A37" s="1" t="s">
        <v>151</v>
      </c>
      <c r="E37" s="27" t="s">
        <v>280</v>
      </c>
    </row>
    <row r="38">
      <c r="A38" s="1" t="s">
        <v>143</v>
      </c>
      <c r="B38" s="1">
        <v>8</v>
      </c>
      <c r="C38" s="26" t="s">
        <v>281</v>
      </c>
      <c r="D38" t="s">
        <v>145</v>
      </c>
      <c r="E38" s="27" t="s">
        <v>282</v>
      </c>
      <c r="F38" s="28" t="s">
        <v>158</v>
      </c>
      <c r="G38" s="29">
        <v>10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449</v>
      </c>
    </row>
    <row r="41" ht="112.5">
      <c r="A41" s="1" t="s">
        <v>151</v>
      </c>
      <c r="E41" s="27" t="s">
        <v>283</v>
      </c>
    </row>
    <row r="42" ht="25">
      <c r="A42" s="1" t="s">
        <v>143</v>
      </c>
      <c r="B42" s="1">
        <v>9</v>
      </c>
      <c r="C42" s="26" t="s">
        <v>284</v>
      </c>
      <c r="D42" t="s">
        <v>145</v>
      </c>
      <c r="E42" s="27" t="s">
        <v>285</v>
      </c>
      <c r="F42" s="28" t="s">
        <v>158</v>
      </c>
      <c r="G42" s="29">
        <v>20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215</v>
      </c>
    </row>
    <row r="45" ht="100">
      <c r="A45" s="1" t="s">
        <v>151</v>
      </c>
      <c r="E45" s="27" t="s">
        <v>286</v>
      </c>
    </row>
    <row r="46">
      <c r="A46" s="1" t="s">
        <v>143</v>
      </c>
      <c r="B46" s="1">
        <v>10</v>
      </c>
      <c r="C46" s="26" t="s">
        <v>287</v>
      </c>
      <c r="D46" t="s">
        <v>145</v>
      </c>
      <c r="E46" s="27" t="s">
        <v>288</v>
      </c>
      <c r="F46" s="28" t="s">
        <v>147</v>
      </c>
      <c r="G46" s="29">
        <v>560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756</v>
      </c>
    </row>
    <row r="49" ht="87.5">
      <c r="A49" s="1" t="s">
        <v>151</v>
      </c>
      <c r="E49" s="27" t="s">
        <v>290</v>
      </c>
    </row>
    <row r="50">
      <c r="A50" s="1" t="s">
        <v>143</v>
      </c>
      <c r="B50" s="1">
        <v>11</v>
      </c>
      <c r="C50" s="26" t="s">
        <v>443</v>
      </c>
      <c r="D50" t="s">
        <v>145</v>
      </c>
      <c r="E50" s="27" t="s">
        <v>444</v>
      </c>
      <c r="F50" s="28" t="s">
        <v>147</v>
      </c>
      <c r="G50" s="29">
        <v>145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757</v>
      </c>
    </row>
    <row r="53" ht="75">
      <c r="A53" s="1" t="s">
        <v>151</v>
      </c>
      <c r="E53" s="27" t="s">
        <v>446</v>
      </c>
    </row>
    <row r="54">
      <c r="A54" s="1" t="s">
        <v>143</v>
      </c>
      <c r="B54" s="1">
        <v>12</v>
      </c>
      <c r="C54" s="26" t="s">
        <v>740</v>
      </c>
      <c r="D54" t="s">
        <v>145</v>
      </c>
      <c r="E54" s="27" t="s">
        <v>741</v>
      </c>
      <c r="F54" s="28" t="s">
        <v>147</v>
      </c>
      <c r="G54" s="29">
        <v>1010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758</v>
      </c>
    </row>
    <row r="57" ht="75">
      <c r="A57" s="1" t="s">
        <v>151</v>
      </c>
      <c r="E57" s="27" t="s">
        <v>446</v>
      </c>
    </row>
    <row r="58" ht="25">
      <c r="A58" s="1" t="s">
        <v>143</v>
      </c>
      <c r="B58" s="1">
        <v>13</v>
      </c>
      <c r="C58" s="26" t="s">
        <v>447</v>
      </c>
      <c r="D58" t="s">
        <v>145</v>
      </c>
      <c r="E58" s="27" t="s">
        <v>448</v>
      </c>
      <c r="F58" s="28" t="s">
        <v>158</v>
      </c>
      <c r="G58" s="29">
        <v>8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533</v>
      </c>
    </row>
    <row r="61" ht="87.5">
      <c r="A61" s="1" t="s">
        <v>151</v>
      </c>
      <c r="E61" s="27" t="s">
        <v>450</v>
      </c>
    </row>
    <row r="62" ht="25">
      <c r="A62" s="1" t="s">
        <v>143</v>
      </c>
      <c r="B62" s="1">
        <v>14</v>
      </c>
      <c r="C62" s="26" t="s">
        <v>743</v>
      </c>
      <c r="D62" t="s">
        <v>145</v>
      </c>
      <c r="E62" s="27" t="s">
        <v>744</v>
      </c>
      <c r="F62" s="28" t="s">
        <v>158</v>
      </c>
      <c r="G62" s="29">
        <v>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159</v>
      </c>
    </row>
    <row r="65" ht="87.5">
      <c r="A65" s="1" t="s">
        <v>151</v>
      </c>
      <c r="E65" s="27" t="s">
        <v>450</v>
      </c>
    </row>
    <row r="66">
      <c r="A66" s="1" t="s">
        <v>143</v>
      </c>
      <c r="B66" s="1">
        <v>15</v>
      </c>
      <c r="C66" s="26" t="s">
        <v>451</v>
      </c>
      <c r="D66" t="s">
        <v>145</v>
      </c>
      <c r="E66" s="27" t="s">
        <v>452</v>
      </c>
      <c r="F66" s="28" t="s">
        <v>158</v>
      </c>
      <c r="G66" s="29">
        <v>10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449</v>
      </c>
    </row>
    <row r="69" ht="87.5">
      <c r="A69" s="1" t="s">
        <v>151</v>
      </c>
      <c r="E69" s="27" t="s">
        <v>454</v>
      </c>
    </row>
    <row r="70">
      <c r="A70" s="1" t="s">
        <v>143</v>
      </c>
      <c r="B70" s="1">
        <v>16</v>
      </c>
      <c r="C70" s="26" t="s">
        <v>291</v>
      </c>
      <c r="D70" t="s">
        <v>145</v>
      </c>
      <c r="E70" s="27" t="s">
        <v>292</v>
      </c>
      <c r="F70" s="28" t="s">
        <v>293</v>
      </c>
      <c r="G70" s="29">
        <v>32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709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296</v>
      </c>
      <c r="D74" t="s">
        <v>145</v>
      </c>
      <c r="E74" s="27" t="s">
        <v>297</v>
      </c>
      <c r="F74" s="28" t="s">
        <v>293</v>
      </c>
      <c r="G74" s="29">
        <v>11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578</v>
      </c>
    </row>
    <row r="77" ht="75">
      <c r="A77" s="1" t="s">
        <v>151</v>
      </c>
      <c r="E77" s="27" t="s">
        <v>295</v>
      </c>
    </row>
    <row r="78">
      <c r="A78" s="1" t="s">
        <v>143</v>
      </c>
      <c r="B78" s="1">
        <v>18</v>
      </c>
      <c r="C78" s="26" t="s">
        <v>299</v>
      </c>
      <c r="D78" t="s">
        <v>145</v>
      </c>
      <c r="E78" s="27" t="s">
        <v>300</v>
      </c>
      <c r="F78" s="28" t="s">
        <v>293</v>
      </c>
      <c r="G78" s="29">
        <v>129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759</v>
      </c>
    </row>
    <row r="81" ht="75">
      <c r="A81" s="1" t="s">
        <v>151</v>
      </c>
      <c r="E81" s="27" t="s">
        <v>295</v>
      </c>
    </row>
    <row r="82">
      <c r="A82" s="1" t="s">
        <v>143</v>
      </c>
      <c r="B82" s="1">
        <v>19</v>
      </c>
      <c r="C82" s="26" t="s">
        <v>302</v>
      </c>
      <c r="D82" t="s">
        <v>145</v>
      </c>
      <c r="E82" s="27" t="s">
        <v>303</v>
      </c>
      <c r="F82" s="28" t="s">
        <v>293</v>
      </c>
      <c r="G82" s="29">
        <v>32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709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305</v>
      </c>
      <c r="D86" t="s">
        <v>145</v>
      </c>
      <c r="E86" s="27" t="s">
        <v>306</v>
      </c>
      <c r="F86" s="28" t="s">
        <v>293</v>
      </c>
      <c r="G86" s="29">
        <v>11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578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307</v>
      </c>
      <c r="D90" t="s">
        <v>145</v>
      </c>
      <c r="E90" s="27" t="s">
        <v>308</v>
      </c>
      <c r="F90" s="28" t="s">
        <v>293</v>
      </c>
      <c r="G90" s="29">
        <v>129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759</v>
      </c>
    </row>
    <row r="93" ht="187.5">
      <c r="A93" s="1" t="s">
        <v>151</v>
      </c>
      <c r="E93" s="27" t="s">
        <v>304</v>
      </c>
    </row>
    <row r="94">
      <c r="A94" s="1" t="s">
        <v>143</v>
      </c>
      <c r="B94" s="1">
        <v>22</v>
      </c>
      <c r="C94" s="26" t="s">
        <v>144</v>
      </c>
      <c r="D94" t="s">
        <v>145</v>
      </c>
      <c r="E94" s="27" t="s">
        <v>146</v>
      </c>
      <c r="F94" s="28" t="s">
        <v>147</v>
      </c>
      <c r="G94" s="29">
        <v>150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150</v>
      </c>
    </row>
    <row r="97" ht="112.5">
      <c r="A97" s="1" t="s">
        <v>151</v>
      </c>
      <c r="E97" s="27" t="s">
        <v>152</v>
      </c>
    </row>
    <row r="98">
      <c r="A98" s="1" t="s">
        <v>143</v>
      </c>
      <c r="B98" s="1">
        <v>23</v>
      </c>
      <c r="C98" s="26" t="s">
        <v>153</v>
      </c>
      <c r="D98" t="s">
        <v>145</v>
      </c>
      <c r="E98" s="27" t="s">
        <v>154</v>
      </c>
      <c r="F98" s="28" t="s">
        <v>147</v>
      </c>
      <c r="G98" s="29">
        <v>150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150</v>
      </c>
    </row>
    <row r="101" ht="112.5">
      <c r="A101" s="1" t="s">
        <v>151</v>
      </c>
      <c r="E101" s="27" t="s">
        <v>155</v>
      </c>
    </row>
    <row r="102">
      <c r="A102" s="1" t="s">
        <v>143</v>
      </c>
      <c r="B102" s="1">
        <v>24</v>
      </c>
      <c r="C102" s="26" t="s">
        <v>309</v>
      </c>
      <c r="D102" t="s">
        <v>145</v>
      </c>
      <c r="E102" s="27" t="s">
        <v>310</v>
      </c>
      <c r="F102" s="28" t="s">
        <v>147</v>
      </c>
      <c r="G102" s="29">
        <v>20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215</v>
      </c>
    </row>
    <row r="105" ht="125">
      <c r="A105" s="1" t="s">
        <v>151</v>
      </c>
      <c r="E105" s="27" t="s">
        <v>312</v>
      </c>
    </row>
    <row r="106">
      <c r="A106" s="1" t="s">
        <v>143</v>
      </c>
      <c r="B106" s="1">
        <v>25</v>
      </c>
      <c r="C106" s="26" t="s">
        <v>464</v>
      </c>
      <c r="D106" t="s">
        <v>145</v>
      </c>
      <c r="E106" s="27" t="s">
        <v>465</v>
      </c>
      <c r="F106" s="28" t="s">
        <v>158</v>
      </c>
      <c r="G106" s="29">
        <v>3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194</v>
      </c>
    </row>
    <row r="109" ht="125">
      <c r="A109" s="1" t="s">
        <v>151</v>
      </c>
      <c r="E109" s="27" t="s">
        <v>466</v>
      </c>
    </row>
    <row r="110">
      <c r="A110" s="1" t="s">
        <v>143</v>
      </c>
      <c r="B110" s="1">
        <v>26</v>
      </c>
      <c r="C110" s="26" t="s">
        <v>467</v>
      </c>
      <c r="D110" t="s">
        <v>145</v>
      </c>
      <c r="E110" s="27" t="s">
        <v>468</v>
      </c>
      <c r="F110" s="28" t="s">
        <v>158</v>
      </c>
      <c r="G110" s="29">
        <v>44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469</v>
      </c>
    </row>
    <row r="113" ht="112.5">
      <c r="A113" s="1" t="s">
        <v>151</v>
      </c>
      <c r="E113" s="27" t="s">
        <v>470</v>
      </c>
    </row>
    <row r="114">
      <c r="A114" s="1" t="s">
        <v>143</v>
      </c>
      <c r="B114" s="1">
        <v>27</v>
      </c>
      <c r="C114" s="26" t="s">
        <v>471</v>
      </c>
      <c r="D114" t="s">
        <v>145</v>
      </c>
      <c r="E114" s="27" t="s">
        <v>472</v>
      </c>
      <c r="F114" s="28" t="s">
        <v>158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159</v>
      </c>
    </row>
    <row r="117" ht="112.5">
      <c r="A117" s="1" t="s">
        <v>151</v>
      </c>
      <c r="E117" s="27" t="s">
        <v>473</v>
      </c>
    </row>
    <row r="118">
      <c r="A118" s="1" t="s">
        <v>143</v>
      </c>
      <c r="B118" s="1">
        <v>28</v>
      </c>
      <c r="C118" s="26" t="s">
        <v>474</v>
      </c>
      <c r="D118" t="s">
        <v>145</v>
      </c>
      <c r="E118" s="27" t="s">
        <v>475</v>
      </c>
      <c r="F118" s="28" t="s">
        <v>158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159</v>
      </c>
    </row>
    <row r="121" ht="100">
      <c r="A121" s="1" t="s">
        <v>151</v>
      </c>
      <c r="E121" s="27" t="s">
        <v>476</v>
      </c>
    </row>
    <row r="122">
      <c r="A122" s="1" t="s">
        <v>143</v>
      </c>
      <c r="B122" s="1">
        <v>29</v>
      </c>
      <c r="C122" s="26" t="s">
        <v>477</v>
      </c>
      <c r="D122" t="s">
        <v>145</v>
      </c>
      <c r="E122" s="27" t="s">
        <v>478</v>
      </c>
      <c r="F122" s="28" t="s">
        <v>158</v>
      </c>
      <c r="G122" s="29">
        <v>3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194</v>
      </c>
    </row>
    <row r="125" ht="125">
      <c r="A125" s="1" t="s">
        <v>151</v>
      </c>
      <c r="E125" s="27" t="s">
        <v>479</v>
      </c>
    </row>
    <row r="126" ht="25">
      <c r="A126" s="1" t="s">
        <v>143</v>
      </c>
      <c r="B126" s="1">
        <v>30</v>
      </c>
      <c r="C126" s="26" t="s">
        <v>480</v>
      </c>
      <c r="D126" t="s">
        <v>145</v>
      </c>
      <c r="E126" s="27" t="s">
        <v>481</v>
      </c>
      <c r="F126" s="28" t="s">
        <v>324</v>
      </c>
      <c r="G126" s="29">
        <v>8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533</v>
      </c>
    </row>
    <row r="129" ht="125">
      <c r="A129" s="1" t="s">
        <v>151</v>
      </c>
      <c r="E129" s="27" t="s">
        <v>482</v>
      </c>
    </row>
    <row r="130" ht="25">
      <c r="A130" s="1" t="s">
        <v>143</v>
      </c>
      <c r="B130" s="1">
        <v>31</v>
      </c>
      <c r="C130" s="26" t="s">
        <v>483</v>
      </c>
      <c r="D130" t="s">
        <v>145</v>
      </c>
      <c r="E130" s="27" t="s">
        <v>484</v>
      </c>
      <c r="F130" s="28" t="s">
        <v>324</v>
      </c>
      <c r="G130" s="29">
        <v>8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533</v>
      </c>
    </row>
    <row r="133" ht="125">
      <c r="A133" s="1" t="s">
        <v>151</v>
      </c>
      <c r="E133" s="27" t="s">
        <v>485</v>
      </c>
    </row>
    <row r="134">
      <c r="A134" s="1" t="s">
        <v>143</v>
      </c>
      <c r="B134" s="1">
        <v>32</v>
      </c>
      <c r="C134" s="26" t="s">
        <v>486</v>
      </c>
      <c r="D134" t="s">
        <v>145</v>
      </c>
      <c r="E134" s="27" t="s">
        <v>487</v>
      </c>
      <c r="F134" s="28" t="s">
        <v>158</v>
      </c>
      <c r="G134" s="29">
        <v>2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159</v>
      </c>
    </row>
    <row r="137" ht="112.5">
      <c r="A137" s="1" t="s">
        <v>151</v>
      </c>
      <c r="E137" s="27" t="s">
        <v>488</v>
      </c>
    </row>
    <row r="138">
      <c r="A138" s="1" t="s">
        <v>143</v>
      </c>
      <c r="B138" s="1">
        <v>33</v>
      </c>
      <c r="C138" s="26" t="s">
        <v>489</v>
      </c>
      <c r="D138" t="s">
        <v>145</v>
      </c>
      <c r="E138" s="27" t="s">
        <v>490</v>
      </c>
      <c r="F138" s="28" t="s">
        <v>158</v>
      </c>
      <c r="G138" s="29">
        <v>2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159</v>
      </c>
    </row>
    <row r="141" ht="112.5">
      <c r="A141" s="1" t="s">
        <v>151</v>
      </c>
      <c r="E141" s="27" t="s">
        <v>491</v>
      </c>
    </row>
    <row r="142">
      <c r="A142" s="1" t="s">
        <v>143</v>
      </c>
      <c r="B142" s="1">
        <v>34</v>
      </c>
      <c r="C142" s="26" t="s">
        <v>492</v>
      </c>
      <c r="D142" t="s">
        <v>145</v>
      </c>
      <c r="E142" s="27" t="s">
        <v>493</v>
      </c>
      <c r="F142" s="28" t="s">
        <v>158</v>
      </c>
      <c r="G142" s="29">
        <v>5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494</v>
      </c>
    </row>
    <row r="145" ht="125">
      <c r="A145" s="1" t="s">
        <v>151</v>
      </c>
      <c r="E145" s="27" t="s">
        <v>495</v>
      </c>
    </row>
    <row r="146">
      <c r="A146" s="1" t="s">
        <v>143</v>
      </c>
      <c r="B146" s="1">
        <v>35</v>
      </c>
      <c r="C146" s="26" t="s">
        <v>496</v>
      </c>
      <c r="D146" t="s">
        <v>145</v>
      </c>
      <c r="E146" s="27" t="s">
        <v>497</v>
      </c>
      <c r="F146" s="28" t="s">
        <v>158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163</v>
      </c>
    </row>
    <row r="149" ht="100">
      <c r="A149" s="1" t="s">
        <v>151</v>
      </c>
      <c r="E149" s="27" t="s">
        <v>498</v>
      </c>
    </row>
    <row r="150">
      <c r="A150" s="1" t="s">
        <v>143</v>
      </c>
      <c r="B150" s="1">
        <v>36</v>
      </c>
      <c r="C150" s="26" t="s">
        <v>499</v>
      </c>
      <c r="D150" t="s">
        <v>145</v>
      </c>
      <c r="E150" s="27" t="s">
        <v>500</v>
      </c>
      <c r="F150" s="28" t="s">
        <v>158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163</v>
      </c>
    </row>
    <row r="153" ht="112.5">
      <c r="A153" s="1" t="s">
        <v>151</v>
      </c>
      <c r="E153" s="27" t="s">
        <v>501</v>
      </c>
    </row>
    <row r="154">
      <c r="A154" s="1" t="s">
        <v>143</v>
      </c>
      <c r="B154" s="1">
        <v>37</v>
      </c>
      <c r="C154" s="26" t="s">
        <v>502</v>
      </c>
      <c r="D154" t="s">
        <v>145</v>
      </c>
      <c r="E154" s="27" t="s">
        <v>503</v>
      </c>
      <c r="F154" s="28" t="s">
        <v>158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163</v>
      </c>
    </row>
    <row r="157" ht="125">
      <c r="A157" s="1" t="s">
        <v>151</v>
      </c>
      <c r="E157" s="27" t="s">
        <v>504</v>
      </c>
    </row>
    <row r="158">
      <c r="A158" s="1" t="s">
        <v>143</v>
      </c>
      <c r="B158" s="1">
        <v>38</v>
      </c>
      <c r="C158" s="26" t="s">
        <v>177</v>
      </c>
      <c r="D158" t="s">
        <v>145</v>
      </c>
      <c r="E158" s="27" t="s">
        <v>178</v>
      </c>
      <c r="F158" s="28" t="s">
        <v>158</v>
      </c>
      <c r="G158" s="29">
        <v>2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159</v>
      </c>
    </row>
    <row r="161" ht="100">
      <c r="A161" s="1" t="s">
        <v>151</v>
      </c>
      <c r="E161" s="27" t="s">
        <v>179</v>
      </c>
    </row>
    <row r="162">
      <c r="A162" s="1" t="s">
        <v>143</v>
      </c>
      <c r="B162" s="1">
        <v>39</v>
      </c>
      <c r="C162" s="26" t="s">
        <v>180</v>
      </c>
      <c r="D162" t="s">
        <v>145</v>
      </c>
      <c r="E162" s="27" t="s">
        <v>181</v>
      </c>
      <c r="F162" s="28" t="s">
        <v>158</v>
      </c>
      <c r="G162" s="29">
        <v>2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159</v>
      </c>
    </row>
    <row r="165" ht="112.5">
      <c r="A165" s="1" t="s">
        <v>151</v>
      </c>
      <c r="E165" s="27" t="s">
        <v>182</v>
      </c>
    </row>
    <row r="166">
      <c r="A166" s="1" t="s">
        <v>143</v>
      </c>
      <c r="B166" s="1">
        <v>40</v>
      </c>
      <c r="C166" s="26" t="s">
        <v>517</v>
      </c>
      <c r="D166" t="s">
        <v>145</v>
      </c>
      <c r="E166" s="27" t="s">
        <v>518</v>
      </c>
      <c r="F166" s="28" t="s">
        <v>158</v>
      </c>
      <c r="G166" s="29">
        <v>5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494</v>
      </c>
    </row>
    <row r="169" ht="125">
      <c r="A169" s="1" t="s">
        <v>151</v>
      </c>
      <c r="E169" s="27" t="s">
        <v>519</v>
      </c>
    </row>
    <row r="170" ht="25">
      <c r="A170" s="1" t="s">
        <v>143</v>
      </c>
      <c r="B170" s="1">
        <v>41</v>
      </c>
      <c r="C170" s="26" t="s">
        <v>317</v>
      </c>
      <c r="D170" t="s">
        <v>145</v>
      </c>
      <c r="E170" s="27" t="s">
        <v>318</v>
      </c>
      <c r="F170" s="28" t="s">
        <v>319</v>
      </c>
      <c r="G170" s="29">
        <v>3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194</v>
      </c>
    </row>
    <row r="173" ht="137.5">
      <c r="A173" s="1" t="s">
        <v>151</v>
      </c>
      <c r="E173" s="27" t="s">
        <v>321</v>
      </c>
    </row>
    <row r="174" ht="25">
      <c r="A174" s="1" t="s">
        <v>143</v>
      </c>
      <c r="B174" s="1">
        <v>42</v>
      </c>
      <c r="C174" s="26" t="s">
        <v>521</v>
      </c>
      <c r="D174" t="s">
        <v>145</v>
      </c>
      <c r="E174" s="27" t="s">
        <v>522</v>
      </c>
      <c r="F174" s="28" t="s">
        <v>324</v>
      </c>
      <c r="G174" s="29">
        <v>8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533</v>
      </c>
    </row>
    <row r="177" ht="112.5">
      <c r="A177" s="1" t="s">
        <v>151</v>
      </c>
      <c r="E177" s="27" t="s">
        <v>524</v>
      </c>
    </row>
    <row r="178">
      <c r="A178" s="1" t="s">
        <v>143</v>
      </c>
      <c r="B178" s="1">
        <v>43</v>
      </c>
      <c r="C178" s="26" t="s">
        <v>531</v>
      </c>
      <c r="D178" t="s">
        <v>145</v>
      </c>
      <c r="E178" s="27" t="s">
        <v>532</v>
      </c>
      <c r="F178" s="28" t="s">
        <v>158</v>
      </c>
      <c r="G178" s="29">
        <v>6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424</v>
      </c>
    </row>
    <row r="181" ht="112.5">
      <c r="A181" s="1" t="s">
        <v>151</v>
      </c>
      <c r="E181" s="27" t="s">
        <v>534</v>
      </c>
    </row>
    <row r="182">
      <c r="A182" s="1" t="s">
        <v>143</v>
      </c>
      <c r="B182" s="1">
        <v>44</v>
      </c>
      <c r="C182" s="26" t="s">
        <v>535</v>
      </c>
      <c r="D182" t="s">
        <v>145</v>
      </c>
      <c r="E182" s="27" t="s">
        <v>536</v>
      </c>
      <c r="F182" s="28" t="s">
        <v>158</v>
      </c>
      <c r="G182" s="29">
        <v>6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424</v>
      </c>
    </row>
    <row r="185" ht="137.5">
      <c r="A185" s="1" t="s">
        <v>151</v>
      </c>
      <c r="E185" s="27" t="s">
        <v>537</v>
      </c>
    </row>
    <row r="186">
      <c r="A186" s="1" t="s">
        <v>143</v>
      </c>
      <c r="B186" s="1">
        <v>45</v>
      </c>
      <c r="C186" s="26" t="s">
        <v>538</v>
      </c>
      <c r="D186" t="s">
        <v>145</v>
      </c>
      <c r="E186" s="27" t="s">
        <v>539</v>
      </c>
      <c r="F186" s="28" t="s">
        <v>158</v>
      </c>
      <c r="G186" s="29">
        <v>4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427</v>
      </c>
    </row>
    <row r="189" ht="112.5">
      <c r="A189" s="1" t="s">
        <v>151</v>
      </c>
      <c r="E189" s="27" t="s">
        <v>540</v>
      </c>
    </row>
    <row r="190">
      <c r="A190" s="1" t="s">
        <v>143</v>
      </c>
      <c r="B190" s="1">
        <v>46</v>
      </c>
      <c r="C190" s="26" t="s">
        <v>541</v>
      </c>
      <c r="D190" t="s">
        <v>145</v>
      </c>
      <c r="E190" s="27" t="s">
        <v>542</v>
      </c>
      <c r="F190" s="28" t="s">
        <v>158</v>
      </c>
      <c r="G190" s="29">
        <v>4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427</v>
      </c>
    </row>
    <row r="193" ht="125">
      <c r="A193" s="1" t="s">
        <v>151</v>
      </c>
      <c r="E193" s="27" t="s">
        <v>543</v>
      </c>
    </row>
    <row r="194">
      <c r="A194" s="1" t="s">
        <v>143</v>
      </c>
      <c r="B194" s="1">
        <v>47</v>
      </c>
      <c r="C194" s="26" t="s">
        <v>544</v>
      </c>
      <c r="D194" t="s">
        <v>145</v>
      </c>
      <c r="E194" s="27" t="s">
        <v>545</v>
      </c>
      <c r="F194" s="28" t="s">
        <v>158</v>
      </c>
      <c r="G194" s="29">
        <v>9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523</v>
      </c>
    </row>
    <row r="197" ht="125">
      <c r="A197" s="1" t="s">
        <v>151</v>
      </c>
      <c r="E197" s="27" t="s">
        <v>546</v>
      </c>
    </row>
    <row r="198">
      <c r="A198" s="1" t="s">
        <v>143</v>
      </c>
      <c r="B198" s="1">
        <v>48</v>
      </c>
      <c r="C198" s="26" t="s">
        <v>547</v>
      </c>
      <c r="D198" t="s">
        <v>145</v>
      </c>
      <c r="E198" s="27" t="s">
        <v>548</v>
      </c>
      <c r="F198" s="28" t="s">
        <v>158</v>
      </c>
      <c r="G198" s="29">
        <v>4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427</v>
      </c>
    </row>
    <row r="201" ht="125">
      <c r="A201" s="1" t="s">
        <v>151</v>
      </c>
      <c r="E201" s="27" t="s">
        <v>549</v>
      </c>
    </row>
    <row r="202">
      <c r="A202" s="1" t="s">
        <v>143</v>
      </c>
      <c r="B202" s="1">
        <v>49</v>
      </c>
      <c r="C202" s="26" t="s">
        <v>550</v>
      </c>
      <c r="D202" t="s">
        <v>145</v>
      </c>
      <c r="E202" s="27" t="s">
        <v>551</v>
      </c>
      <c r="F202" s="28" t="s">
        <v>147</v>
      </c>
      <c r="G202" s="29">
        <v>600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552</v>
      </c>
    </row>
    <row r="205" ht="125">
      <c r="A205" s="1" t="s">
        <v>151</v>
      </c>
      <c r="E205" s="27" t="s">
        <v>553</v>
      </c>
    </row>
    <row r="206">
      <c r="A206" s="1" t="s">
        <v>143</v>
      </c>
      <c r="B206" s="1">
        <v>50</v>
      </c>
      <c r="C206" s="26" t="s">
        <v>554</v>
      </c>
      <c r="D206" t="s">
        <v>145</v>
      </c>
      <c r="E206" s="27" t="s">
        <v>555</v>
      </c>
      <c r="F206" s="28" t="s">
        <v>158</v>
      </c>
      <c r="G206" s="29">
        <v>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159</v>
      </c>
    </row>
    <row r="209" ht="112.5">
      <c r="A209" s="1" t="s">
        <v>151</v>
      </c>
      <c r="E209" s="27" t="s">
        <v>556</v>
      </c>
    </row>
    <row r="210">
      <c r="A210" s="1" t="s">
        <v>143</v>
      </c>
      <c r="B210" s="1">
        <v>51</v>
      </c>
      <c r="C210" s="26" t="s">
        <v>557</v>
      </c>
      <c r="D210" t="s">
        <v>145</v>
      </c>
      <c r="E210" s="27" t="s">
        <v>558</v>
      </c>
      <c r="F210" s="28" t="s">
        <v>158</v>
      </c>
      <c r="G210" s="29">
        <v>2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159</v>
      </c>
    </row>
    <row r="213" ht="137.5">
      <c r="A213" s="1" t="s">
        <v>151</v>
      </c>
      <c r="E213" s="27" t="s">
        <v>559</v>
      </c>
    </row>
    <row r="214">
      <c r="A214" s="1" t="s">
        <v>143</v>
      </c>
      <c r="B214" s="1">
        <v>52</v>
      </c>
      <c r="C214" s="26" t="s">
        <v>562</v>
      </c>
      <c r="D214" t="s">
        <v>145</v>
      </c>
      <c r="E214" s="27" t="s">
        <v>563</v>
      </c>
      <c r="F214" s="28" t="s">
        <v>158</v>
      </c>
      <c r="G214" s="29">
        <v>7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459</v>
      </c>
    </row>
    <row r="217" ht="137.5">
      <c r="A217" s="1" t="s">
        <v>151</v>
      </c>
      <c r="E217" s="27" t="s">
        <v>564</v>
      </c>
    </row>
    <row r="218">
      <c r="A218" s="1" t="s">
        <v>143</v>
      </c>
      <c r="B218" s="1">
        <v>53</v>
      </c>
      <c r="C218" s="26" t="s">
        <v>571</v>
      </c>
      <c r="D218" t="s">
        <v>145</v>
      </c>
      <c r="E218" s="27" t="s">
        <v>572</v>
      </c>
      <c r="F218" s="28" t="s">
        <v>158</v>
      </c>
      <c r="G218" s="29">
        <v>7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459</v>
      </c>
    </row>
    <row r="221" ht="137.5">
      <c r="A221" s="1" t="s">
        <v>151</v>
      </c>
      <c r="E221" s="27" t="s">
        <v>573</v>
      </c>
    </row>
    <row r="222" ht="25">
      <c r="A222" s="1" t="s">
        <v>143</v>
      </c>
      <c r="B222" s="1">
        <v>54</v>
      </c>
      <c r="C222" s="26" t="s">
        <v>574</v>
      </c>
      <c r="D222" t="s">
        <v>145</v>
      </c>
      <c r="E222" s="27" t="s">
        <v>575</v>
      </c>
      <c r="F222" s="28" t="s">
        <v>158</v>
      </c>
      <c r="G222" s="29">
        <v>4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427</v>
      </c>
    </row>
    <row r="225" ht="137.5">
      <c r="A225" s="1" t="s">
        <v>151</v>
      </c>
      <c r="E225" s="27" t="s">
        <v>576</v>
      </c>
    </row>
    <row r="226">
      <c r="A226" s="1" t="s">
        <v>143</v>
      </c>
      <c r="B226" s="1">
        <v>55</v>
      </c>
      <c r="C226" s="26" t="s">
        <v>330</v>
      </c>
      <c r="D226" t="s">
        <v>145</v>
      </c>
      <c r="E226" s="27" t="s">
        <v>331</v>
      </c>
      <c r="F226" s="28" t="s">
        <v>158</v>
      </c>
      <c r="G226" s="29">
        <v>12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690</v>
      </c>
    </row>
    <row r="229" ht="112.5">
      <c r="A229" s="1" t="s">
        <v>151</v>
      </c>
      <c r="E229" s="27" t="s">
        <v>332</v>
      </c>
    </row>
    <row r="230">
      <c r="A230" s="1" t="s">
        <v>143</v>
      </c>
      <c r="B230" s="1">
        <v>56</v>
      </c>
      <c r="C230" s="26" t="s">
        <v>333</v>
      </c>
      <c r="D230" t="s">
        <v>145</v>
      </c>
      <c r="E230" s="27" t="s">
        <v>334</v>
      </c>
      <c r="F230" s="28" t="s">
        <v>158</v>
      </c>
      <c r="G230" s="29">
        <v>12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690</v>
      </c>
    </row>
    <row r="233" ht="162.5">
      <c r="A233" s="1" t="s">
        <v>151</v>
      </c>
      <c r="E233" s="27" t="s">
        <v>335</v>
      </c>
    </row>
    <row r="234">
      <c r="A234" s="1" t="s">
        <v>143</v>
      </c>
      <c r="B234" s="1">
        <v>57</v>
      </c>
      <c r="C234" s="26" t="s">
        <v>347</v>
      </c>
      <c r="D234" t="s">
        <v>145</v>
      </c>
      <c r="E234" s="27" t="s">
        <v>348</v>
      </c>
      <c r="F234" s="28" t="s">
        <v>158</v>
      </c>
      <c r="G234" s="29">
        <v>14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577</v>
      </c>
    </row>
    <row r="237" ht="150">
      <c r="A237" s="1" t="s">
        <v>151</v>
      </c>
      <c r="E237" s="27" t="s">
        <v>349</v>
      </c>
    </row>
    <row r="238">
      <c r="A238" s="1" t="s">
        <v>143</v>
      </c>
      <c r="B238" s="1">
        <v>58</v>
      </c>
      <c r="C238" s="26" t="s">
        <v>579</v>
      </c>
      <c r="D238" t="s">
        <v>145</v>
      </c>
      <c r="E238" s="27" t="s">
        <v>580</v>
      </c>
      <c r="F238" s="28" t="s">
        <v>158</v>
      </c>
      <c r="G238" s="29">
        <v>2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159</v>
      </c>
    </row>
    <row r="241" ht="112.5">
      <c r="A241" s="1" t="s">
        <v>151</v>
      </c>
      <c r="E241" s="27" t="s">
        <v>581</v>
      </c>
    </row>
    <row r="242">
      <c r="A242" s="1" t="s">
        <v>143</v>
      </c>
      <c r="B242" s="1">
        <v>59</v>
      </c>
      <c r="C242" s="26" t="s">
        <v>582</v>
      </c>
      <c r="D242" t="s">
        <v>145</v>
      </c>
      <c r="E242" s="27" t="s">
        <v>583</v>
      </c>
      <c r="F242" s="28" t="s">
        <v>158</v>
      </c>
      <c r="G242" s="29">
        <v>2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159</v>
      </c>
    </row>
    <row r="245" ht="162.5">
      <c r="A245" s="1" t="s">
        <v>151</v>
      </c>
      <c r="E245" s="27" t="s">
        <v>584</v>
      </c>
    </row>
    <row r="246">
      <c r="A246" s="1" t="s">
        <v>143</v>
      </c>
      <c r="B246" s="1">
        <v>60</v>
      </c>
      <c r="C246" s="26" t="s">
        <v>356</v>
      </c>
      <c r="D246" t="s">
        <v>145</v>
      </c>
      <c r="E246" s="27" t="s">
        <v>357</v>
      </c>
      <c r="F246" s="28" t="s">
        <v>158</v>
      </c>
      <c r="G246" s="29">
        <v>19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746</v>
      </c>
    </row>
    <row r="249" ht="112.5">
      <c r="A249" s="1" t="s">
        <v>151</v>
      </c>
      <c r="E249" s="27" t="s">
        <v>358</v>
      </c>
    </row>
    <row r="250">
      <c r="A250" s="1" t="s">
        <v>143</v>
      </c>
      <c r="B250" s="1">
        <v>61</v>
      </c>
      <c r="C250" s="26" t="s">
        <v>359</v>
      </c>
      <c r="D250" t="s">
        <v>145</v>
      </c>
      <c r="E250" s="27" t="s">
        <v>360</v>
      </c>
      <c r="F250" s="28" t="s">
        <v>158</v>
      </c>
      <c r="G250" s="29">
        <v>19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746</v>
      </c>
    </row>
    <row r="253" ht="112.5">
      <c r="A253" s="1" t="s">
        <v>151</v>
      </c>
      <c r="E253" s="27" t="s">
        <v>361</v>
      </c>
    </row>
    <row r="254">
      <c r="A254" s="1" t="s">
        <v>143</v>
      </c>
      <c r="B254" s="1">
        <v>62</v>
      </c>
      <c r="C254" s="26" t="s">
        <v>586</v>
      </c>
      <c r="D254" t="s">
        <v>145</v>
      </c>
      <c r="E254" s="27" t="s">
        <v>587</v>
      </c>
      <c r="F254" s="28" t="s">
        <v>158</v>
      </c>
      <c r="G254" s="29">
        <v>1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163</v>
      </c>
    </row>
    <row r="257" ht="112.5">
      <c r="A257" s="1" t="s">
        <v>151</v>
      </c>
      <c r="E257" s="27" t="s">
        <v>588</v>
      </c>
    </row>
    <row r="258">
      <c r="A258" s="1" t="s">
        <v>143</v>
      </c>
      <c r="B258" s="1">
        <v>63</v>
      </c>
      <c r="C258" s="26" t="s">
        <v>589</v>
      </c>
      <c r="D258" t="s">
        <v>145</v>
      </c>
      <c r="E258" s="27" t="s">
        <v>590</v>
      </c>
      <c r="F258" s="28" t="s">
        <v>158</v>
      </c>
      <c r="G258" s="29">
        <v>1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163</v>
      </c>
    </row>
    <row r="261" ht="125">
      <c r="A261" s="1" t="s">
        <v>151</v>
      </c>
      <c r="E261" s="27" t="s">
        <v>591</v>
      </c>
    </row>
    <row r="262" ht="25">
      <c r="A262" s="1" t="s">
        <v>143</v>
      </c>
      <c r="B262" s="1">
        <v>64</v>
      </c>
      <c r="C262" s="26" t="s">
        <v>592</v>
      </c>
      <c r="D262" t="s">
        <v>145</v>
      </c>
      <c r="E262" s="27" t="s">
        <v>593</v>
      </c>
      <c r="F262" s="28" t="s">
        <v>158</v>
      </c>
      <c r="G262" s="29">
        <v>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163</v>
      </c>
    </row>
    <row r="265" ht="150">
      <c r="A265" s="1" t="s">
        <v>151</v>
      </c>
      <c r="E265" s="27" t="s">
        <v>594</v>
      </c>
    </row>
    <row r="266" ht="25">
      <c r="A266" s="1" t="s">
        <v>143</v>
      </c>
      <c r="B266" s="1">
        <v>65</v>
      </c>
      <c r="C266" s="26" t="s">
        <v>595</v>
      </c>
      <c r="D266" t="s">
        <v>145</v>
      </c>
      <c r="E266" s="27" t="s">
        <v>596</v>
      </c>
      <c r="F266" s="28" t="s">
        <v>158</v>
      </c>
      <c r="G266" s="29">
        <v>2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159</v>
      </c>
    </row>
    <row r="269" ht="112.5">
      <c r="A269" s="1" t="s">
        <v>151</v>
      </c>
      <c r="E269" s="27" t="s">
        <v>597</v>
      </c>
    </row>
    <row r="270" ht="25">
      <c r="A270" s="1" t="s">
        <v>143</v>
      </c>
      <c r="B270" s="1">
        <v>66</v>
      </c>
      <c r="C270" s="26" t="s">
        <v>598</v>
      </c>
      <c r="D270" t="s">
        <v>145</v>
      </c>
      <c r="E270" s="27" t="s">
        <v>599</v>
      </c>
      <c r="F270" s="28" t="s">
        <v>158</v>
      </c>
      <c r="G270" s="29">
        <v>2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159</v>
      </c>
    </row>
    <row r="273" ht="137.5">
      <c r="A273" s="1" t="s">
        <v>151</v>
      </c>
      <c r="E273" s="27" t="s">
        <v>600</v>
      </c>
    </row>
    <row r="274">
      <c r="A274" s="1" t="s">
        <v>143</v>
      </c>
      <c r="B274" s="1">
        <v>67</v>
      </c>
      <c r="C274" s="26" t="s">
        <v>607</v>
      </c>
      <c r="D274" t="s">
        <v>145</v>
      </c>
      <c r="E274" s="27" t="s">
        <v>608</v>
      </c>
      <c r="F274" s="28" t="s">
        <v>158</v>
      </c>
      <c r="G274" s="29">
        <v>1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163</v>
      </c>
    </row>
    <row r="277" ht="125">
      <c r="A277" s="1" t="s">
        <v>151</v>
      </c>
      <c r="E277" s="27" t="s">
        <v>609</v>
      </c>
    </row>
    <row r="278">
      <c r="A278" s="1" t="s">
        <v>143</v>
      </c>
      <c r="B278" s="1">
        <v>68</v>
      </c>
      <c r="C278" s="26" t="s">
        <v>371</v>
      </c>
      <c r="D278" t="s">
        <v>145</v>
      </c>
      <c r="E278" s="27" t="s">
        <v>372</v>
      </c>
      <c r="F278" s="28" t="s">
        <v>158</v>
      </c>
      <c r="G278" s="29">
        <v>2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159</v>
      </c>
    </row>
    <row r="281" ht="112.5">
      <c r="A281" s="1" t="s">
        <v>151</v>
      </c>
      <c r="E281" s="27" t="s">
        <v>373</v>
      </c>
    </row>
    <row r="282">
      <c r="A282" s="1" t="s">
        <v>143</v>
      </c>
      <c r="B282" s="1">
        <v>69</v>
      </c>
      <c r="C282" s="26" t="s">
        <v>374</v>
      </c>
      <c r="D282" t="s">
        <v>145</v>
      </c>
      <c r="E282" s="27" t="s">
        <v>375</v>
      </c>
      <c r="F282" s="28" t="s">
        <v>158</v>
      </c>
      <c r="G282" s="29">
        <v>2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159</v>
      </c>
    </row>
    <row r="285" ht="112.5">
      <c r="A285" s="1" t="s">
        <v>151</v>
      </c>
      <c r="E285" s="27" t="s">
        <v>376</v>
      </c>
    </row>
    <row r="286">
      <c r="A286" s="1" t="s">
        <v>143</v>
      </c>
      <c r="B286" s="1">
        <v>70</v>
      </c>
      <c r="C286" s="26" t="s">
        <v>616</v>
      </c>
      <c r="D286" t="s">
        <v>145</v>
      </c>
      <c r="E286" s="27" t="s">
        <v>617</v>
      </c>
      <c r="F286" s="28" t="s">
        <v>158</v>
      </c>
      <c r="G286" s="29">
        <v>2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159</v>
      </c>
    </row>
    <row r="289" ht="150">
      <c r="A289" s="1" t="s">
        <v>151</v>
      </c>
      <c r="E289" s="27" t="s">
        <v>618</v>
      </c>
    </row>
    <row r="290" ht="25">
      <c r="A290" s="1" t="s">
        <v>143</v>
      </c>
      <c r="B290" s="1">
        <v>71</v>
      </c>
      <c r="C290" s="26" t="s">
        <v>619</v>
      </c>
      <c r="D290" t="s">
        <v>145</v>
      </c>
      <c r="E290" s="27" t="s">
        <v>620</v>
      </c>
      <c r="F290" s="28" t="s">
        <v>158</v>
      </c>
      <c r="G290" s="29">
        <v>2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159</v>
      </c>
    </row>
    <row r="293" ht="112.5">
      <c r="A293" s="1" t="s">
        <v>151</v>
      </c>
      <c r="E293" s="27" t="s">
        <v>621</v>
      </c>
    </row>
    <row r="294" ht="25">
      <c r="A294" s="1" t="s">
        <v>143</v>
      </c>
      <c r="B294" s="1">
        <v>72</v>
      </c>
      <c r="C294" s="26" t="s">
        <v>622</v>
      </c>
      <c r="D294" t="s">
        <v>145</v>
      </c>
      <c r="E294" s="27" t="s">
        <v>623</v>
      </c>
      <c r="F294" s="28" t="s">
        <v>158</v>
      </c>
      <c r="G294" s="29">
        <v>2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159</v>
      </c>
    </row>
    <row r="297" ht="125">
      <c r="A297" s="1" t="s">
        <v>151</v>
      </c>
      <c r="E297" s="27" t="s">
        <v>624</v>
      </c>
    </row>
    <row r="298">
      <c r="A298" s="1" t="s">
        <v>143</v>
      </c>
      <c r="B298" s="1">
        <v>73</v>
      </c>
      <c r="C298" s="26" t="s">
        <v>631</v>
      </c>
      <c r="D298" t="s">
        <v>145</v>
      </c>
      <c r="E298" s="27" t="s">
        <v>632</v>
      </c>
      <c r="F298" s="28" t="s">
        <v>158</v>
      </c>
      <c r="G298" s="29">
        <v>4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427</v>
      </c>
    </row>
    <row r="301" ht="112.5">
      <c r="A301" s="1" t="s">
        <v>151</v>
      </c>
      <c r="E301" s="27" t="s">
        <v>633</v>
      </c>
    </row>
    <row r="302">
      <c r="A302" s="1" t="s">
        <v>143</v>
      </c>
      <c r="B302" s="1">
        <v>74</v>
      </c>
      <c r="C302" s="26" t="s">
        <v>634</v>
      </c>
      <c r="D302" t="s">
        <v>145</v>
      </c>
      <c r="E302" s="27" t="s">
        <v>635</v>
      </c>
      <c r="F302" s="28" t="s">
        <v>158</v>
      </c>
      <c r="G302" s="29">
        <v>4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145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148</v>
      </c>
      <c r="E303" s="27" t="s">
        <v>145</v>
      </c>
    </row>
    <row r="304" ht="52">
      <c r="A304" s="1" t="s">
        <v>149</v>
      </c>
      <c r="E304" s="33" t="s">
        <v>427</v>
      </c>
    </row>
    <row r="305" ht="125">
      <c r="A305" s="1" t="s">
        <v>151</v>
      </c>
      <c r="E305" s="27" t="s">
        <v>636</v>
      </c>
    </row>
    <row r="306">
      <c r="A306" s="1" t="s">
        <v>143</v>
      </c>
      <c r="B306" s="1">
        <v>75</v>
      </c>
      <c r="C306" s="26" t="s">
        <v>695</v>
      </c>
      <c r="D306" t="s">
        <v>145</v>
      </c>
      <c r="E306" s="27" t="s">
        <v>696</v>
      </c>
      <c r="F306" s="28" t="s">
        <v>158</v>
      </c>
      <c r="G306" s="29">
        <v>2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145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148</v>
      </c>
      <c r="E307" s="27" t="s">
        <v>145</v>
      </c>
    </row>
    <row r="308" ht="52">
      <c r="A308" s="1" t="s">
        <v>149</v>
      </c>
      <c r="E308" s="33" t="s">
        <v>159</v>
      </c>
    </row>
    <row r="309" ht="150">
      <c r="A309" s="1" t="s">
        <v>151</v>
      </c>
      <c r="E309" s="27" t="s">
        <v>697</v>
      </c>
    </row>
    <row r="310">
      <c r="A310" s="1" t="s">
        <v>143</v>
      </c>
      <c r="B310" s="1">
        <v>76</v>
      </c>
      <c r="C310" s="26" t="s">
        <v>637</v>
      </c>
      <c r="D310" t="s">
        <v>145</v>
      </c>
      <c r="E310" s="27" t="s">
        <v>638</v>
      </c>
      <c r="F310" s="28" t="s">
        <v>158</v>
      </c>
      <c r="G310" s="29">
        <v>3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145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148</v>
      </c>
      <c r="E311" s="27" t="s">
        <v>145</v>
      </c>
    </row>
    <row r="312" ht="52">
      <c r="A312" s="1" t="s">
        <v>149</v>
      </c>
      <c r="E312" s="33" t="s">
        <v>194</v>
      </c>
    </row>
    <row r="313" ht="112.5">
      <c r="A313" s="1" t="s">
        <v>151</v>
      </c>
      <c r="E313" s="27" t="s">
        <v>639</v>
      </c>
    </row>
    <row r="314">
      <c r="A314" s="1" t="s">
        <v>143</v>
      </c>
      <c r="B314" s="1">
        <v>77</v>
      </c>
      <c r="C314" s="26" t="s">
        <v>640</v>
      </c>
      <c r="D314" t="s">
        <v>145</v>
      </c>
      <c r="E314" s="27" t="s">
        <v>641</v>
      </c>
      <c r="F314" s="28" t="s">
        <v>158</v>
      </c>
      <c r="G314" s="29">
        <v>3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145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148</v>
      </c>
      <c r="E315" s="27" t="s">
        <v>145</v>
      </c>
    </row>
    <row r="316" ht="52">
      <c r="A316" s="1" t="s">
        <v>149</v>
      </c>
      <c r="E316" s="33" t="s">
        <v>194</v>
      </c>
    </row>
    <row r="317" ht="125">
      <c r="A317" s="1" t="s">
        <v>151</v>
      </c>
      <c r="E317" s="27" t="s">
        <v>642</v>
      </c>
    </row>
    <row r="318">
      <c r="A318" s="1" t="s">
        <v>143</v>
      </c>
      <c r="B318" s="1">
        <v>78</v>
      </c>
      <c r="C318" s="26" t="s">
        <v>643</v>
      </c>
      <c r="D318" t="s">
        <v>145</v>
      </c>
      <c r="E318" s="27" t="s">
        <v>644</v>
      </c>
      <c r="F318" s="28" t="s">
        <v>158</v>
      </c>
      <c r="G318" s="29">
        <v>2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145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148</v>
      </c>
      <c r="E319" s="27" t="s">
        <v>145</v>
      </c>
    </row>
    <row r="320" ht="52">
      <c r="A320" s="1" t="s">
        <v>149</v>
      </c>
      <c r="E320" s="33" t="s">
        <v>159</v>
      </c>
    </row>
    <row r="321" ht="150">
      <c r="A321" s="1" t="s">
        <v>151</v>
      </c>
      <c r="E321" s="27" t="s">
        <v>645</v>
      </c>
    </row>
    <row r="322">
      <c r="A322" s="1" t="s">
        <v>143</v>
      </c>
      <c r="B322" s="1">
        <v>79</v>
      </c>
      <c r="C322" s="26" t="s">
        <v>652</v>
      </c>
      <c r="D322" t="s">
        <v>145</v>
      </c>
      <c r="E322" s="27" t="s">
        <v>653</v>
      </c>
      <c r="F322" s="28" t="s">
        <v>158</v>
      </c>
      <c r="G322" s="29">
        <v>2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145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148</v>
      </c>
      <c r="E323" s="27" t="s">
        <v>145</v>
      </c>
    </row>
    <row r="324" ht="52">
      <c r="A324" s="1" t="s">
        <v>149</v>
      </c>
      <c r="E324" s="33" t="s">
        <v>159</v>
      </c>
    </row>
    <row r="325" ht="137.5">
      <c r="A325" s="1" t="s">
        <v>151</v>
      </c>
      <c r="E325" s="27" t="s">
        <v>654</v>
      </c>
    </row>
    <row r="326">
      <c r="A326" s="1" t="s">
        <v>143</v>
      </c>
      <c r="B326" s="1">
        <v>80</v>
      </c>
      <c r="C326" s="26" t="s">
        <v>208</v>
      </c>
      <c r="D326" t="s">
        <v>145</v>
      </c>
      <c r="E326" s="27" t="s">
        <v>209</v>
      </c>
      <c r="F326" s="28" t="s">
        <v>210</v>
      </c>
      <c r="G326" s="29">
        <v>50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145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148</v>
      </c>
      <c r="E327" s="27" t="s">
        <v>145</v>
      </c>
    </row>
    <row r="328" ht="52">
      <c r="A328" s="1" t="s">
        <v>149</v>
      </c>
      <c r="E328" s="33" t="s">
        <v>211</v>
      </c>
    </row>
    <row r="329" ht="112.5">
      <c r="A329" s="1" t="s">
        <v>151</v>
      </c>
      <c r="E329" s="27" t="s">
        <v>212</v>
      </c>
    </row>
    <row r="330">
      <c r="A330" s="1" t="s">
        <v>143</v>
      </c>
      <c r="B330" s="1">
        <v>81</v>
      </c>
      <c r="C330" s="26" t="s">
        <v>213</v>
      </c>
      <c r="D330" t="s">
        <v>145</v>
      </c>
      <c r="E330" s="27" t="s">
        <v>214</v>
      </c>
      <c r="F330" s="28" t="s">
        <v>210</v>
      </c>
      <c r="G330" s="29">
        <v>20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145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148</v>
      </c>
      <c r="E331" s="27" t="s">
        <v>145</v>
      </c>
    </row>
    <row r="332" ht="52">
      <c r="A332" s="1" t="s">
        <v>149</v>
      </c>
      <c r="E332" s="33" t="s">
        <v>215</v>
      </c>
    </row>
    <row r="333" ht="100">
      <c r="A333" s="1" t="s">
        <v>151</v>
      </c>
      <c r="E333" s="27" t="s">
        <v>216</v>
      </c>
    </row>
    <row r="334">
      <c r="A334" s="1" t="s">
        <v>143</v>
      </c>
      <c r="B334" s="1">
        <v>82</v>
      </c>
      <c r="C334" s="26" t="s">
        <v>217</v>
      </c>
      <c r="D334" t="s">
        <v>145</v>
      </c>
      <c r="E334" s="27" t="s">
        <v>218</v>
      </c>
      <c r="F334" s="28" t="s">
        <v>158</v>
      </c>
      <c r="G334" s="29">
        <v>20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145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148</v>
      </c>
      <c r="E335" s="27" t="s">
        <v>145</v>
      </c>
    </row>
    <row r="336" ht="52">
      <c r="A336" s="1" t="s">
        <v>149</v>
      </c>
      <c r="E336" s="33" t="s">
        <v>215</v>
      </c>
    </row>
    <row r="337" ht="137.5">
      <c r="A337" s="1" t="s">
        <v>151</v>
      </c>
      <c r="E337" s="27" t="s">
        <v>219</v>
      </c>
    </row>
    <row r="338">
      <c r="A338" s="1" t="s">
        <v>143</v>
      </c>
      <c r="B338" s="1">
        <v>83</v>
      </c>
      <c r="C338" s="26" t="s">
        <v>382</v>
      </c>
      <c r="D338" t="s">
        <v>145</v>
      </c>
      <c r="E338" s="27" t="s">
        <v>383</v>
      </c>
      <c r="F338" s="28" t="s">
        <v>158</v>
      </c>
      <c r="G338" s="29">
        <v>16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145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148</v>
      </c>
      <c r="E339" s="27" t="s">
        <v>145</v>
      </c>
    </row>
    <row r="340" ht="52">
      <c r="A340" s="1" t="s">
        <v>149</v>
      </c>
      <c r="E340" s="33" t="s">
        <v>431</v>
      </c>
    </row>
    <row r="341" ht="112.5">
      <c r="A341" s="1" t="s">
        <v>151</v>
      </c>
      <c r="E341" s="27" t="s">
        <v>385</v>
      </c>
    </row>
    <row r="342" ht="25">
      <c r="A342" s="1" t="s">
        <v>143</v>
      </c>
      <c r="B342" s="1">
        <v>84</v>
      </c>
      <c r="C342" s="26" t="s">
        <v>220</v>
      </c>
      <c r="D342" t="s">
        <v>145</v>
      </c>
      <c r="E342" s="27" t="s">
        <v>221</v>
      </c>
      <c r="F342" s="28" t="s">
        <v>158</v>
      </c>
      <c r="G342" s="29">
        <v>20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145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148</v>
      </c>
      <c r="E343" s="27" t="s">
        <v>145</v>
      </c>
    </row>
    <row r="344" ht="52">
      <c r="A344" s="1" t="s">
        <v>149</v>
      </c>
      <c r="E344" s="33" t="s">
        <v>215</v>
      </c>
    </row>
    <row r="345" ht="87.5">
      <c r="A345" s="1" t="s">
        <v>151</v>
      </c>
      <c r="E345" s="27" t="s">
        <v>223</v>
      </c>
    </row>
    <row r="346" ht="25">
      <c r="A346" s="1" t="s">
        <v>143</v>
      </c>
      <c r="B346" s="1">
        <v>85</v>
      </c>
      <c r="C346" s="26" t="s">
        <v>662</v>
      </c>
      <c r="D346" t="s">
        <v>145</v>
      </c>
      <c r="E346" s="27" t="s">
        <v>663</v>
      </c>
      <c r="F346" s="28" t="s">
        <v>158</v>
      </c>
      <c r="G346" s="29">
        <v>4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145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148</v>
      </c>
      <c r="E347" s="27" t="s">
        <v>145</v>
      </c>
    </row>
    <row r="348" ht="52">
      <c r="A348" s="1" t="s">
        <v>149</v>
      </c>
      <c r="E348" s="33" t="s">
        <v>427</v>
      </c>
    </row>
    <row r="349" ht="100">
      <c r="A349" s="1" t="s">
        <v>151</v>
      </c>
      <c r="E349" s="27" t="s">
        <v>664</v>
      </c>
    </row>
    <row r="350">
      <c r="A350" s="1" t="s">
        <v>143</v>
      </c>
      <c r="B350" s="1">
        <v>86</v>
      </c>
      <c r="C350" s="26" t="s">
        <v>665</v>
      </c>
      <c r="D350" t="s">
        <v>145</v>
      </c>
      <c r="E350" s="27" t="s">
        <v>666</v>
      </c>
      <c r="F350" s="28" t="s">
        <v>158</v>
      </c>
      <c r="G350" s="29">
        <v>20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145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148</v>
      </c>
      <c r="E351" s="27" t="s">
        <v>145</v>
      </c>
    </row>
    <row r="352" ht="52">
      <c r="A352" s="1" t="s">
        <v>149</v>
      </c>
      <c r="E352" s="33" t="s">
        <v>215</v>
      </c>
    </row>
    <row r="353" ht="87.5">
      <c r="A353" s="1" t="s">
        <v>151</v>
      </c>
      <c r="E353" s="27" t="s">
        <v>667</v>
      </c>
    </row>
    <row r="354">
      <c r="A354" s="1" t="s">
        <v>143</v>
      </c>
      <c r="B354" s="1">
        <v>87</v>
      </c>
      <c r="C354" s="26" t="s">
        <v>224</v>
      </c>
      <c r="D354" t="s">
        <v>145</v>
      </c>
      <c r="E354" s="27" t="s">
        <v>225</v>
      </c>
      <c r="F354" s="28" t="s">
        <v>210</v>
      </c>
      <c r="G354" s="29">
        <v>100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145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148</v>
      </c>
      <c r="E355" s="27" t="s">
        <v>145</v>
      </c>
    </row>
    <row r="356" ht="52">
      <c r="A356" s="1" t="s">
        <v>149</v>
      </c>
      <c r="E356" s="33" t="s">
        <v>226</v>
      </c>
    </row>
    <row r="357" ht="112.5">
      <c r="A357" s="1" t="s">
        <v>151</v>
      </c>
      <c r="E357" s="27" t="s">
        <v>227</v>
      </c>
    </row>
    <row r="358">
      <c r="A358" s="1" t="s">
        <v>143</v>
      </c>
      <c r="B358" s="1">
        <v>88</v>
      </c>
      <c r="C358" s="26" t="s">
        <v>228</v>
      </c>
      <c r="D358" t="s">
        <v>145</v>
      </c>
      <c r="E358" s="27" t="s">
        <v>229</v>
      </c>
      <c r="F358" s="28" t="s">
        <v>158</v>
      </c>
      <c r="G358" s="29">
        <v>3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145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148</v>
      </c>
      <c r="E359" s="27" t="s">
        <v>145</v>
      </c>
    </row>
    <row r="360" ht="52">
      <c r="A360" s="1" t="s">
        <v>149</v>
      </c>
      <c r="E360" s="33" t="s">
        <v>194</v>
      </c>
    </row>
    <row r="361" ht="75">
      <c r="A361" s="1" t="s">
        <v>151</v>
      </c>
      <c r="E361" s="27" t="s">
        <v>230</v>
      </c>
    </row>
    <row r="362" ht="25">
      <c r="A362" s="1" t="s">
        <v>143</v>
      </c>
      <c r="B362" s="1">
        <v>89</v>
      </c>
      <c r="C362" s="26" t="s">
        <v>388</v>
      </c>
      <c r="D362" t="s">
        <v>145</v>
      </c>
      <c r="E362" s="27" t="s">
        <v>389</v>
      </c>
      <c r="F362" s="28" t="s">
        <v>158</v>
      </c>
      <c r="G362" s="29">
        <v>27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145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148</v>
      </c>
      <c r="E363" s="27" t="s">
        <v>145</v>
      </c>
    </row>
    <row r="364" ht="52">
      <c r="A364" s="1" t="s">
        <v>149</v>
      </c>
      <c r="E364" s="33" t="s">
        <v>760</v>
      </c>
    </row>
    <row r="365" ht="100">
      <c r="A365" s="1" t="s">
        <v>151</v>
      </c>
      <c r="E365" s="27" t="s">
        <v>391</v>
      </c>
    </row>
    <row r="366">
      <c r="A366" s="1" t="s">
        <v>143</v>
      </c>
      <c r="B366" s="1">
        <v>90</v>
      </c>
      <c r="C366" s="26" t="s">
        <v>392</v>
      </c>
      <c r="D366" t="s">
        <v>145</v>
      </c>
      <c r="E366" s="27" t="s">
        <v>393</v>
      </c>
      <c r="F366" s="28" t="s">
        <v>158</v>
      </c>
      <c r="G366" s="29">
        <v>27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145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148</v>
      </c>
      <c r="E367" s="27" t="s">
        <v>145</v>
      </c>
    </row>
    <row r="368" ht="52">
      <c r="A368" s="1" t="s">
        <v>149</v>
      </c>
      <c r="E368" s="33" t="s">
        <v>760</v>
      </c>
    </row>
    <row r="369" ht="87.5">
      <c r="A369" s="1" t="s">
        <v>151</v>
      </c>
      <c r="E369" s="27" t="s">
        <v>394</v>
      </c>
    </row>
    <row r="370">
      <c r="A370" s="1" t="s">
        <v>143</v>
      </c>
      <c r="B370" s="1">
        <v>91</v>
      </c>
      <c r="C370" s="26" t="s">
        <v>398</v>
      </c>
      <c r="D370" t="s">
        <v>145</v>
      </c>
      <c r="E370" s="27" t="s">
        <v>399</v>
      </c>
      <c r="F370" s="28" t="s">
        <v>319</v>
      </c>
      <c r="G370" s="29">
        <v>4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145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148</v>
      </c>
      <c r="E371" s="27" t="s">
        <v>145</v>
      </c>
    </row>
    <row r="372" ht="52">
      <c r="A372" s="1" t="s">
        <v>149</v>
      </c>
      <c r="E372" s="33" t="s">
        <v>427</v>
      </c>
    </row>
    <row r="373" ht="87.5">
      <c r="A373" s="1" t="s">
        <v>151</v>
      </c>
      <c r="E373" s="27" t="s">
        <v>400</v>
      </c>
    </row>
    <row r="374">
      <c r="A374" s="1" t="s">
        <v>143</v>
      </c>
      <c r="B374" s="1">
        <v>92</v>
      </c>
      <c r="C374" s="26" t="s">
        <v>401</v>
      </c>
      <c r="D374" t="s">
        <v>145</v>
      </c>
      <c r="E374" s="27" t="s">
        <v>402</v>
      </c>
      <c r="F374" s="28" t="s">
        <v>158</v>
      </c>
      <c r="G374" s="29">
        <v>12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145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148</v>
      </c>
      <c r="E375" s="27" t="s">
        <v>145</v>
      </c>
    </row>
    <row r="376" ht="52">
      <c r="A376" s="1" t="s">
        <v>149</v>
      </c>
      <c r="E376" s="33" t="s">
        <v>690</v>
      </c>
    </row>
    <row r="377" ht="87.5">
      <c r="A377" s="1" t="s">
        <v>151</v>
      </c>
      <c r="E377" s="27" t="s">
        <v>403</v>
      </c>
    </row>
    <row r="378" ht="13">
      <c r="A378" s="1" t="s">
        <v>140</v>
      </c>
      <c r="C378" s="22" t="s">
        <v>231</v>
      </c>
      <c r="E378" s="23" t="s">
        <v>232</v>
      </c>
      <c r="L378" s="24">
        <f>SUMIFS(L379:L402,A379:A402,"P")</f>
        <v>0</v>
      </c>
      <c r="M378" s="24">
        <f>SUMIFS(M379:M402,A379:A402,"P")</f>
        <v>0</v>
      </c>
      <c r="N378" s="25"/>
    </row>
    <row r="379" ht="25">
      <c r="A379" s="1" t="s">
        <v>143</v>
      </c>
      <c r="B379" s="1">
        <v>93</v>
      </c>
      <c r="C379" s="26" t="s">
        <v>404</v>
      </c>
      <c r="D379" t="s">
        <v>405</v>
      </c>
      <c r="E379" s="27" t="s">
        <v>406</v>
      </c>
      <c r="F379" s="28" t="s">
        <v>236</v>
      </c>
      <c r="G379" s="29">
        <v>25</v>
      </c>
      <c r="H379" s="28">
        <v>0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145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 ht="25">
      <c r="A380" s="1" t="s">
        <v>148</v>
      </c>
      <c r="E380" s="27" t="s">
        <v>237</v>
      </c>
    </row>
    <row r="381">
      <c r="A381" s="1" t="s">
        <v>149</v>
      </c>
    </row>
    <row r="382" ht="200">
      <c r="A382" s="1" t="s">
        <v>151</v>
      </c>
      <c r="E382" s="27" t="s">
        <v>238</v>
      </c>
    </row>
    <row r="383" ht="25">
      <c r="A383" s="1" t="s">
        <v>143</v>
      </c>
      <c r="B383" s="1">
        <v>94</v>
      </c>
      <c r="C383" s="26" t="s">
        <v>407</v>
      </c>
      <c r="D383" t="s">
        <v>408</v>
      </c>
      <c r="E383" s="27" t="s">
        <v>409</v>
      </c>
      <c r="F383" s="28" t="s">
        <v>236</v>
      </c>
      <c r="G383" s="29">
        <v>11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145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 ht="25">
      <c r="A384" s="1" t="s">
        <v>148</v>
      </c>
      <c r="E384" s="27" t="s">
        <v>237</v>
      </c>
    </row>
    <row r="385">
      <c r="A385" s="1" t="s">
        <v>149</v>
      </c>
    </row>
    <row r="386" ht="200">
      <c r="A386" s="1" t="s">
        <v>151</v>
      </c>
      <c r="E386" s="27" t="s">
        <v>238</v>
      </c>
    </row>
    <row r="387" ht="25">
      <c r="A387" s="1" t="s">
        <v>143</v>
      </c>
      <c r="B387" s="1">
        <v>95</v>
      </c>
      <c r="C387" s="26" t="s">
        <v>410</v>
      </c>
      <c r="D387" t="s">
        <v>411</v>
      </c>
      <c r="E387" s="27" t="s">
        <v>412</v>
      </c>
      <c r="F387" s="28" t="s">
        <v>236</v>
      </c>
      <c r="G387" s="29">
        <v>0.14000000000000001</v>
      </c>
      <c r="H387" s="28">
        <v>0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145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148</v>
      </c>
      <c r="E388" s="27" t="s">
        <v>237</v>
      </c>
    </row>
    <row r="389">
      <c r="A389" s="1" t="s">
        <v>149</v>
      </c>
    </row>
    <row r="390" ht="200">
      <c r="A390" s="1" t="s">
        <v>151</v>
      </c>
      <c r="E390" s="27" t="s">
        <v>238</v>
      </c>
    </row>
    <row r="391" ht="25">
      <c r="A391" s="1" t="s">
        <v>143</v>
      </c>
      <c r="B391" s="1">
        <v>96</v>
      </c>
      <c r="C391" s="26" t="s">
        <v>233</v>
      </c>
      <c r="D391" t="s">
        <v>234</v>
      </c>
      <c r="E391" s="27" t="s">
        <v>235</v>
      </c>
      <c r="F391" s="28" t="s">
        <v>236</v>
      </c>
      <c r="G391" s="29">
        <v>0.16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145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148</v>
      </c>
      <c r="E392" s="27" t="s">
        <v>237</v>
      </c>
    </row>
    <row r="393">
      <c r="A393" s="1" t="s">
        <v>149</v>
      </c>
    </row>
    <row r="394" ht="200">
      <c r="A394" s="1" t="s">
        <v>151</v>
      </c>
      <c r="E394" s="27" t="s">
        <v>238</v>
      </c>
    </row>
    <row r="395" ht="25">
      <c r="A395" s="1" t="s">
        <v>143</v>
      </c>
      <c r="B395" s="1">
        <v>97</v>
      </c>
      <c r="C395" s="26" t="s">
        <v>413</v>
      </c>
      <c r="D395" t="s">
        <v>414</v>
      </c>
      <c r="E395" s="27" t="s">
        <v>415</v>
      </c>
      <c r="F395" s="28" t="s">
        <v>236</v>
      </c>
      <c r="G395" s="29">
        <v>0.45000000000000001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145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148</v>
      </c>
      <c r="E396" s="27" t="s">
        <v>237</v>
      </c>
    </row>
    <row r="397">
      <c r="A397" s="1" t="s">
        <v>149</v>
      </c>
    </row>
    <row r="398" ht="200">
      <c r="A398" s="1" t="s">
        <v>151</v>
      </c>
      <c r="E398" s="27" t="s">
        <v>238</v>
      </c>
    </row>
    <row r="399" ht="25">
      <c r="A399" s="1" t="s">
        <v>143</v>
      </c>
      <c r="B399" s="1">
        <v>98</v>
      </c>
      <c r="C399" s="26" t="s">
        <v>416</v>
      </c>
      <c r="D399" t="s">
        <v>417</v>
      </c>
      <c r="E399" s="27" t="s">
        <v>418</v>
      </c>
      <c r="F399" s="28" t="s">
        <v>236</v>
      </c>
      <c r="G399" s="29">
        <v>0.02</v>
      </c>
      <c r="H399" s="28">
        <v>0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145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148</v>
      </c>
      <c r="E400" s="27" t="s">
        <v>237</v>
      </c>
    </row>
    <row r="401">
      <c r="A401" s="1" t="s">
        <v>149</v>
      </c>
    </row>
    <row r="402" ht="200">
      <c r="A402" s="1" t="s">
        <v>151</v>
      </c>
      <c r="E402" s="27" t="s">
        <v>238</v>
      </c>
    </row>
  </sheetData>
  <sheetProtection sheet="1" objects="1" scenarios="1" spinCount="100000" saltValue="mPNu3VvuDlb5OAeiHOKSxtHKZVW4CG+z8SaSvW5aCNuMKQITxjKFLtfHHpeIrhFdhIcQaCh7iccgxtfEeAkboQ==" hashValue="8Ud3VqJxdKdbVfyggd0oeFqUTXA8TBS+uLDS52G2IZylsQ7DxtGRUeQ7ZKqvTW7/RHgiAz3J/3oiyP4UeFcu+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COUNTIFS(L8:L327,"=0",A8:A327,"P")+COUNTIFS(L8:L327,"",A8:A327,"P")+SUM(Q8:Q327)</f>
        <v>0</v>
      </c>
    </row>
    <row r="8" ht="13">
      <c r="A8" s="1" t="s">
        <v>138</v>
      </c>
      <c r="C8" s="22" t="s">
        <v>761</v>
      </c>
      <c r="E8" s="23" t="s">
        <v>33</v>
      </c>
      <c r="L8" s="24">
        <f>L9+L302</f>
        <v>0</v>
      </c>
      <c r="M8" s="24">
        <f>M9+M302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SUMIFS(L10:L301,A10:A301,"P")</f>
        <v>0</v>
      </c>
      <c r="M9" s="24">
        <f>SUMIFS(M10:M301,A10:A301,"P")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215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762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193.5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763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3880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764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30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675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385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765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72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766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30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675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50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211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385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765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443</v>
      </c>
      <c r="D46" t="s">
        <v>145</v>
      </c>
      <c r="E46" s="27" t="s">
        <v>444</v>
      </c>
      <c r="F46" s="28" t="s">
        <v>147</v>
      </c>
      <c r="G46" s="29">
        <v>350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767</v>
      </c>
    </row>
    <row r="49" ht="75">
      <c r="A49" s="1" t="s">
        <v>151</v>
      </c>
      <c r="E49" s="27" t="s">
        <v>446</v>
      </c>
    </row>
    <row r="50">
      <c r="A50" s="1" t="s">
        <v>143</v>
      </c>
      <c r="B50" s="1">
        <v>11</v>
      </c>
      <c r="C50" s="26" t="s">
        <v>740</v>
      </c>
      <c r="D50" t="s">
        <v>145</v>
      </c>
      <c r="E50" s="27" t="s">
        <v>741</v>
      </c>
      <c r="F50" s="28" t="s">
        <v>147</v>
      </c>
      <c r="G50" s="29">
        <v>2665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768</v>
      </c>
    </row>
    <row r="53" ht="75">
      <c r="A53" s="1" t="s">
        <v>151</v>
      </c>
      <c r="E53" s="27" t="s">
        <v>446</v>
      </c>
    </row>
    <row r="54" ht="25">
      <c r="A54" s="1" t="s">
        <v>143</v>
      </c>
      <c r="B54" s="1">
        <v>12</v>
      </c>
      <c r="C54" s="26" t="s">
        <v>447</v>
      </c>
      <c r="D54" t="s">
        <v>145</v>
      </c>
      <c r="E54" s="27" t="s">
        <v>448</v>
      </c>
      <c r="F54" s="28" t="s">
        <v>158</v>
      </c>
      <c r="G54" s="29">
        <v>16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431</v>
      </c>
    </row>
    <row r="57" ht="87.5">
      <c r="A57" s="1" t="s">
        <v>151</v>
      </c>
      <c r="E57" s="27" t="s">
        <v>450</v>
      </c>
    </row>
    <row r="58" ht="25">
      <c r="A58" s="1" t="s">
        <v>143</v>
      </c>
      <c r="B58" s="1">
        <v>13</v>
      </c>
      <c r="C58" s="26" t="s">
        <v>743</v>
      </c>
      <c r="D58" t="s">
        <v>145</v>
      </c>
      <c r="E58" s="27" t="s">
        <v>744</v>
      </c>
      <c r="F58" s="28" t="s">
        <v>158</v>
      </c>
      <c r="G58" s="29">
        <v>2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159</v>
      </c>
    </row>
    <row r="61" ht="87.5">
      <c r="A61" s="1" t="s">
        <v>151</v>
      </c>
      <c r="E61" s="27" t="s">
        <v>450</v>
      </c>
    </row>
    <row r="62">
      <c r="A62" s="1" t="s">
        <v>143</v>
      </c>
      <c r="B62" s="1">
        <v>14</v>
      </c>
      <c r="C62" s="26" t="s">
        <v>451</v>
      </c>
      <c r="D62" t="s">
        <v>145</v>
      </c>
      <c r="E62" s="27" t="s">
        <v>452</v>
      </c>
      <c r="F62" s="28" t="s">
        <v>158</v>
      </c>
      <c r="G62" s="29">
        <v>18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661</v>
      </c>
    </row>
    <row r="65" ht="87.5">
      <c r="A65" s="1" t="s">
        <v>151</v>
      </c>
      <c r="E65" s="27" t="s">
        <v>454</v>
      </c>
    </row>
    <row r="66">
      <c r="A66" s="1" t="s">
        <v>143</v>
      </c>
      <c r="B66" s="1">
        <v>15</v>
      </c>
      <c r="C66" s="26" t="s">
        <v>291</v>
      </c>
      <c r="D66" t="s">
        <v>145</v>
      </c>
      <c r="E66" s="27" t="s">
        <v>292</v>
      </c>
      <c r="F66" s="28" t="s">
        <v>293</v>
      </c>
      <c r="G66" s="29">
        <v>8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533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456</v>
      </c>
      <c r="D70" t="s">
        <v>145</v>
      </c>
      <c r="E70" s="27" t="s">
        <v>457</v>
      </c>
      <c r="F70" s="28" t="s">
        <v>293</v>
      </c>
      <c r="G70" s="29">
        <v>2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159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296</v>
      </c>
      <c r="D74" t="s">
        <v>145</v>
      </c>
      <c r="E74" s="27" t="s">
        <v>297</v>
      </c>
      <c r="F74" s="28" t="s">
        <v>293</v>
      </c>
      <c r="G74" s="29">
        <v>74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769</v>
      </c>
    </row>
    <row r="77" ht="75">
      <c r="A77" s="1" t="s">
        <v>151</v>
      </c>
      <c r="E77" s="27" t="s">
        <v>295</v>
      </c>
    </row>
    <row r="78">
      <c r="A78" s="1" t="s">
        <v>143</v>
      </c>
      <c r="B78" s="1">
        <v>18</v>
      </c>
      <c r="C78" s="26" t="s">
        <v>299</v>
      </c>
      <c r="D78" t="s">
        <v>145</v>
      </c>
      <c r="E78" s="27" t="s">
        <v>300</v>
      </c>
      <c r="F78" s="28" t="s">
        <v>293</v>
      </c>
      <c r="G78" s="29">
        <v>155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770</v>
      </c>
    </row>
    <row r="81" ht="75">
      <c r="A81" s="1" t="s">
        <v>151</v>
      </c>
      <c r="E81" s="27" t="s">
        <v>295</v>
      </c>
    </row>
    <row r="82">
      <c r="A82" s="1" t="s">
        <v>143</v>
      </c>
      <c r="B82" s="1">
        <v>19</v>
      </c>
      <c r="C82" s="26" t="s">
        <v>302</v>
      </c>
      <c r="D82" t="s">
        <v>145</v>
      </c>
      <c r="E82" s="27" t="s">
        <v>303</v>
      </c>
      <c r="F82" s="28" t="s">
        <v>293</v>
      </c>
      <c r="G82" s="29">
        <v>8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533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462</v>
      </c>
      <c r="D86" t="s">
        <v>145</v>
      </c>
      <c r="E86" s="27" t="s">
        <v>463</v>
      </c>
      <c r="F86" s="28" t="s">
        <v>293</v>
      </c>
      <c r="G86" s="29">
        <v>2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159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305</v>
      </c>
      <c r="D90" t="s">
        <v>145</v>
      </c>
      <c r="E90" s="27" t="s">
        <v>306</v>
      </c>
      <c r="F90" s="28" t="s">
        <v>293</v>
      </c>
      <c r="G90" s="29">
        <v>74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769</v>
      </c>
    </row>
    <row r="93" ht="187.5">
      <c r="A93" s="1" t="s">
        <v>151</v>
      </c>
      <c r="E93" s="27" t="s">
        <v>304</v>
      </c>
    </row>
    <row r="94">
      <c r="A94" s="1" t="s">
        <v>143</v>
      </c>
      <c r="B94" s="1">
        <v>22</v>
      </c>
      <c r="C94" s="26" t="s">
        <v>307</v>
      </c>
      <c r="D94" t="s">
        <v>145</v>
      </c>
      <c r="E94" s="27" t="s">
        <v>308</v>
      </c>
      <c r="F94" s="28" t="s">
        <v>293</v>
      </c>
      <c r="G94" s="29">
        <v>155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770</v>
      </c>
    </row>
    <row r="97" ht="187.5">
      <c r="A97" s="1" t="s">
        <v>151</v>
      </c>
      <c r="E97" s="27" t="s">
        <v>304</v>
      </c>
    </row>
    <row r="98">
      <c r="A98" s="1" t="s">
        <v>143</v>
      </c>
      <c r="B98" s="1">
        <v>23</v>
      </c>
      <c r="C98" s="26" t="s">
        <v>144</v>
      </c>
      <c r="D98" t="s">
        <v>145</v>
      </c>
      <c r="E98" s="27" t="s">
        <v>146</v>
      </c>
      <c r="F98" s="28" t="s">
        <v>147</v>
      </c>
      <c r="G98" s="29">
        <v>10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449</v>
      </c>
    </row>
    <row r="101" ht="112.5">
      <c r="A101" s="1" t="s">
        <v>151</v>
      </c>
      <c r="E101" s="27" t="s">
        <v>152</v>
      </c>
    </row>
    <row r="102">
      <c r="A102" s="1" t="s">
        <v>143</v>
      </c>
      <c r="B102" s="1">
        <v>24</v>
      </c>
      <c r="C102" s="26" t="s">
        <v>153</v>
      </c>
      <c r="D102" t="s">
        <v>145</v>
      </c>
      <c r="E102" s="27" t="s">
        <v>154</v>
      </c>
      <c r="F102" s="28" t="s">
        <v>147</v>
      </c>
      <c r="G102" s="29">
        <v>10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449</v>
      </c>
    </row>
    <row r="105" ht="112.5">
      <c r="A105" s="1" t="s">
        <v>151</v>
      </c>
      <c r="E105" s="27" t="s">
        <v>155</v>
      </c>
    </row>
    <row r="106">
      <c r="A106" s="1" t="s">
        <v>143</v>
      </c>
      <c r="B106" s="1">
        <v>25</v>
      </c>
      <c r="C106" s="26" t="s">
        <v>471</v>
      </c>
      <c r="D106" t="s">
        <v>145</v>
      </c>
      <c r="E106" s="27" t="s">
        <v>472</v>
      </c>
      <c r="F106" s="28" t="s">
        <v>158</v>
      </c>
      <c r="G106" s="29">
        <v>4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427</v>
      </c>
    </row>
    <row r="109" ht="112.5">
      <c r="A109" s="1" t="s">
        <v>151</v>
      </c>
      <c r="E109" s="27" t="s">
        <v>473</v>
      </c>
    </row>
    <row r="110">
      <c r="A110" s="1" t="s">
        <v>143</v>
      </c>
      <c r="B110" s="1">
        <v>26</v>
      </c>
      <c r="C110" s="26" t="s">
        <v>474</v>
      </c>
      <c r="D110" t="s">
        <v>145</v>
      </c>
      <c r="E110" s="27" t="s">
        <v>475</v>
      </c>
      <c r="F110" s="28" t="s">
        <v>158</v>
      </c>
      <c r="G110" s="29">
        <v>4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427</v>
      </c>
    </row>
    <row r="113" ht="100">
      <c r="A113" s="1" t="s">
        <v>151</v>
      </c>
      <c r="E113" s="27" t="s">
        <v>476</v>
      </c>
    </row>
    <row r="114">
      <c r="A114" s="1" t="s">
        <v>143</v>
      </c>
      <c r="B114" s="1">
        <v>27</v>
      </c>
      <c r="C114" s="26" t="s">
        <v>680</v>
      </c>
      <c r="D114" t="s">
        <v>145</v>
      </c>
      <c r="E114" s="27" t="s">
        <v>681</v>
      </c>
      <c r="F114" s="28" t="s">
        <v>158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163</v>
      </c>
    </row>
    <row r="117" ht="100">
      <c r="A117" s="1" t="s">
        <v>151</v>
      </c>
      <c r="E117" s="27" t="s">
        <v>682</v>
      </c>
    </row>
    <row r="118">
      <c r="A118" s="1" t="s">
        <v>143</v>
      </c>
      <c r="B118" s="1">
        <v>28</v>
      </c>
      <c r="C118" s="26" t="s">
        <v>683</v>
      </c>
      <c r="D118" t="s">
        <v>145</v>
      </c>
      <c r="E118" s="27" t="s">
        <v>684</v>
      </c>
      <c r="F118" s="28" t="s">
        <v>158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163</v>
      </c>
    </row>
    <row r="121" ht="100">
      <c r="A121" s="1" t="s">
        <v>151</v>
      </c>
      <c r="E121" s="27" t="s">
        <v>685</v>
      </c>
    </row>
    <row r="122">
      <c r="A122" s="1" t="s">
        <v>143</v>
      </c>
      <c r="B122" s="1">
        <v>29</v>
      </c>
      <c r="C122" s="26" t="s">
        <v>748</v>
      </c>
      <c r="D122" t="s">
        <v>145</v>
      </c>
      <c r="E122" s="27" t="s">
        <v>749</v>
      </c>
      <c r="F122" s="28" t="s">
        <v>158</v>
      </c>
      <c r="G122" s="29">
        <v>4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427</v>
      </c>
    </row>
    <row r="125" ht="100">
      <c r="A125" s="1" t="s">
        <v>151</v>
      </c>
      <c r="E125" s="27" t="s">
        <v>507</v>
      </c>
    </row>
    <row r="126">
      <c r="A126" s="1" t="s">
        <v>143</v>
      </c>
      <c r="B126" s="1">
        <v>30</v>
      </c>
      <c r="C126" s="26" t="s">
        <v>508</v>
      </c>
      <c r="D126" t="s">
        <v>145</v>
      </c>
      <c r="E126" s="27" t="s">
        <v>509</v>
      </c>
      <c r="F126" s="28" t="s">
        <v>158</v>
      </c>
      <c r="G126" s="29">
        <v>4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427</v>
      </c>
    </row>
    <row r="129" ht="100">
      <c r="A129" s="1" t="s">
        <v>151</v>
      </c>
      <c r="E129" s="27" t="s">
        <v>510</v>
      </c>
    </row>
    <row r="130">
      <c r="A130" s="1" t="s">
        <v>143</v>
      </c>
      <c r="B130" s="1">
        <v>31</v>
      </c>
      <c r="C130" s="26" t="s">
        <v>686</v>
      </c>
      <c r="D130" t="s">
        <v>145</v>
      </c>
      <c r="E130" s="27" t="s">
        <v>687</v>
      </c>
      <c r="F130" s="28" t="s">
        <v>158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163</v>
      </c>
    </row>
    <row r="133" ht="100">
      <c r="A133" s="1" t="s">
        <v>151</v>
      </c>
      <c r="E133" s="27" t="s">
        <v>513</v>
      </c>
    </row>
    <row r="134">
      <c r="A134" s="1" t="s">
        <v>143</v>
      </c>
      <c r="B134" s="1">
        <v>32</v>
      </c>
      <c r="C134" s="26" t="s">
        <v>511</v>
      </c>
      <c r="D134" t="s">
        <v>145</v>
      </c>
      <c r="E134" s="27" t="s">
        <v>512</v>
      </c>
      <c r="F134" s="28" t="s">
        <v>158</v>
      </c>
      <c r="G134" s="29">
        <v>2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159</v>
      </c>
    </row>
    <row r="137" ht="100">
      <c r="A137" s="1" t="s">
        <v>151</v>
      </c>
      <c r="E137" s="27" t="s">
        <v>513</v>
      </c>
    </row>
    <row r="138">
      <c r="A138" s="1" t="s">
        <v>143</v>
      </c>
      <c r="B138" s="1">
        <v>33</v>
      </c>
      <c r="C138" s="26" t="s">
        <v>688</v>
      </c>
      <c r="D138" t="s">
        <v>145</v>
      </c>
      <c r="E138" s="27" t="s">
        <v>689</v>
      </c>
      <c r="F138" s="28" t="s">
        <v>158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163</v>
      </c>
    </row>
    <row r="141" ht="100">
      <c r="A141" s="1" t="s">
        <v>151</v>
      </c>
      <c r="E141" s="27" t="s">
        <v>513</v>
      </c>
    </row>
    <row r="142">
      <c r="A142" s="1" t="s">
        <v>143</v>
      </c>
      <c r="B142" s="1">
        <v>34</v>
      </c>
      <c r="C142" s="26" t="s">
        <v>514</v>
      </c>
      <c r="D142" t="s">
        <v>145</v>
      </c>
      <c r="E142" s="27" t="s">
        <v>515</v>
      </c>
      <c r="F142" s="28" t="s">
        <v>158</v>
      </c>
      <c r="G142" s="29">
        <v>4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427</v>
      </c>
    </row>
    <row r="145" ht="100">
      <c r="A145" s="1" t="s">
        <v>151</v>
      </c>
      <c r="E145" s="27" t="s">
        <v>516</v>
      </c>
    </row>
    <row r="146">
      <c r="A146" s="1" t="s">
        <v>143</v>
      </c>
      <c r="B146" s="1">
        <v>35</v>
      </c>
      <c r="C146" s="26" t="s">
        <v>517</v>
      </c>
      <c r="D146" t="s">
        <v>145</v>
      </c>
      <c r="E146" s="27" t="s">
        <v>518</v>
      </c>
      <c r="F146" s="28" t="s">
        <v>158</v>
      </c>
      <c r="G146" s="29">
        <v>6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424</v>
      </c>
    </row>
    <row r="149" ht="125">
      <c r="A149" s="1" t="s">
        <v>151</v>
      </c>
      <c r="E149" s="27" t="s">
        <v>519</v>
      </c>
    </row>
    <row r="150" ht="25">
      <c r="A150" s="1" t="s">
        <v>143</v>
      </c>
      <c r="B150" s="1">
        <v>36</v>
      </c>
      <c r="C150" s="26" t="s">
        <v>317</v>
      </c>
      <c r="D150" t="s">
        <v>145</v>
      </c>
      <c r="E150" s="27" t="s">
        <v>318</v>
      </c>
      <c r="F150" s="28" t="s">
        <v>319</v>
      </c>
      <c r="G150" s="29">
        <v>10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449</v>
      </c>
    </row>
    <row r="153" ht="137.5">
      <c r="A153" s="1" t="s">
        <v>151</v>
      </c>
      <c r="E153" s="27" t="s">
        <v>321</v>
      </c>
    </row>
    <row r="154">
      <c r="A154" s="1" t="s">
        <v>143</v>
      </c>
      <c r="B154" s="1">
        <v>37</v>
      </c>
      <c r="C154" s="26" t="s">
        <v>336</v>
      </c>
      <c r="D154" t="s">
        <v>145</v>
      </c>
      <c r="E154" s="27" t="s">
        <v>337</v>
      </c>
      <c r="F154" s="28" t="s">
        <v>158</v>
      </c>
      <c r="G154" s="29">
        <v>2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159</v>
      </c>
    </row>
    <row r="157" ht="150">
      <c r="A157" s="1" t="s">
        <v>151</v>
      </c>
      <c r="E157" s="27" t="s">
        <v>338</v>
      </c>
    </row>
    <row r="158" ht="25">
      <c r="A158" s="1" t="s">
        <v>143</v>
      </c>
      <c r="B158" s="1">
        <v>38</v>
      </c>
      <c r="C158" s="26" t="s">
        <v>350</v>
      </c>
      <c r="D158" t="s">
        <v>145</v>
      </c>
      <c r="E158" s="27" t="s">
        <v>351</v>
      </c>
      <c r="F158" s="28" t="s">
        <v>158</v>
      </c>
      <c r="G158" s="29">
        <v>8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533</v>
      </c>
    </row>
    <row r="161" ht="112.5">
      <c r="A161" s="1" t="s">
        <v>151</v>
      </c>
      <c r="E161" s="27" t="s">
        <v>352</v>
      </c>
    </row>
    <row r="162" ht="25">
      <c r="A162" s="1" t="s">
        <v>143</v>
      </c>
      <c r="B162" s="1">
        <v>39</v>
      </c>
      <c r="C162" s="26" t="s">
        <v>353</v>
      </c>
      <c r="D162" t="s">
        <v>145</v>
      </c>
      <c r="E162" s="27" t="s">
        <v>354</v>
      </c>
      <c r="F162" s="28" t="s">
        <v>158</v>
      </c>
      <c r="G162" s="29">
        <v>8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533</v>
      </c>
    </row>
    <row r="165" ht="112.5">
      <c r="A165" s="1" t="s">
        <v>151</v>
      </c>
      <c r="E165" s="27" t="s">
        <v>355</v>
      </c>
    </row>
    <row r="166" ht="25">
      <c r="A166" s="1" t="s">
        <v>143</v>
      </c>
      <c r="B166" s="1">
        <v>40</v>
      </c>
      <c r="C166" s="26" t="s">
        <v>428</v>
      </c>
      <c r="D166" t="s">
        <v>145</v>
      </c>
      <c r="E166" s="27" t="s">
        <v>429</v>
      </c>
      <c r="F166" s="28" t="s">
        <v>158</v>
      </c>
      <c r="G166" s="29">
        <v>8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533</v>
      </c>
    </row>
    <row r="169" ht="137.5">
      <c r="A169" s="1" t="s">
        <v>151</v>
      </c>
      <c r="E169" s="27" t="s">
        <v>430</v>
      </c>
    </row>
    <row r="170">
      <c r="A170" s="1" t="s">
        <v>143</v>
      </c>
      <c r="B170" s="1">
        <v>41</v>
      </c>
      <c r="C170" s="26" t="s">
        <v>356</v>
      </c>
      <c r="D170" t="s">
        <v>145</v>
      </c>
      <c r="E170" s="27" t="s">
        <v>357</v>
      </c>
      <c r="F170" s="28" t="s">
        <v>158</v>
      </c>
      <c r="G170" s="29">
        <v>10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449</v>
      </c>
    </row>
    <row r="173" ht="112.5">
      <c r="A173" s="1" t="s">
        <v>151</v>
      </c>
      <c r="E173" s="27" t="s">
        <v>358</v>
      </c>
    </row>
    <row r="174">
      <c r="A174" s="1" t="s">
        <v>143</v>
      </c>
      <c r="B174" s="1">
        <v>42</v>
      </c>
      <c r="C174" s="26" t="s">
        <v>359</v>
      </c>
      <c r="D174" t="s">
        <v>145</v>
      </c>
      <c r="E174" s="27" t="s">
        <v>360</v>
      </c>
      <c r="F174" s="28" t="s">
        <v>158</v>
      </c>
      <c r="G174" s="29">
        <v>10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449</v>
      </c>
    </row>
    <row r="177" ht="112.5">
      <c r="A177" s="1" t="s">
        <v>151</v>
      </c>
      <c r="E177" s="27" t="s">
        <v>361</v>
      </c>
    </row>
    <row r="178">
      <c r="A178" s="1" t="s">
        <v>143</v>
      </c>
      <c r="B178" s="1">
        <v>43</v>
      </c>
      <c r="C178" s="26" t="s">
        <v>586</v>
      </c>
      <c r="D178" t="s">
        <v>145</v>
      </c>
      <c r="E178" s="27" t="s">
        <v>587</v>
      </c>
      <c r="F178" s="28" t="s">
        <v>158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163</v>
      </c>
    </row>
    <row r="181" ht="112.5">
      <c r="A181" s="1" t="s">
        <v>151</v>
      </c>
      <c r="E181" s="27" t="s">
        <v>588</v>
      </c>
    </row>
    <row r="182">
      <c r="A182" s="1" t="s">
        <v>143</v>
      </c>
      <c r="B182" s="1">
        <v>44</v>
      </c>
      <c r="C182" s="26" t="s">
        <v>589</v>
      </c>
      <c r="D182" t="s">
        <v>145</v>
      </c>
      <c r="E182" s="27" t="s">
        <v>590</v>
      </c>
      <c r="F182" s="28" t="s">
        <v>158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163</v>
      </c>
    </row>
    <row r="185" ht="125">
      <c r="A185" s="1" t="s">
        <v>151</v>
      </c>
      <c r="E185" s="27" t="s">
        <v>591</v>
      </c>
    </row>
    <row r="186" ht="25">
      <c r="A186" s="1" t="s">
        <v>143</v>
      </c>
      <c r="B186" s="1">
        <v>45</v>
      </c>
      <c r="C186" s="26" t="s">
        <v>592</v>
      </c>
      <c r="D186" t="s">
        <v>145</v>
      </c>
      <c r="E186" s="27" t="s">
        <v>593</v>
      </c>
      <c r="F186" s="28" t="s">
        <v>158</v>
      </c>
      <c r="G186" s="29">
        <v>7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459</v>
      </c>
    </row>
    <row r="189" ht="150">
      <c r="A189" s="1" t="s">
        <v>151</v>
      </c>
      <c r="E189" s="27" t="s">
        <v>594</v>
      </c>
    </row>
    <row r="190" ht="25">
      <c r="A190" s="1" t="s">
        <v>143</v>
      </c>
      <c r="B190" s="1">
        <v>46</v>
      </c>
      <c r="C190" s="26" t="s">
        <v>595</v>
      </c>
      <c r="D190" t="s">
        <v>145</v>
      </c>
      <c r="E190" s="27" t="s">
        <v>596</v>
      </c>
      <c r="F190" s="28" t="s">
        <v>158</v>
      </c>
      <c r="G190" s="29">
        <v>4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427</v>
      </c>
    </row>
    <row r="193" ht="112.5">
      <c r="A193" s="1" t="s">
        <v>151</v>
      </c>
      <c r="E193" s="27" t="s">
        <v>597</v>
      </c>
    </row>
    <row r="194" ht="25">
      <c r="A194" s="1" t="s">
        <v>143</v>
      </c>
      <c r="B194" s="1">
        <v>47</v>
      </c>
      <c r="C194" s="26" t="s">
        <v>598</v>
      </c>
      <c r="D194" t="s">
        <v>145</v>
      </c>
      <c r="E194" s="27" t="s">
        <v>599</v>
      </c>
      <c r="F194" s="28" t="s">
        <v>158</v>
      </c>
      <c r="G194" s="29">
        <v>4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427</v>
      </c>
    </row>
    <row r="197" ht="137.5">
      <c r="A197" s="1" t="s">
        <v>151</v>
      </c>
      <c r="E197" s="27" t="s">
        <v>600</v>
      </c>
    </row>
    <row r="198">
      <c r="A198" s="1" t="s">
        <v>143</v>
      </c>
      <c r="B198" s="1">
        <v>48</v>
      </c>
      <c r="C198" s="26" t="s">
        <v>601</v>
      </c>
      <c r="D198" t="s">
        <v>145</v>
      </c>
      <c r="E198" s="27" t="s">
        <v>602</v>
      </c>
      <c r="F198" s="28" t="s">
        <v>158</v>
      </c>
      <c r="G198" s="29">
        <v>4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427</v>
      </c>
    </row>
    <row r="201" ht="112.5">
      <c r="A201" s="1" t="s">
        <v>151</v>
      </c>
      <c r="E201" s="27" t="s">
        <v>603</v>
      </c>
    </row>
    <row r="202">
      <c r="A202" s="1" t="s">
        <v>143</v>
      </c>
      <c r="B202" s="1">
        <v>49</v>
      </c>
      <c r="C202" s="26" t="s">
        <v>604</v>
      </c>
      <c r="D202" t="s">
        <v>145</v>
      </c>
      <c r="E202" s="27" t="s">
        <v>605</v>
      </c>
      <c r="F202" s="28" t="s">
        <v>158</v>
      </c>
      <c r="G202" s="29">
        <v>4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427</v>
      </c>
    </row>
    <row r="205" ht="100">
      <c r="A205" s="1" t="s">
        <v>151</v>
      </c>
      <c r="E205" s="27" t="s">
        <v>606</v>
      </c>
    </row>
    <row r="206">
      <c r="A206" s="1" t="s">
        <v>143</v>
      </c>
      <c r="B206" s="1">
        <v>50</v>
      </c>
      <c r="C206" s="26" t="s">
        <v>371</v>
      </c>
      <c r="D206" t="s">
        <v>145</v>
      </c>
      <c r="E206" s="27" t="s">
        <v>372</v>
      </c>
      <c r="F206" s="28" t="s">
        <v>158</v>
      </c>
      <c r="G206" s="29">
        <v>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159</v>
      </c>
    </row>
    <row r="209" ht="112.5">
      <c r="A209" s="1" t="s">
        <v>151</v>
      </c>
      <c r="E209" s="27" t="s">
        <v>373</v>
      </c>
    </row>
    <row r="210">
      <c r="A210" s="1" t="s">
        <v>143</v>
      </c>
      <c r="B210" s="1">
        <v>51</v>
      </c>
      <c r="C210" s="26" t="s">
        <v>374</v>
      </c>
      <c r="D210" t="s">
        <v>145</v>
      </c>
      <c r="E210" s="27" t="s">
        <v>375</v>
      </c>
      <c r="F210" s="28" t="s">
        <v>158</v>
      </c>
      <c r="G210" s="29">
        <v>2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159</v>
      </c>
    </row>
    <row r="213" ht="112.5">
      <c r="A213" s="1" t="s">
        <v>151</v>
      </c>
      <c r="E213" s="27" t="s">
        <v>376</v>
      </c>
    </row>
    <row r="214" ht="25">
      <c r="A214" s="1" t="s">
        <v>143</v>
      </c>
      <c r="B214" s="1">
        <v>52</v>
      </c>
      <c r="C214" s="26" t="s">
        <v>610</v>
      </c>
      <c r="D214" t="s">
        <v>145</v>
      </c>
      <c r="E214" s="27" t="s">
        <v>611</v>
      </c>
      <c r="F214" s="28" t="s">
        <v>158</v>
      </c>
      <c r="G214" s="29">
        <v>3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194</v>
      </c>
    </row>
    <row r="217" ht="112.5">
      <c r="A217" s="1" t="s">
        <v>151</v>
      </c>
      <c r="E217" s="27" t="s">
        <v>612</v>
      </c>
    </row>
    <row r="218">
      <c r="A218" s="1" t="s">
        <v>143</v>
      </c>
      <c r="B218" s="1">
        <v>53</v>
      </c>
      <c r="C218" s="26" t="s">
        <v>613</v>
      </c>
      <c r="D218" t="s">
        <v>145</v>
      </c>
      <c r="E218" s="27" t="s">
        <v>614</v>
      </c>
      <c r="F218" s="28" t="s">
        <v>158</v>
      </c>
      <c r="G218" s="29">
        <v>3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194</v>
      </c>
    </row>
    <row r="221" ht="150">
      <c r="A221" s="1" t="s">
        <v>151</v>
      </c>
      <c r="E221" s="27" t="s">
        <v>615</v>
      </c>
    </row>
    <row r="222">
      <c r="A222" s="1" t="s">
        <v>143</v>
      </c>
      <c r="B222" s="1">
        <v>54</v>
      </c>
      <c r="C222" s="26" t="s">
        <v>616</v>
      </c>
      <c r="D222" t="s">
        <v>145</v>
      </c>
      <c r="E222" s="27" t="s">
        <v>617</v>
      </c>
      <c r="F222" s="28" t="s">
        <v>158</v>
      </c>
      <c r="G222" s="29">
        <v>7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459</v>
      </c>
    </row>
    <row r="225" ht="150">
      <c r="A225" s="1" t="s">
        <v>151</v>
      </c>
      <c r="E225" s="27" t="s">
        <v>618</v>
      </c>
    </row>
    <row r="226">
      <c r="A226" s="1" t="s">
        <v>143</v>
      </c>
      <c r="B226" s="1">
        <v>55</v>
      </c>
      <c r="C226" s="26" t="s">
        <v>625</v>
      </c>
      <c r="D226" t="s">
        <v>145</v>
      </c>
      <c r="E226" s="27" t="s">
        <v>626</v>
      </c>
      <c r="F226" s="28" t="s">
        <v>158</v>
      </c>
      <c r="G226" s="29">
        <v>4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427</v>
      </c>
    </row>
    <row r="229" ht="112.5">
      <c r="A229" s="1" t="s">
        <v>151</v>
      </c>
      <c r="E229" s="27" t="s">
        <v>627</v>
      </c>
    </row>
    <row r="230">
      <c r="A230" s="1" t="s">
        <v>143</v>
      </c>
      <c r="B230" s="1">
        <v>56</v>
      </c>
      <c r="C230" s="26" t="s">
        <v>628</v>
      </c>
      <c r="D230" t="s">
        <v>145</v>
      </c>
      <c r="E230" s="27" t="s">
        <v>629</v>
      </c>
      <c r="F230" s="28" t="s">
        <v>158</v>
      </c>
      <c r="G230" s="29">
        <v>4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427</v>
      </c>
    </row>
    <row r="233" ht="125">
      <c r="A233" s="1" t="s">
        <v>151</v>
      </c>
      <c r="E233" s="27" t="s">
        <v>630</v>
      </c>
    </row>
    <row r="234">
      <c r="A234" s="1" t="s">
        <v>143</v>
      </c>
      <c r="B234" s="1">
        <v>57</v>
      </c>
      <c r="C234" s="26" t="s">
        <v>691</v>
      </c>
      <c r="D234" t="s">
        <v>145</v>
      </c>
      <c r="E234" s="27" t="s">
        <v>692</v>
      </c>
      <c r="F234" s="28" t="s">
        <v>158</v>
      </c>
      <c r="G234" s="29">
        <v>7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459</v>
      </c>
    </row>
    <row r="237" ht="137.5">
      <c r="A237" s="1" t="s">
        <v>151</v>
      </c>
      <c r="E237" s="27" t="s">
        <v>693</v>
      </c>
    </row>
    <row r="238">
      <c r="A238" s="1" t="s">
        <v>143</v>
      </c>
      <c r="B238" s="1">
        <v>58</v>
      </c>
      <c r="C238" s="26" t="s">
        <v>631</v>
      </c>
      <c r="D238" t="s">
        <v>145</v>
      </c>
      <c r="E238" s="27" t="s">
        <v>632</v>
      </c>
      <c r="F238" s="28" t="s">
        <v>158</v>
      </c>
      <c r="G238" s="29">
        <v>6.7999999999999998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771</v>
      </c>
    </row>
    <row r="241" ht="112.5">
      <c r="A241" s="1" t="s">
        <v>151</v>
      </c>
      <c r="E241" s="27" t="s">
        <v>633</v>
      </c>
    </row>
    <row r="242">
      <c r="A242" s="1" t="s">
        <v>143</v>
      </c>
      <c r="B242" s="1">
        <v>59</v>
      </c>
      <c r="C242" s="26" t="s">
        <v>634</v>
      </c>
      <c r="D242" t="s">
        <v>145</v>
      </c>
      <c r="E242" s="27" t="s">
        <v>635</v>
      </c>
      <c r="F242" s="28" t="s">
        <v>158</v>
      </c>
      <c r="G242" s="29">
        <v>6.7999999999999998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771</v>
      </c>
    </row>
    <row r="245" ht="125">
      <c r="A245" s="1" t="s">
        <v>151</v>
      </c>
      <c r="E245" s="27" t="s">
        <v>636</v>
      </c>
    </row>
    <row r="246">
      <c r="A246" s="1" t="s">
        <v>143</v>
      </c>
      <c r="B246" s="1">
        <v>60</v>
      </c>
      <c r="C246" s="26" t="s">
        <v>695</v>
      </c>
      <c r="D246" t="s">
        <v>145</v>
      </c>
      <c r="E246" s="27" t="s">
        <v>696</v>
      </c>
      <c r="F246" s="28" t="s">
        <v>158</v>
      </c>
      <c r="G246" s="29">
        <v>2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159</v>
      </c>
    </row>
    <row r="249" ht="150">
      <c r="A249" s="1" t="s">
        <v>151</v>
      </c>
      <c r="E249" s="27" t="s">
        <v>697</v>
      </c>
    </row>
    <row r="250">
      <c r="A250" s="1" t="s">
        <v>143</v>
      </c>
      <c r="B250" s="1">
        <v>61</v>
      </c>
      <c r="C250" s="26" t="s">
        <v>772</v>
      </c>
      <c r="D250" t="s">
        <v>145</v>
      </c>
      <c r="E250" s="27" t="s">
        <v>773</v>
      </c>
      <c r="F250" s="28" t="s">
        <v>158</v>
      </c>
      <c r="G250" s="29">
        <v>2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159</v>
      </c>
    </row>
    <row r="253" ht="112.5">
      <c r="A253" s="1" t="s">
        <v>151</v>
      </c>
      <c r="E253" s="27" t="s">
        <v>639</v>
      </c>
    </row>
    <row r="254">
      <c r="A254" s="1" t="s">
        <v>143</v>
      </c>
      <c r="B254" s="1">
        <v>62</v>
      </c>
      <c r="C254" s="26" t="s">
        <v>774</v>
      </c>
      <c r="D254" t="s">
        <v>145</v>
      </c>
      <c r="E254" s="27" t="s">
        <v>775</v>
      </c>
      <c r="F254" s="28" t="s">
        <v>158</v>
      </c>
      <c r="G254" s="29">
        <v>2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159</v>
      </c>
    </row>
    <row r="257" ht="125">
      <c r="A257" s="1" t="s">
        <v>151</v>
      </c>
      <c r="E257" s="27" t="s">
        <v>642</v>
      </c>
    </row>
    <row r="258">
      <c r="A258" s="1" t="s">
        <v>143</v>
      </c>
      <c r="B258" s="1">
        <v>63</v>
      </c>
      <c r="C258" s="26" t="s">
        <v>643</v>
      </c>
      <c r="D258" t="s">
        <v>145</v>
      </c>
      <c r="E258" s="27" t="s">
        <v>644</v>
      </c>
      <c r="F258" s="28" t="s">
        <v>158</v>
      </c>
      <c r="G258" s="29">
        <v>13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776</v>
      </c>
    </row>
    <row r="261" ht="150">
      <c r="A261" s="1" t="s">
        <v>151</v>
      </c>
      <c r="E261" s="27" t="s">
        <v>645</v>
      </c>
    </row>
    <row r="262">
      <c r="A262" s="1" t="s">
        <v>143</v>
      </c>
      <c r="B262" s="1">
        <v>64</v>
      </c>
      <c r="C262" s="26" t="s">
        <v>646</v>
      </c>
      <c r="D262" t="s">
        <v>145</v>
      </c>
      <c r="E262" s="27" t="s">
        <v>647</v>
      </c>
      <c r="F262" s="28" t="s">
        <v>158</v>
      </c>
      <c r="G262" s="29">
        <v>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163</v>
      </c>
    </row>
    <row r="265" ht="112.5">
      <c r="A265" s="1" t="s">
        <v>151</v>
      </c>
      <c r="E265" s="27" t="s">
        <v>648</v>
      </c>
    </row>
    <row r="266">
      <c r="A266" s="1" t="s">
        <v>143</v>
      </c>
      <c r="B266" s="1">
        <v>65</v>
      </c>
      <c r="C266" s="26" t="s">
        <v>649</v>
      </c>
      <c r="D266" t="s">
        <v>145</v>
      </c>
      <c r="E266" s="27" t="s">
        <v>650</v>
      </c>
      <c r="F266" s="28" t="s">
        <v>158</v>
      </c>
      <c r="G266" s="29">
        <v>1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163</v>
      </c>
    </row>
    <row r="269" ht="125">
      <c r="A269" s="1" t="s">
        <v>151</v>
      </c>
      <c r="E269" s="27" t="s">
        <v>651</v>
      </c>
    </row>
    <row r="270">
      <c r="A270" s="1" t="s">
        <v>143</v>
      </c>
      <c r="B270" s="1">
        <v>66</v>
      </c>
      <c r="C270" s="26" t="s">
        <v>213</v>
      </c>
      <c r="D270" t="s">
        <v>145</v>
      </c>
      <c r="E270" s="27" t="s">
        <v>214</v>
      </c>
      <c r="F270" s="28" t="s">
        <v>210</v>
      </c>
      <c r="G270" s="29">
        <v>40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678</v>
      </c>
    </row>
    <row r="273" ht="100">
      <c r="A273" s="1" t="s">
        <v>151</v>
      </c>
      <c r="E273" s="27" t="s">
        <v>216</v>
      </c>
    </row>
    <row r="274" ht="25">
      <c r="A274" s="1" t="s">
        <v>143</v>
      </c>
      <c r="B274" s="1">
        <v>67</v>
      </c>
      <c r="C274" s="26" t="s">
        <v>662</v>
      </c>
      <c r="D274" t="s">
        <v>145</v>
      </c>
      <c r="E274" s="27" t="s">
        <v>663</v>
      </c>
      <c r="F274" s="28" t="s">
        <v>158</v>
      </c>
      <c r="G274" s="29">
        <v>4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427</v>
      </c>
    </row>
    <row r="277" ht="100">
      <c r="A277" s="1" t="s">
        <v>151</v>
      </c>
      <c r="E277" s="27" t="s">
        <v>664</v>
      </c>
    </row>
    <row r="278">
      <c r="A278" s="1" t="s">
        <v>143</v>
      </c>
      <c r="B278" s="1">
        <v>68</v>
      </c>
      <c r="C278" s="26" t="s">
        <v>224</v>
      </c>
      <c r="D278" t="s">
        <v>145</v>
      </c>
      <c r="E278" s="27" t="s">
        <v>225</v>
      </c>
      <c r="F278" s="28" t="s">
        <v>210</v>
      </c>
      <c r="G278" s="29">
        <v>100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226</v>
      </c>
    </row>
    <row r="281" ht="112.5">
      <c r="A281" s="1" t="s">
        <v>151</v>
      </c>
      <c r="E281" s="27" t="s">
        <v>227</v>
      </c>
    </row>
    <row r="282">
      <c r="A282" s="1" t="s">
        <v>143</v>
      </c>
      <c r="B282" s="1">
        <v>69</v>
      </c>
      <c r="C282" s="26" t="s">
        <v>228</v>
      </c>
      <c r="D282" t="s">
        <v>145</v>
      </c>
      <c r="E282" s="27" t="s">
        <v>229</v>
      </c>
      <c r="F282" s="28" t="s">
        <v>158</v>
      </c>
      <c r="G282" s="29">
        <v>4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427</v>
      </c>
    </row>
    <row r="285" ht="75">
      <c r="A285" s="1" t="s">
        <v>151</v>
      </c>
      <c r="E285" s="27" t="s">
        <v>230</v>
      </c>
    </row>
    <row r="286" ht="25">
      <c r="A286" s="1" t="s">
        <v>143</v>
      </c>
      <c r="B286" s="1">
        <v>70</v>
      </c>
      <c r="C286" s="26" t="s">
        <v>388</v>
      </c>
      <c r="D286" t="s">
        <v>145</v>
      </c>
      <c r="E286" s="27" t="s">
        <v>389</v>
      </c>
      <c r="F286" s="28" t="s">
        <v>158</v>
      </c>
      <c r="G286" s="29">
        <v>19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746</v>
      </c>
    </row>
    <row r="289" ht="100">
      <c r="A289" s="1" t="s">
        <v>151</v>
      </c>
      <c r="E289" s="27" t="s">
        <v>391</v>
      </c>
    </row>
    <row r="290">
      <c r="A290" s="1" t="s">
        <v>143</v>
      </c>
      <c r="B290" s="1">
        <v>71</v>
      </c>
      <c r="C290" s="26" t="s">
        <v>392</v>
      </c>
      <c r="D290" t="s">
        <v>145</v>
      </c>
      <c r="E290" s="27" t="s">
        <v>393</v>
      </c>
      <c r="F290" s="28" t="s">
        <v>158</v>
      </c>
      <c r="G290" s="29">
        <v>19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746</v>
      </c>
    </row>
    <row r="293" ht="87.5">
      <c r="A293" s="1" t="s">
        <v>151</v>
      </c>
      <c r="E293" s="27" t="s">
        <v>394</v>
      </c>
    </row>
    <row r="294">
      <c r="A294" s="1" t="s">
        <v>143</v>
      </c>
      <c r="B294" s="1">
        <v>72</v>
      </c>
      <c r="C294" s="26" t="s">
        <v>398</v>
      </c>
      <c r="D294" t="s">
        <v>145</v>
      </c>
      <c r="E294" s="27" t="s">
        <v>399</v>
      </c>
      <c r="F294" s="28" t="s">
        <v>319</v>
      </c>
      <c r="G294" s="29">
        <v>10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449</v>
      </c>
    </row>
    <row r="297" ht="87.5">
      <c r="A297" s="1" t="s">
        <v>151</v>
      </c>
      <c r="E297" s="27" t="s">
        <v>400</v>
      </c>
    </row>
    <row r="298">
      <c r="A298" s="1" t="s">
        <v>143</v>
      </c>
      <c r="B298" s="1">
        <v>73</v>
      </c>
      <c r="C298" s="26" t="s">
        <v>401</v>
      </c>
      <c r="D298" t="s">
        <v>145</v>
      </c>
      <c r="E298" s="27" t="s">
        <v>402</v>
      </c>
      <c r="F298" s="28" t="s">
        <v>158</v>
      </c>
      <c r="G298" s="29">
        <v>8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533</v>
      </c>
    </row>
    <row r="301" ht="87.5">
      <c r="A301" s="1" t="s">
        <v>151</v>
      </c>
      <c r="E301" s="27" t="s">
        <v>403</v>
      </c>
    </row>
    <row r="302" ht="13">
      <c r="A302" s="1" t="s">
        <v>140</v>
      </c>
      <c r="C302" s="22" t="s">
        <v>231</v>
      </c>
      <c r="E302" s="23" t="s">
        <v>232</v>
      </c>
      <c r="L302" s="24">
        <f>SUMIFS(L303:L326,A303:A326,"P")</f>
        <v>0</v>
      </c>
      <c r="M302" s="24">
        <f>SUMIFS(M303:M326,A303:A326,"P")</f>
        <v>0</v>
      </c>
      <c r="N302" s="25"/>
    </row>
    <row r="303" ht="25">
      <c r="A303" s="1" t="s">
        <v>143</v>
      </c>
      <c r="B303" s="1">
        <v>74</v>
      </c>
      <c r="C303" s="26" t="s">
        <v>404</v>
      </c>
      <c r="D303" t="s">
        <v>405</v>
      </c>
      <c r="E303" s="27" t="s">
        <v>406</v>
      </c>
      <c r="F303" s="28" t="s">
        <v>236</v>
      </c>
      <c r="G303" s="29">
        <v>10.300000000000001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145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148</v>
      </c>
      <c r="E304" s="27" t="s">
        <v>237</v>
      </c>
    </row>
    <row r="305">
      <c r="A305" s="1" t="s">
        <v>149</v>
      </c>
    </row>
    <row r="306" ht="200">
      <c r="A306" s="1" t="s">
        <v>151</v>
      </c>
      <c r="E306" s="27" t="s">
        <v>238</v>
      </c>
    </row>
    <row r="307" ht="25">
      <c r="A307" s="1" t="s">
        <v>143</v>
      </c>
      <c r="B307" s="1">
        <v>75</v>
      </c>
      <c r="C307" s="26" t="s">
        <v>407</v>
      </c>
      <c r="D307" t="s">
        <v>408</v>
      </c>
      <c r="E307" s="27" t="s">
        <v>409</v>
      </c>
      <c r="F307" s="28" t="s">
        <v>236</v>
      </c>
      <c r="G307" s="29">
        <v>10.5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145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148</v>
      </c>
      <c r="E308" s="27" t="s">
        <v>237</v>
      </c>
    </row>
    <row r="309">
      <c r="A309" s="1" t="s">
        <v>149</v>
      </c>
    </row>
    <row r="310" ht="200">
      <c r="A310" s="1" t="s">
        <v>151</v>
      </c>
      <c r="E310" s="27" t="s">
        <v>238</v>
      </c>
    </row>
    <row r="311" ht="25">
      <c r="A311" s="1" t="s">
        <v>143</v>
      </c>
      <c r="B311" s="1">
        <v>76</v>
      </c>
      <c r="C311" s="26" t="s">
        <v>410</v>
      </c>
      <c r="D311" t="s">
        <v>411</v>
      </c>
      <c r="E311" s="27" t="s">
        <v>412</v>
      </c>
      <c r="F311" s="28" t="s">
        <v>236</v>
      </c>
      <c r="G311" s="29">
        <v>0.54000000000000004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145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148</v>
      </c>
      <c r="E312" s="27" t="s">
        <v>237</v>
      </c>
    </row>
    <row r="313">
      <c r="A313" s="1" t="s">
        <v>149</v>
      </c>
    </row>
    <row r="314" ht="200">
      <c r="A314" s="1" t="s">
        <v>151</v>
      </c>
      <c r="E314" s="27" t="s">
        <v>238</v>
      </c>
    </row>
    <row r="315" ht="25">
      <c r="A315" s="1" t="s">
        <v>143</v>
      </c>
      <c r="B315" s="1">
        <v>77</v>
      </c>
      <c r="C315" s="26" t="s">
        <v>233</v>
      </c>
      <c r="D315" t="s">
        <v>234</v>
      </c>
      <c r="E315" s="27" t="s">
        <v>235</v>
      </c>
      <c r="F315" s="28" t="s">
        <v>236</v>
      </c>
      <c r="G315" s="29">
        <v>0.10000000000000001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145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148</v>
      </c>
      <c r="E316" s="27" t="s">
        <v>237</v>
      </c>
    </row>
    <row r="317">
      <c r="A317" s="1" t="s">
        <v>149</v>
      </c>
    </row>
    <row r="318" ht="200">
      <c r="A318" s="1" t="s">
        <v>151</v>
      </c>
      <c r="E318" s="27" t="s">
        <v>238</v>
      </c>
    </row>
    <row r="319" ht="25">
      <c r="A319" s="1" t="s">
        <v>143</v>
      </c>
      <c r="B319" s="1">
        <v>78</v>
      </c>
      <c r="C319" s="26" t="s">
        <v>413</v>
      </c>
      <c r="D319" t="s">
        <v>414</v>
      </c>
      <c r="E319" s="27" t="s">
        <v>415</v>
      </c>
      <c r="F319" s="28" t="s">
        <v>236</v>
      </c>
      <c r="G319" s="29">
        <v>1.1699999999999999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145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148</v>
      </c>
      <c r="E320" s="27" t="s">
        <v>237</v>
      </c>
    </row>
    <row r="321">
      <c r="A321" s="1" t="s">
        <v>149</v>
      </c>
    </row>
    <row r="322" ht="200">
      <c r="A322" s="1" t="s">
        <v>151</v>
      </c>
      <c r="E322" s="27" t="s">
        <v>238</v>
      </c>
    </row>
    <row r="323" ht="25">
      <c r="A323" s="1" t="s">
        <v>143</v>
      </c>
      <c r="B323" s="1">
        <v>79</v>
      </c>
      <c r="C323" s="26" t="s">
        <v>416</v>
      </c>
      <c r="D323" t="s">
        <v>417</v>
      </c>
      <c r="E323" s="27" t="s">
        <v>418</v>
      </c>
      <c r="F323" s="28" t="s">
        <v>236</v>
      </c>
      <c r="G323" s="29">
        <v>0.01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145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 ht="25">
      <c r="A324" s="1" t="s">
        <v>148</v>
      </c>
      <c r="E324" s="27" t="s">
        <v>237</v>
      </c>
    </row>
    <row r="325">
      <c r="A325" s="1" t="s">
        <v>149</v>
      </c>
    </row>
    <row r="326" ht="200">
      <c r="A326" s="1" t="s">
        <v>151</v>
      </c>
      <c r="E326" s="27" t="s">
        <v>238</v>
      </c>
    </row>
  </sheetData>
  <sheetProtection sheet="1" objects="1" scenarios="1" spinCount="100000" saltValue="k9tLxVQtOXKZh6tYJrtPxdUypHgcfwW5UxUDy5lH2+gNtuQf9mziYBkIus3+y0GewLzol28g8tcQ+GQDD9LHvw==" hashValue="sxItw0A7pXT6YQ44FtgMuJeNLmuKmmGP2edWgTxogWIezf33tyJYr8DMWbMFyrvL1WMpqsJJpHGwVwNR+wCA6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COUNTIFS(L8:L523,"=0",A8:A523,"P")+COUNTIFS(L8:L523,"",A8:A523,"P")+SUM(Q8:Q523)</f>
        <v>0</v>
      </c>
    </row>
    <row r="8" ht="13">
      <c r="A8" s="1" t="s">
        <v>138</v>
      </c>
      <c r="C8" s="22" t="s">
        <v>777</v>
      </c>
      <c r="E8" s="23" t="s">
        <v>35</v>
      </c>
      <c r="L8" s="24">
        <f>L9+L498</f>
        <v>0</v>
      </c>
      <c r="M8" s="24">
        <f>M9+M498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SUMIFS(L10:L497,A10:A497,"P")</f>
        <v>0</v>
      </c>
      <c r="M9" s="24">
        <f>SUMIFS(M10:M497,A10:A497,"P")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741.20500000000004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778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667.08500000000004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779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1422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780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1335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781</v>
      </c>
    </row>
    <row r="25" ht="75">
      <c r="A25" s="1" t="s">
        <v>151</v>
      </c>
      <c r="E25" s="27" t="s">
        <v>273</v>
      </c>
    </row>
    <row r="26" ht="25">
      <c r="A26" s="1" t="s">
        <v>143</v>
      </c>
      <c r="B26" s="1">
        <v>5</v>
      </c>
      <c r="C26" s="26" t="s">
        <v>439</v>
      </c>
      <c r="D26" t="s">
        <v>145</v>
      </c>
      <c r="E26" s="27" t="s">
        <v>440</v>
      </c>
      <c r="F26" s="28" t="s">
        <v>147</v>
      </c>
      <c r="G26" s="29">
        <v>1033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782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274</v>
      </c>
      <c r="D30" t="s">
        <v>145</v>
      </c>
      <c r="E30" s="27" t="s">
        <v>275</v>
      </c>
      <c r="F30" s="28" t="s">
        <v>147</v>
      </c>
      <c r="G30" s="29">
        <v>798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783</v>
      </c>
    </row>
    <row r="33" ht="75">
      <c r="A33" s="1" t="s">
        <v>151</v>
      </c>
      <c r="E33" s="27" t="s">
        <v>273</v>
      </c>
    </row>
    <row r="34">
      <c r="A34" s="1" t="s">
        <v>143</v>
      </c>
      <c r="B34" s="1">
        <v>7</v>
      </c>
      <c r="C34" s="26" t="s">
        <v>277</v>
      </c>
      <c r="D34" t="s">
        <v>145</v>
      </c>
      <c r="E34" s="27" t="s">
        <v>278</v>
      </c>
      <c r="F34" s="28" t="s">
        <v>147</v>
      </c>
      <c r="G34" s="29">
        <v>13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776</v>
      </c>
    </row>
    <row r="37" ht="87.5">
      <c r="A37" s="1" t="s">
        <v>151</v>
      </c>
      <c r="E37" s="27" t="s">
        <v>280</v>
      </c>
    </row>
    <row r="38">
      <c r="A38" s="1" t="s">
        <v>143</v>
      </c>
      <c r="B38" s="1">
        <v>8</v>
      </c>
      <c r="C38" s="26" t="s">
        <v>281</v>
      </c>
      <c r="D38" t="s">
        <v>145</v>
      </c>
      <c r="E38" s="27" t="s">
        <v>282</v>
      </c>
      <c r="F38" s="28" t="s">
        <v>158</v>
      </c>
      <c r="G38" s="29">
        <v>20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215</v>
      </c>
    </row>
    <row r="41" ht="112.5">
      <c r="A41" s="1" t="s">
        <v>151</v>
      </c>
      <c r="E41" s="27" t="s">
        <v>283</v>
      </c>
    </row>
    <row r="42" ht="25">
      <c r="A42" s="1" t="s">
        <v>143</v>
      </c>
      <c r="B42" s="1">
        <v>9</v>
      </c>
      <c r="C42" s="26" t="s">
        <v>284</v>
      </c>
      <c r="D42" t="s">
        <v>145</v>
      </c>
      <c r="E42" s="27" t="s">
        <v>285</v>
      </c>
      <c r="F42" s="28" t="s">
        <v>158</v>
      </c>
      <c r="G42" s="29">
        <v>20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215</v>
      </c>
    </row>
    <row r="45" ht="100">
      <c r="A45" s="1" t="s">
        <v>151</v>
      </c>
      <c r="E45" s="27" t="s">
        <v>286</v>
      </c>
    </row>
    <row r="46">
      <c r="A46" s="1" t="s">
        <v>143</v>
      </c>
      <c r="B46" s="1">
        <v>10</v>
      </c>
      <c r="C46" s="26" t="s">
        <v>287</v>
      </c>
      <c r="D46" t="s">
        <v>145</v>
      </c>
      <c r="E46" s="27" t="s">
        <v>288</v>
      </c>
      <c r="F46" s="28" t="s">
        <v>147</v>
      </c>
      <c r="G46" s="29">
        <v>798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783</v>
      </c>
    </row>
    <row r="49" ht="87.5">
      <c r="A49" s="1" t="s">
        <v>151</v>
      </c>
      <c r="E49" s="27" t="s">
        <v>290</v>
      </c>
    </row>
    <row r="50">
      <c r="A50" s="1" t="s">
        <v>143</v>
      </c>
      <c r="B50" s="1">
        <v>11</v>
      </c>
      <c r="C50" s="26" t="s">
        <v>443</v>
      </c>
      <c r="D50" t="s">
        <v>145</v>
      </c>
      <c r="E50" s="27" t="s">
        <v>444</v>
      </c>
      <c r="F50" s="28" t="s">
        <v>147</v>
      </c>
      <c r="G50" s="29">
        <v>2340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784</v>
      </c>
    </row>
    <row r="53" ht="75">
      <c r="A53" s="1" t="s">
        <v>151</v>
      </c>
      <c r="E53" s="27" t="s">
        <v>446</v>
      </c>
    </row>
    <row r="54" ht="25">
      <c r="A54" s="1" t="s">
        <v>143</v>
      </c>
      <c r="B54" s="1">
        <v>12</v>
      </c>
      <c r="C54" s="26" t="s">
        <v>447</v>
      </c>
      <c r="D54" t="s">
        <v>145</v>
      </c>
      <c r="E54" s="27" t="s">
        <v>448</v>
      </c>
      <c r="F54" s="28" t="s">
        <v>158</v>
      </c>
      <c r="G54" s="29">
        <v>28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785</v>
      </c>
    </row>
    <row r="57" ht="87.5">
      <c r="A57" s="1" t="s">
        <v>151</v>
      </c>
      <c r="E57" s="27" t="s">
        <v>450</v>
      </c>
    </row>
    <row r="58">
      <c r="A58" s="1" t="s">
        <v>143</v>
      </c>
      <c r="B58" s="1">
        <v>13</v>
      </c>
      <c r="C58" s="26" t="s">
        <v>451</v>
      </c>
      <c r="D58" t="s">
        <v>145</v>
      </c>
      <c r="E58" s="27" t="s">
        <v>452</v>
      </c>
      <c r="F58" s="28" t="s">
        <v>158</v>
      </c>
      <c r="G58" s="29">
        <v>28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785</v>
      </c>
    </row>
    <row r="61" ht="87.5">
      <c r="A61" s="1" t="s">
        <v>151</v>
      </c>
      <c r="E61" s="27" t="s">
        <v>454</v>
      </c>
    </row>
    <row r="62">
      <c r="A62" s="1" t="s">
        <v>143</v>
      </c>
      <c r="B62" s="1">
        <v>14</v>
      </c>
      <c r="C62" s="26" t="s">
        <v>291</v>
      </c>
      <c r="D62" t="s">
        <v>145</v>
      </c>
      <c r="E62" s="27" t="s">
        <v>292</v>
      </c>
      <c r="F62" s="28" t="s">
        <v>293</v>
      </c>
      <c r="G62" s="29">
        <v>50.195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786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296</v>
      </c>
      <c r="D66" t="s">
        <v>145</v>
      </c>
      <c r="E66" s="27" t="s">
        <v>297</v>
      </c>
      <c r="F66" s="28" t="s">
        <v>293</v>
      </c>
      <c r="G66" s="29">
        <v>42.340000000000003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787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299</v>
      </c>
      <c r="D70" t="s">
        <v>145</v>
      </c>
      <c r="E70" s="27" t="s">
        <v>300</v>
      </c>
      <c r="F70" s="28" t="s">
        <v>293</v>
      </c>
      <c r="G70" s="29">
        <v>102.31999999999999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788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302</v>
      </c>
      <c r="D74" t="s">
        <v>145</v>
      </c>
      <c r="E74" s="27" t="s">
        <v>303</v>
      </c>
      <c r="F74" s="28" t="s">
        <v>293</v>
      </c>
      <c r="G74" s="29">
        <v>50.195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786</v>
      </c>
    </row>
    <row r="77" ht="187.5">
      <c r="A77" s="1" t="s">
        <v>151</v>
      </c>
      <c r="E77" s="27" t="s">
        <v>304</v>
      </c>
    </row>
    <row r="78">
      <c r="A78" s="1" t="s">
        <v>143</v>
      </c>
      <c r="B78" s="1">
        <v>18</v>
      </c>
      <c r="C78" s="26" t="s">
        <v>305</v>
      </c>
      <c r="D78" t="s">
        <v>145</v>
      </c>
      <c r="E78" s="27" t="s">
        <v>306</v>
      </c>
      <c r="F78" s="28" t="s">
        <v>293</v>
      </c>
      <c r="G78" s="29">
        <v>42.340000000000003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787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307</v>
      </c>
      <c r="D82" t="s">
        <v>145</v>
      </c>
      <c r="E82" s="27" t="s">
        <v>308</v>
      </c>
      <c r="F82" s="28" t="s">
        <v>293</v>
      </c>
      <c r="G82" s="29">
        <v>102.31999999999999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788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789</v>
      </c>
      <c r="D86" t="s">
        <v>145</v>
      </c>
      <c r="E86" s="27" t="s">
        <v>790</v>
      </c>
      <c r="F86" s="28" t="s">
        <v>147</v>
      </c>
      <c r="G86" s="29">
        <v>6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424</v>
      </c>
    </row>
    <row r="89" ht="112.5">
      <c r="A89" s="1" t="s">
        <v>151</v>
      </c>
      <c r="E89" s="27" t="s">
        <v>152</v>
      </c>
    </row>
    <row r="90">
      <c r="A90" s="1" t="s">
        <v>143</v>
      </c>
      <c r="B90" s="1">
        <v>21</v>
      </c>
      <c r="C90" s="26" t="s">
        <v>791</v>
      </c>
      <c r="D90" t="s">
        <v>145</v>
      </c>
      <c r="E90" s="27" t="s">
        <v>792</v>
      </c>
      <c r="F90" s="28" t="s">
        <v>147</v>
      </c>
      <c r="G90" s="29">
        <v>6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424</v>
      </c>
    </row>
    <row r="93" ht="112.5">
      <c r="A93" s="1" t="s">
        <v>151</v>
      </c>
      <c r="E93" s="27" t="s">
        <v>155</v>
      </c>
    </row>
    <row r="94">
      <c r="A94" s="1" t="s">
        <v>143</v>
      </c>
      <c r="B94" s="1">
        <v>22</v>
      </c>
      <c r="C94" s="26" t="s">
        <v>793</v>
      </c>
      <c r="D94" t="s">
        <v>145</v>
      </c>
      <c r="E94" s="27" t="s">
        <v>794</v>
      </c>
      <c r="F94" s="28" t="s">
        <v>147</v>
      </c>
      <c r="G94" s="29">
        <v>20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215</v>
      </c>
    </row>
    <row r="97" ht="125">
      <c r="A97" s="1" t="s">
        <v>151</v>
      </c>
      <c r="E97" s="27" t="s">
        <v>312</v>
      </c>
    </row>
    <row r="98">
      <c r="A98" s="1" t="s">
        <v>143</v>
      </c>
      <c r="B98" s="1">
        <v>23</v>
      </c>
      <c r="C98" s="26" t="s">
        <v>795</v>
      </c>
      <c r="D98" t="s">
        <v>145</v>
      </c>
      <c r="E98" s="27" t="s">
        <v>796</v>
      </c>
      <c r="F98" s="28" t="s">
        <v>147</v>
      </c>
      <c r="G98" s="29">
        <v>12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690</v>
      </c>
    </row>
    <row r="101" ht="112.5">
      <c r="A101" s="1" t="s">
        <v>151</v>
      </c>
      <c r="E101" s="27" t="s">
        <v>152</v>
      </c>
    </row>
    <row r="102">
      <c r="A102" s="1" t="s">
        <v>143</v>
      </c>
      <c r="B102" s="1">
        <v>24</v>
      </c>
      <c r="C102" s="26" t="s">
        <v>797</v>
      </c>
      <c r="D102" t="s">
        <v>145</v>
      </c>
      <c r="E102" s="27" t="s">
        <v>798</v>
      </c>
      <c r="F102" s="28" t="s">
        <v>147</v>
      </c>
      <c r="G102" s="29">
        <v>12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690</v>
      </c>
    </row>
    <row r="105" ht="112.5">
      <c r="A105" s="1" t="s">
        <v>151</v>
      </c>
      <c r="E105" s="27" t="s">
        <v>155</v>
      </c>
    </row>
    <row r="106">
      <c r="A106" s="1" t="s">
        <v>143</v>
      </c>
      <c r="B106" s="1">
        <v>25</v>
      </c>
      <c r="C106" s="26" t="s">
        <v>464</v>
      </c>
      <c r="D106" t="s">
        <v>145</v>
      </c>
      <c r="E106" s="27" t="s">
        <v>465</v>
      </c>
      <c r="F106" s="28" t="s">
        <v>158</v>
      </c>
      <c r="G106" s="29">
        <v>3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194</v>
      </c>
    </row>
    <row r="109" ht="125">
      <c r="A109" s="1" t="s">
        <v>151</v>
      </c>
      <c r="E109" s="27" t="s">
        <v>466</v>
      </c>
    </row>
    <row r="110">
      <c r="A110" s="1" t="s">
        <v>143</v>
      </c>
      <c r="B110" s="1">
        <v>26</v>
      </c>
      <c r="C110" s="26" t="s">
        <v>467</v>
      </c>
      <c r="D110" t="s">
        <v>145</v>
      </c>
      <c r="E110" s="27" t="s">
        <v>468</v>
      </c>
      <c r="F110" s="28" t="s">
        <v>158</v>
      </c>
      <c r="G110" s="29">
        <v>44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469</v>
      </c>
    </row>
    <row r="113" ht="112.5">
      <c r="A113" s="1" t="s">
        <v>151</v>
      </c>
      <c r="E113" s="27" t="s">
        <v>470</v>
      </c>
    </row>
    <row r="114">
      <c r="A114" s="1" t="s">
        <v>143</v>
      </c>
      <c r="B114" s="1">
        <v>27</v>
      </c>
      <c r="C114" s="26" t="s">
        <v>799</v>
      </c>
      <c r="D114" t="s">
        <v>145</v>
      </c>
      <c r="E114" s="27" t="s">
        <v>800</v>
      </c>
      <c r="F114" s="28" t="s">
        <v>158</v>
      </c>
      <c r="G114" s="29">
        <v>9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523</v>
      </c>
    </row>
    <row r="117" ht="112.5">
      <c r="A117" s="1" t="s">
        <v>151</v>
      </c>
      <c r="E117" s="27" t="s">
        <v>801</v>
      </c>
    </row>
    <row r="118">
      <c r="A118" s="1" t="s">
        <v>143</v>
      </c>
      <c r="B118" s="1">
        <v>28</v>
      </c>
      <c r="C118" s="26" t="s">
        <v>802</v>
      </c>
      <c r="D118" t="s">
        <v>145</v>
      </c>
      <c r="E118" s="27" t="s">
        <v>803</v>
      </c>
      <c r="F118" s="28" t="s">
        <v>158</v>
      </c>
      <c r="G118" s="29">
        <v>9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523</v>
      </c>
    </row>
    <row r="121" ht="100">
      <c r="A121" s="1" t="s">
        <v>151</v>
      </c>
      <c r="E121" s="27" t="s">
        <v>804</v>
      </c>
    </row>
    <row r="122">
      <c r="A122" s="1" t="s">
        <v>143</v>
      </c>
      <c r="B122" s="1">
        <v>29</v>
      </c>
      <c r="C122" s="26" t="s">
        <v>471</v>
      </c>
      <c r="D122" t="s">
        <v>145</v>
      </c>
      <c r="E122" s="27" t="s">
        <v>472</v>
      </c>
      <c r="F122" s="28" t="s">
        <v>158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163</v>
      </c>
    </row>
    <row r="125" ht="112.5">
      <c r="A125" s="1" t="s">
        <v>151</v>
      </c>
      <c r="E125" s="27" t="s">
        <v>473</v>
      </c>
    </row>
    <row r="126">
      <c r="A126" s="1" t="s">
        <v>143</v>
      </c>
      <c r="B126" s="1">
        <v>30</v>
      </c>
      <c r="C126" s="26" t="s">
        <v>474</v>
      </c>
      <c r="D126" t="s">
        <v>145</v>
      </c>
      <c r="E126" s="27" t="s">
        <v>475</v>
      </c>
      <c r="F126" s="28" t="s">
        <v>158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163</v>
      </c>
    </row>
    <row r="129" ht="100">
      <c r="A129" s="1" t="s">
        <v>151</v>
      </c>
      <c r="E129" s="27" t="s">
        <v>476</v>
      </c>
    </row>
    <row r="130">
      <c r="A130" s="1" t="s">
        <v>143</v>
      </c>
      <c r="B130" s="1">
        <v>31</v>
      </c>
      <c r="C130" s="26" t="s">
        <v>477</v>
      </c>
      <c r="D130" t="s">
        <v>145</v>
      </c>
      <c r="E130" s="27" t="s">
        <v>478</v>
      </c>
      <c r="F130" s="28" t="s">
        <v>158</v>
      </c>
      <c r="G130" s="29">
        <v>3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194</v>
      </c>
    </row>
    <row r="133" ht="125">
      <c r="A133" s="1" t="s">
        <v>151</v>
      </c>
      <c r="E133" s="27" t="s">
        <v>479</v>
      </c>
    </row>
    <row r="134" ht="25">
      <c r="A134" s="1" t="s">
        <v>143</v>
      </c>
      <c r="B134" s="1">
        <v>32</v>
      </c>
      <c r="C134" s="26" t="s">
        <v>480</v>
      </c>
      <c r="D134" t="s">
        <v>145</v>
      </c>
      <c r="E134" s="27" t="s">
        <v>481</v>
      </c>
      <c r="F134" s="28" t="s">
        <v>324</v>
      </c>
      <c r="G134" s="29">
        <v>10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449</v>
      </c>
    </row>
    <row r="137" ht="125">
      <c r="A137" s="1" t="s">
        <v>151</v>
      </c>
      <c r="E137" s="27" t="s">
        <v>482</v>
      </c>
    </row>
    <row r="138" ht="25">
      <c r="A138" s="1" t="s">
        <v>143</v>
      </c>
      <c r="B138" s="1">
        <v>33</v>
      </c>
      <c r="C138" s="26" t="s">
        <v>483</v>
      </c>
      <c r="D138" t="s">
        <v>145</v>
      </c>
      <c r="E138" s="27" t="s">
        <v>484</v>
      </c>
      <c r="F138" s="28" t="s">
        <v>324</v>
      </c>
      <c r="G138" s="29">
        <v>10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449</v>
      </c>
    </row>
    <row r="141" ht="125">
      <c r="A141" s="1" t="s">
        <v>151</v>
      </c>
      <c r="E141" s="27" t="s">
        <v>485</v>
      </c>
    </row>
    <row r="142">
      <c r="A142" s="1" t="s">
        <v>143</v>
      </c>
      <c r="B142" s="1">
        <v>34</v>
      </c>
      <c r="C142" s="26" t="s">
        <v>486</v>
      </c>
      <c r="D142" t="s">
        <v>145</v>
      </c>
      <c r="E142" s="27" t="s">
        <v>487</v>
      </c>
      <c r="F142" s="28" t="s">
        <v>158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163</v>
      </c>
    </row>
    <row r="145" ht="112.5">
      <c r="A145" s="1" t="s">
        <v>151</v>
      </c>
      <c r="E145" s="27" t="s">
        <v>488</v>
      </c>
    </row>
    <row r="146">
      <c r="A146" s="1" t="s">
        <v>143</v>
      </c>
      <c r="B146" s="1">
        <v>35</v>
      </c>
      <c r="C146" s="26" t="s">
        <v>489</v>
      </c>
      <c r="D146" t="s">
        <v>145</v>
      </c>
      <c r="E146" s="27" t="s">
        <v>490</v>
      </c>
      <c r="F146" s="28" t="s">
        <v>158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163</v>
      </c>
    </row>
    <row r="149" ht="112.5">
      <c r="A149" s="1" t="s">
        <v>151</v>
      </c>
      <c r="E149" s="27" t="s">
        <v>491</v>
      </c>
    </row>
    <row r="150">
      <c r="A150" s="1" t="s">
        <v>143</v>
      </c>
      <c r="B150" s="1">
        <v>36</v>
      </c>
      <c r="C150" s="26" t="s">
        <v>492</v>
      </c>
      <c r="D150" t="s">
        <v>145</v>
      </c>
      <c r="E150" s="27" t="s">
        <v>493</v>
      </c>
      <c r="F150" s="28" t="s">
        <v>158</v>
      </c>
      <c r="G150" s="29">
        <v>5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494</v>
      </c>
    </row>
    <row r="153" ht="125">
      <c r="A153" s="1" t="s">
        <v>151</v>
      </c>
      <c r="E153" s="27" t="s">
        <v>495</v>
      </c>
    </row>
    <row r="154">
      <c r="A154" s="1" t="s">
        <v>143</v>
      </c>
      <c r="B154" s="1">
        <v>37</v>
      </c>
      <c r="C154" s="26" t="s">
        <v>496</v>
      </c>
      <c r="D154" t="s">
        <v>145</v>
      </c>
      <c r="E154" s="27" t="s">
        <v>497</v>
      </c>
      <c r="F154" s="28" t="s">
        <v>158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163</v>
      </c>
    </row>
    <row r="157" ht="100">
      <c r="A157" s="1" t="s">
        <v>151</v>
      </c>
      <c r="E157" s="27" t="s">
        <v>498</v>
      </c>
    </row>
    <row r="158">
      <c r="A158" s="1" t="s">
        <v>143</v>
      </c>
      <c r="B158" s="1">
        <v>38</v>
      </c>
      <c r="C158" s="26" t="s">
        <v>499</v>
      </c>
      <c r="D158" t="s">
        <v>145</v>
      </c>
      <c r="E158" s="27" t="s">
        <v>500</v>
      </c>
      <c r="F158" s="28" t="s">
        <v>158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163</v>
      </c>
    </row>
    <row r="161" ht="112.5">
      <c r="A161" s="1" t="s">
        <v>151</v>
      </c>
      <c r="E161" s="27" t="s">
        <v>501</v>
      </c>
    </row>
    <row r="162">
      <c r="A162" s="1" t="s">
        <v>143</v>
      </c>
      <c r="B162" s="1">
        <v>39</v>
      </c>
      <c r="C162" s="26" t="s">
        <v>502</v>
      </c>
      <c r="D162" t="s">
        <v>145</v>
      </c>
      <c r="E162" s="27" t="s">
        <v>503</v>
      </c>
      <c r="F162" s="28" t="s">
        <v>158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163</v>
      </c>
    </row>
    <row r="165" ht="125">
      <c r="A165" s="1" t="s">
        <v>151</v>
      </c>
      <c r="E165" s="27" t="s">
        <v>504</v>
      </c>
    </row>
    <row r="166">
      <c r="A166" s="1" t="s">
        <v>143</v>
      </c>
      <c r="B166" s="1">
        <v>40</v>
      </c>
      <c r="C166" s="26" t="s">
        <v>177</v>
      </c>
      <c r="D166" t="s">
        <v>145</v>
      </c>
      <c r="E166" s="27" t="s">
        <v>178</v>
      </c>
      <c r="F166" s="28" t="s">
        <v>158</v>
      </c>
      <c r="G166" s="29">
        <v>2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159</v>
      </c>
    </row>
    <row r="169" ht="100">
      <c r="A169" s="1" t="s">
        <v>151</v>
      </c>
      <c r="E169" s="27" t="s">
        <v>179</v>
      </c>
    </row>
    <row r="170">
      <c r="A170" s="1" t="s">
        <v>143</v>
      </c>
      <c r="B170" s="1">
        <v>41</v>
      </c>
      <c r="C170" s="26" t="s">
        <v>180</v>
      </c>
      <c r="D170" t="s">
        <v>145</v>
      </c>
      <c r="E170" s="27" t="s">
        <v>181</v>
      </c>
      <c r="F170" s="28" t="s">
        <v>158</v>
      </c>
      <c r="G170" s="29">
        <v>2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159</v>
      </c>
    </row>
    <row r="173" ht="112.5">
      <c r="A173" s="1" t="s">
        <v>151</v>
      </c>
      <c r="E173" s="27" t="s">
        <v>182</v>
      </c>
    </row>
    <row r="174">
      <c r="A174" s="1" t="s">
        <v>143</v>
      </c>
      <c r="B174" s="1">
        <v>42</v>
      </c>
      <c r="C174" s="26" t="s">
        <v>680</v>
      </c>
      <c r="D174" t="s">
        <v>145</v>
      </c>
      <c r="E174" s="27" t="s">
        <v>681</v>
      </c>
      <c r="F174" s="28" t="s">
        <v>158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163</v>
      </c>
    </row>
    <row r="177" ht="100">
      <c r="A177" s="1" t="s">
        <v>151</v>
      </c>
      <c r="E177" s="27" t="s">
        <v>682</v>
      </c>
    </row>
    <row r="178">
      <c r="A178" s="1" t="s">
        <v>143</v>
      </c>
      <c r="B178" s="1">
        <v>43</v>
      </c>
      <c r="C178" s="26" t="s">
        <v>683</v>
      </c>
      <c r="D178" t="s">
        <v>145</v>
      </c>
      <c r="E178" s="27" t="s">
        <v>684</v>
      </c>
      <c r="F178" s="28" t="s">
        <v>158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163</v>
      </c>
    </row>
    <row r="181" ht="100">
      <c r="A181" s="1" t="s">
        <v>151</v>
      </c>
      <c r="E181" s="27" t="s">
        <v>685</v>
      </c>
    </row>
    <row r="182">
      <c r="A182" s="1" t="s">
        <v>143</v>
      </c>
      <c r="B182" s="1">
        <v>44</v>
      </c>
      <c r="C182" s="26" t="s">
        <v>505</v>
      </c>
      <c r="D182" t="s">
        <v>145</v>
      </c>
      <c r="E182" s="27" t="s">
        <v>506</v>
      </c>
      <c r="F182" s="28" t="s">
        <v>158</v>
      </c>
      <c r="G182" s="29">
        <v>2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159</v>
      </c>
    </row>
    <row r="185" ht="100">
      <c r="A185" s="1" t="s">
        <v>151</v>
      </c>
      <c r="E185" s="27" t="s">
        <v>507</v>
      </c>
    </row>
    <row r="186">
      <c r="A186" s="1" t="s">
        <v>143</v>
      </c>
      <c r="B186" s="1">
        <v>45</v>
      </c>
      <c r="C186" s="26" t="s">
        <v>508</v>
      </c>
      <c r="D186" t="s">
        <v>145</v>
      </c>
      <c r="E186" s="27" t="s">
        <v>509</v>
      </c>
      <c r="F186" s="28" t="s">
        <v>158</v>
      </c>
      <c r="G186" s="29">
        <v>2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159</v>
      </c>
    </row>
    <row r="189" ht="100">
      <c r="A189" s="1" t="s">
        <v>151</v>
      </c>
      <c r="E189" s="27" t="s">
        <v>510</v>
      </c>
    </row>
    <row r="190">
      <c r="A190" s="1" t="s">
        <v>143</v>
      </c>
      <c r="B190" s="1">
        <v>46</v>
      </c>
      <c r="C190" s="26" t="s">
        <v>805</v>
      </c>
      <c r="D190" t="s">
        <v>145</v>
      </c>
      <c r="E190" s="27" t="s">
        <v>806</v>
      </c>
      <c r="F190" s="28" t="s">
        <v>158</v>
      </c>
      <c r="G190" s="29">
        <v>5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494</v>
      </c>
    </row>
    <row r="193" ht="125">
      <c r="A193" s="1" t="s">
        <v>151</v>
      </c>
      <c r="E193" s="27" t="s">
        <v>807</v>
      </c>
    </row>
    <row r="194">
      <c r="A194" s="1" t="s">
        <v>143</v>
      </c>
      <c r="B194" s="1">
        <v>47</v>
      </c>
      <c r="C194" s="26" t="s">
        <v>511</v>
      </c>
      <c r="D194" t="s">
        <v>145</v>
      </c>
      <c r="E194" s="27" t="s">
        <v>512</v>
      </c>
      <c r="F194" s="28" t="s">
        <v>158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163</v>
      </c>
    </row>
    <row r="197" ht="100">
      <c r="A197" s="1" t="s">
        <v>151</v>
      </c>
      <c r="E197" s="27" t="s">
        <v>513</v>
      </c>
    </row>
    <row r="198">
      <c r="A198" s="1" t="s">
        <v>143</v>
      </c>
      <c r="B198" s="1">
        <v>48</v>
      </c>
      <c r="C198" s="26" t="s">
        <v>688</v>
      </c>
      <c r="D198" t="s">
        <v>145</v>
      </c>
      <c r="E198" s="27" t="s">
        <v>689</v>
      </c>
      <c r="F198" s="28" t="s">
        <v>158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163</v>
      </c>
    </row>
    <row r="201" ht="100">
      <c r="A201" s="1" t="s">
        <v>151</v>
      </c>
      <c r="E201" s="27" t="s">
        <v>513</v>
      </c>
    </row>
    <row r="202">
      <c r="A202" s="1" t="s">
        <v>143</v>
      </c>
      <c r="B202" s="1">
        <v>49</v>
      </c>
      <c r="C202" s="26" t="s">
        <v>514</v>
      </c>
      <c r="D202" t="s">
        <v>145</v>
      </c>
      <c r="E202" s="27" t="s">
        <v>515</v>
      </c>
      <c r="F202" s="28" t="s">
        <v>158</v>
      </c>
      <c r="G202" s="29">
        <v>2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159</v>
      </c>
    </row>
    <row r="205" ht="100">
      <c r="A205" s="1" t="s">
        <v>151</v>
      </c>
      <c r="E205" s="27" t="s">
        <v>516</v>
      </c>
    </row>
    <row r="206">
      <c r="A206" s="1" t="s">
        <v>143</v>
      </c>
      <c r="B206" s="1">
        <v>50</v>
      </c>
      <c r="C206" s="26" t="s">
        <v>517</v>
      </c>
      <c r="D206" t="s">
        <v>145</v>
      </c>
      <c r="E206" s="27" t="s">
        <v>518</v>
      </c>
      <c r="F206" s="28" t="s">
        <v>158</v>
      </c>
      <c r="G206" s="29">
        <v>5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494</v>
      </c>
    </row>
    <row r="209" ht="125">
      <c r="A209" s="1" t="s">
        <v>151</v>
      </c>
      <c r="E209" s="27" t="s">
        <v>519</v>
      </c>
    </row>
    <row r="210" ht="25">
      <c r="A210" s="1" t="s">
        <v>143</v>
      </c>
      <c r="B210" s="1">
        <v>51</v>
      </c>
      <c r="C210" s="26" t="s">
        <v>317</v>
      </c>
      <c r="D210" t="s">
        <v>145</v>
      </c>
      <c r="E210" s="27" t="s">
        <v>318</v>
      </c>
      <c r="F210" s="28" t="s">
        <v>319</v>
      </c>
      <c r="G210" s="29">
        <v>3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194</v>
      </c>
    </row>
    <row r="213" ht="137.5">
      <c r="A213" s="1" t="s">
        <v>151</v>
      </c>
      <c r="E213" s="27" t="s">
        <v>321</v>
      </c>
    </row>
    <row r="214" ht="25">
      <c r="A214" s="1" t="s">
        <v>143</v>
      </c>
      <c r="B214" s="1">
        <v>52</v>
      </c>
      <c r="C214" s="26" t="s">
        <v>521</v>
      </c>
      <c r="D214" t="s">
        <v>145</v>
      </c>
      <c r="E214" s="27" t="s">
        <v>522</v>
      </c>
      <c r="F214" s="28" t="s">
        <v>324</v>
      </c>
      <c r="G214" s="29">
        <v>10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449</v>
      </c>
    </row>
    <row r="217" ht="112.5">
      <c r="A217" s="1" t="s">
        <v>151</v>
      </c>
      <c r="E217" s="27" t="s">
        <v>524</v>
      </c>
    </row>
    <row r="218" ht="25">
      <c r="A218" s="1" t="s">
        <v>143</v>
      </c>
      <c r="B218" s="1">
        <v>53</v>
      </c>
      <c r="C218" s="26" t="s">
        <v>525</v>
      </c>
      <c r="D218" t="s">
        <v>145</v>
      </c>
      <c r="E218" s="27" t="s">
        <v>526</v>
      </c>
      <c r="F218" s="28" t="s">
        <v>158</v>
      </c>
      <c r="G218" s="29">
        <v>3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194</v>
      </c>
    </row>
    <row r="221" ht="87.5">
      <c r="A221" s="1" t="s">
        <v>151</v>
      </c>
      <c r="E221" s="27" t="s">
        <v>527</v>
      </c>
    </row>
    <row r="222" ht="25">
      <c r="A222" s="1" t="s">
        <v>143</v>
      </c>
      <c r="B222" s="1">
        <v>54</v>
      </c>
      <c r="C222" s="26" t="s">
        <v>528</v>
      </c>
      <c r="D222" t="s">
        <v>145</v>
      </c>
      <c r="E222" s="27" t="s">
        <v>529</v>
      </c>
      <c r="F222" s="28" t="s">
        <v>158</v>
      </c>
      <c r="G222" s="29">
        <v>3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194</v>
      </c>
    </row>
    <row r="225" ht="87.5">
      <c r="A225" s="1" t="s">
        <v>151</v>
      </c>
      <c r="E225" s="27" t="s">
        <v>530</v>
      </c>
    </row>
    <row r="226">
      <c r="A226" s="1" t="s">
        <v>143</v>
      </c>
      <c r="B226" s="1">
        <v>55</v>
      </c>
      <c r="C226" s="26" t="s">
        <v>531</v>
      </c>
      <c r="D226" t="s">
        <v>145</v>
      </c>
      <c r="E226" s="27" t="s">
        <v>532</v>
      </c>
      <c r="F226" s="28" t="s">
        <v>158</v>
      </c>
      <c r="G226" s="29">
        <v>8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533</v>
      </c>
    </row>
    <row r="229" ht="112.5">
      <c r="A229" s="1" t="s">
        <v>151</v>
      </c>
      <c r="E229" s="27" t="s">
        <v>534</v>
      </c>
    </row>
    <row r="230">
      <c r="A230" s="1" t="s">
        <v>143</v>
      </c>
      <c r="B230" s="1">
        <v>56</v>
      </c>
      <c r="C230" s="26" t="s">
        <v>535</v>
      </c>
      <c r="D230" t="s">
        <v>145</v>
      </c>
      <c r="E230" s="27" t="s">
        <v>536</v>
      </c>
      <c r="F230" s="28" t="s">
        <v>158</v>
      </c>
      <c r="G230" s="29">
        <v>8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533</v>
      </c>
    </row>
    <row r="233" ht="137.5">
      <c r="A233" s="1" t="s">
        <v>151</v>
      </c>
      <c r="E233" s="27" t="s">
        <v>537</v>
      </c>
    </row>
    <row r="234">
      <c r="A234" s="1" t="s">
        <v>143</v>
      </c>
      <c r="B234" s="1">
        <v>57</v>
      </c>
      <c r="C234" s="26" t="s">
        <v>544</v>
      </c>
      <c r="D234" t="s">
        <v>145</v>
      </c>
      <c r="E234" s="27" t="s">
        <v>545</v>
      </c>
      <c r="F234" s="28" t="s">
        <v>158</v>
      </c>
      <c r="G234" s="29">
        <v>9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523</v>
      </c>
    </row>
    <row r="237" ht="125">
      <c r="A237" s="1" t="s">
        <v>151</v>
      </c>
      <c r="E237" s="27" t="s">
        <v>546</v>
      </c>
    </row>
    <row r="238">
      <c r="A238" s="1" t="s">
        <v>143</v>
      </c>
      <c r="B238" s="1">
        <v>58</v>
      </c>
      <c r="C238" s="26" t="s">
        <v>547</v>
      </c>
      <c r="D238" t="s">
        <v>145</v>
      </c>
      <c r="E238" s="27" t="s">
        <v>548</v>
      </c>
      <c r="F238" s="28" t="s">
        <v>158</v>
      </c>
      <c r="G238" s="29">
        <v>4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427</v>
      </c>
    </row>
    <row r="241" ht="125">
      <c r="A241" s="1" t="s">
        <v>151</v>
      </c>
      <c r="E241" s="27" t="s">
        <v>549</v>
      </c>
    </row>
    <row r="242">
      <c r="A242" s="1" t="s">
        <v>143</v>
      </c>
      <c r="B242" s="1">
        <v>59</v>
      </c>
      <c r="C242" s="26" t="s">
        <v>550</v>
      </c>
      <c r="D242" t="s">
        <v>145</v>
      </c>
      <c r="E242" s="27" t="s">
        <v>551</v>
      </c>
      <c r="F242" s="28" t="s">
        <v>147</v>
      </c>
      <c r="G242" s="29">
        <v>600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552</v>
      </c>
    </row>
    <row r="245" ht="125">
      <c r="A245" s="1" t="s">
        <v>151</v>
      </c>
      <c r="E245" s="27" t="s">
        <v>553</v>
      </c>
    </row>
    <row r="246">
      <c r="A246" s="1" t="s">
        <v>143</v>
      </c>
      <c r="B246" s="1">
        <v>60</v>
      </c>
      <c r="C246" s="26" t="s">
        <v>554</v>
      </c>
      <c r="D246" t="s">
        <v>145</v>
      </c>
      <c r="E246" s="27" t="s">
        <v>555</v>
      </c>
      <c r="F246" s="28" t="s">
        <v>158</v>
      </c>
      <c r="G246" s="29">
        <v>2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159</v>
      </c>
    </row>
    <row r="249" ht="112.5">
      <c r="A249" s="1" t="s">
        <v>151</v>
      </c>
      <c r="E249" s="27" t="s">
        <v>556</v>
      </c>
    </row>
    <row r="250">
      <c r="A250" s="1" t="s">
        <v>143</v>
      </c>
      <c r="B250" s="1">
        <v>61</v>
      </c>
      <c r="C250" s="26" t="s">
        <v>557</v>
      </c>
      <c r="D250" t="s">
        <v>145</v>
      </c>
      <c r="E250" s="27" t="s">
        <v>558</v>
      </c>
      <c r="F250" s="28" t="s">
        <v>158</v>
      </c>
      <c r="G250" s="29">
        <v>2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159</v>
      </c>
    </row>
    <row r="253" ht="137.5">
      <c r="A253" s="1" t="s">
        <v>151</v>
      </c>
      <c r="E253" s="27" t="s">
        <v>559</v>
      </c>
    </row>
    <row r="254">
      <c r="A254" s="1" t="s">
        <v>143</v>
      </c>
      <c r="B254" s="1">
        <v>62</v>
      </c>
      <c r="C254" s="26" t="s">
        <v>560</v>
      </c>
      <c r="D254" t="s">
        <v>145</v>
      </c>
      <c r="E254" s="27" t="s">
        <v>561</v>
      </c>
      <c r="F254" s="28" t="s">
        <v>158</v>
      </c>
      <c r="G254" s="29">
        <v>1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163</v>
      </c>
    </row>
    <row r="257" ht="112.5">
      <c r="A257" s="1" t="s">
        <v>151</v>
      </c>
      <c r="E257" s="27" t="s">
        <v>556</v>
      </c>
    </row>
    <row r="258">
      <c r="A258" s="1" t="s">
        <v>143</v>
      </c>
      <c r="B258" s="1">
        <v>63</v>
      </c>
      <c r="C258" s="26" t="s">
        <v>717</v>
      </c>
      <c r="D258" t="s">
        <v>145</v>
      </c>
      <c r="E258" s="27" t="s">
        <v>718</v>
      </c>
      <c r="F258" s="28" t="s">
        <v>158</v>
      </c>
      <c r="G258" s="29">
        <v>1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163</v>
      </c>
    </row>
    <row r="261" ht="125">
      <c r="A261" s="1" t="s">
        <v>151</v>
      </c>
      <c r="E261" s="27" t="s">
        <v>719</v>
      </c>
    </row>
    <row r="262">
      <c r="A262" s="1" t="s">
        <v>143</v>
      </c>
      <c r="B262" s="1">
        <v>64</v>
      </c>
      <c r="C262" s="26" t="s">
        <v>562</v>
      </c>
      <c r="D262" t="s">
        <v>145</v>
      </c>
      <c r="E262" s="27" t="s">
        <v>563</v>
      </c>
      <c r="F262" s="28" t="s">
        <v>158</v>
      </c>
      <c r="G262" s="29">
        <v>7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459</v>
      </c>
    </row>
    <row r="265" ht="137.5">
      <c r="A265" s="1" t="s">
        <v>151</v>
      </c>
      <c r="E265" s="27" t="s">
        <v>564</v>
      </c>
    </row>
    <row r="266">
      <c r="A266" s="1" t="s">
        <v>143</v>
      </c>
      <c r="B266" s="1">
        <v>65</v>
      </c>
      <c r="C266" s="26" t="s">
        <v>565</v>
      </c>
      <c r="D266" t="s">
        <v>145</v>
      </c>
      <c r="E266" s="27" t="s">
        <v>566</v>
      </c>
      <c r="F266" s="28" t="s">
        <v>158</v>
      </c>
      <c r="G266" s="29">
        <v>1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163</v>
      </c>
    </row>
    <row r="269" ht="112.5">
      <c r="A269" s="1" t="s">
        <v>151</v>
      </c>
      <c r="E269" s="27" t="s">
        <v>567</v>
      </c>
    </row>
    <row r="270">
      <c r="A270" s="1" t="s">
        <v>143</v>
      </c>
      <c r="B270" s="1">
        <v>66</v>
      </c>
      <c r="C270" s="26" t="s">
        <v>568</v>
      </c>
      <c r="D270" t="s">
        <v>145</v>
      </c>
      <c r="E270" s="27" t="s">
        <v>569</v>
      </c>
      <c r="F270" s="28" t="s">
        <v>158</v>
      </c>
      <c r="G270" s="29">
        <v>1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163</v>
      </c>
    </row>
    <row r="273" ht="125">
      <c r="A273" s="1" t="s">
        <v>151</v>
      </c>
      <c r="E273" s="27" t="s">
        <v>570</v>
      </c>
    </row>
    <row r="274">
      <c r="A274" s="1" t="s">
        <v>143</v>
      </c>
      <c r="B274" s="1">
        <v>67</v>
      </c>
      <c r="C274" s="26" t="s">
        <v>571</v>
      </c>
      <c r="D274" t="s">
        <v>145</v>
      </c>
      <c r="E274" s="27" t="s">
        <v>572</v>
      </c>
      <c r="F274" s="28" t="s">
        <v>158</v>
      </c>
      <c r="G274" s="29">
        <v>7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459</v>
      </c>
    </row>
    <row r="277" ht="137.5">
      <c r="A277" s="1" t="s">
        <v>151</v>
      </c>
      <c r="E277" s="27" t="s">
        <v>573</v>
      </c>
    </row>
    <row r="278">
      <c r="A278" s="1" t="s">
        <v>143</v>
      </c>
      <c r="B278" s="1">
        <v>68</v>
      </c>
      <c r="C278" s="26" t="s">
        <v>720</v>
      </c>
      <c r="D278" t="s">
        <v>145</v>
      </c>
      <c r="E278" s="27" t="s">
        <v>721</v>
      </c>
      <c r="F278" s="28" t="s">
        <v>158</v>
      </c>
      <c r="G278" s="29">
        <v>1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163</v>
      </c>
    </row>
    <row r="281" ht="112.5">
      <c r="A281" s="1" t="s">
        <v>151</v>
      </c>
      <c r="E281" s="27" t="s">
        <v>722</v>
      </c>
    </row>
    <row r="282">
      <c r="A282" s="1" t="s">
        <v>143</v>
      </c>
      <c r="B282" s="1">
        <v>69</v>
      </c>
      <c r="C282" s="26" t="s">
        <v>723</v>
      </c>
      <c r="D282" t="s">
        <v>145</v>
      </c>
      <c r="E282" s="27" t="s">
        <v>724</v>
      </c>
      <c r="F282" s="28" t="s">
        <v>158</v>
      </c>
      <c r="G282" s="29">
        <v>1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163</v>
      </c>
    </row>
    <row r="285" ht="125">
      <c r="A285" s="1" t="s">
        <v>151</v>
      </c>
      <c r="E285" s="27" t="s">
        <v>725</v>
      </c>
    </row>
    <row r="286" ht="25">
      <c r="A286" s="1" t="s">
        <v>143</v>
      </c>
      <c r="B286" s="1">
        <v>70</v>
      </c>
      <c r="C286" s="26" t="s">
        <v>574</v>
      </c>
      <c r="D286" t="s">
        <v>145</v>
      </c>
      <c r="E286" s="27" t="s">
        <v>575</v>
      </c>
      <c r="F286" s="28" t="s">
        <v>158</v>
      </c>
      <c r="G286" s="29">
        <v>5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494</v>
      </c>
    </row>
    <row r="289" ht="137.5">
      <c r="A289" s="1" t="s">
        <v>151</v>
      </c>
      <c r="E289" s="27" t="s">
        <v>576</v>
      </c>
    </row>
    <row r="290">
      <c r="A290" s="1" t="s">
        <v>143</v>
      </c>
      <c r="B290" s="1">
        <v>71</v>
      </c>
      <c r="C290" s="26" t="s">
        <v>330</v>
      </c>
      <c r="D290" t="s">
        <v>145</v>
      </c>
      <c r="E290" s="27" t="s">
        <v>331</v>
      </c>
      <c r="F290" s="28" t="s">
        <v>158</v>
      </c>
      <c r="G290" s="29">
        <v>14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577</v>
      </c>
    </row>
    <row r="293" ht="112.5">
      <c r="A293" s="1" t="s">
        <v>151</v>
      </c>
      <c r="E293" s="27" t="s">
        <v>332</v>
      </c>
    </row>
    <row r="294">
      <c r="A294" s="1" t="s">
        <v>143</v>
      </c>
      <c r="B294" s="1">
        <v>72</v>
      </c>
      <c r="C294" s="26" t="s">
        <v>333</v>
      </c>
      <c r="D294" t="s">
        <v>145</v>
      </c>
      <c r="E294" s="27" t="s">
        <v>334</v>
      </c>
      <c r="F294" s="28" t="s">
        <v>158</v>
      </c>
      <c r="G294" s="29">
        <v>14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577</v>
      </c>
    </row>
    <row r="297" ht="162.5">
      <c r="A297" s="1" t="s">
        <v>151</v>
      </c>
      <c r="E297" s="27" t="s">
        <v>335</v>
      </c>
    </row>
    <row r="298">
      <c r="A298" s="1" t="s">
        <v>143</v>
      </c>
      <c r="B298" s="1">
        <v>73</v>
      </c>
      <c r="C298" s="26" t="s">
        <v>336</v>
      </c>
      <c r="D298" t="s">
        <v>145</v>
      </c>
      <c r="E298" s="27" t="s">
        <v>337</v>
      </c>
      <c r="F298" s="28" t="s">
        <v>158</v>
      </c>
      <c r="G298" s="29">
        <v>6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424</v>
      </c>
    </row>
    <row r="301" ht="150">
      <c r="A301" s="1" t="s">
        <v>151</v>
      </c>
      <c r="E301" s="27" t="s">
        <v>338</v>
      </c>
    </row>
    <row r="302">
      <c r="A302" s="1" t="s">
        <v>143</v>
      </c>
      <c r="B302" s="1">
        <v>74</v>
      </c>
      <c r="C302" s="26" t="s">
        <v>726</v>
      </c>
      <c r="D302" t="s">
        <v>145</v>
      </c>
      <c r="E302" s="27" t="s">
        <v>727</v>
      </c>
      <c r="F302" s="28" t="s">
        <v>158</v>
      </c>
      <c r="G302" s="29">
        <v>2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145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148</v>
      </c>
      <c r="E303" s="27" t="s">
        <v>145</v>
      </c>
    </row>
    <row r="304" ht="52">
      <c r="A304" s="1" t="s">
        <v>149</v>
      </c>
      <c r="E304" s="33" t="s">
        <v>159</v>
      </c>
    </row>
    <row r="305" ht="112.5">
      <c r="A305" s="1" t="s">
        <v>151</v>
      </c>
      <c r="E305" s="27" t="s">
        <v>728</v>
      </c>
    </row>
    <row r="306">
      <c r="A306" s="1" t="s">
        <v>143</v>
      </c>
      <c r="B306" s="1">
        <v>75</v>
      </c>
      <c r="C306" s="26" t="s">
        <v>729</v>
      </c>
      <c r="D306" t="s">
        <v>145</v>
      </c>
      <c r="E306" s="27" t="s">
        <v>730</v>
      </c>
      <c r="F306" s="28" t="s">
        <v>158</v>
      </c>
      <c r="G306" s="29">
        <v>2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145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148</v>
      </c>
      <c r="E307" s="27" t="s">
        <v>145</v>
      </c>
    </row>
    <row r="308" ht="52">
      <c r="A308" s="1" t="s">
        <v>149</v>
      </c>
      <c r="E308" s="33" t="s">
        <v>159</v>
      </c>
    </row>
    <row r="309" ht="100">
      <c r="A309" s="1" t="s">
        <v>151</v>
      </c>
      <c r="E309" s="27" t="s">
        <v>731</v>
      </c>
    </row>
    <row r="310">
      <c r="A310" s="1" t="s">
        <v>143</v>
      </c>
      <c r="B310" s="1">
        <v>76</v>
      </c>
      <c r="C310" s="26" t="s">
        <v>579</v>
      </c>
      <c r="D310" t="s">
        <v>145</v>
      </c>
      <c r="E310" s="27" t="s">
        <v>580</v>
      </c>
      <c r="F310" s="28" t="s">
        <v>158</v>
      </c>
      <c r="G310" s="29">
        <v>6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145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148</v>
      </c>
      <c r="E311" s="27" t="s">
        <v>145</v>
      </c>
    </row>
    <row r="312" ht="52">
      <c r="A312" s="1" t="s">
        <v>149</v>
      </c>
      <c r="E312" s="33" t="s">
        <v>424</v>
      </c>
    </row>
    <row r="313" ht="112.5">
      <c r="A313" s="1" t="s">
        <v>151</v>
      </c>
      <c r="E313" s="27" t="s">
        <v>581</v>
      </c>
    </row>
    <row r="314">
      <c r="A314" s="1" t="s">
        <v>143</v>
      </c>
      <c r="B314" s="1">
        <v>77</v>
      </c>
      <c r="C314" s="26" t="s">
        <v>582</v>
      </c>
      <c r="D314" t="s">
        <v>145</v>
      </c>
      <c r="E314" s="27" t="s">
        <v>583</v>
      </c>
      <c r="F314" s="28" t="s">
        <v>158</v>
      </c>
      <c r="G314" s="29">
        <v>6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145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148</v>
      </c>
      <c r="E315" s="27" t="s">
        <v>145</v>
      </c>
    </row>
    <row r="316" ht="52">
      <c r="A316" s="1" t="s">
        <v>149</v>
      </c>
      <c r="E316" s="33" t="s">
        <v>424</v>
      </c>
    </row>
    <row r="317" ht="162.5">
      <c r="A317" s="1" t="s">
        <v>151</v>
      </c>
      <c r="E317" s="27" t="s">
        <v>584</v>
      </c>
    </row>
    <row r="318">
      <c r="A318" s="1" t="s">
        <v>143</v>
      </c>
      <c r="B318" s="1">
        <v>78</v>
      </c>
      <c r="C318" s="26" t="s">
        <v>356</v>
      </c>
      <c r="D318" t="s">
        <v>145</v>
      </c>
      <c r="E318" s="27" t="s">
        <v>357</v>
      </c>
      <c r="F318" s="28" t="s">
        <v>158</v>
      </c>
      <c r="G318" s="29">
        <v>27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145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148</v>
      </c>
      <c r="E319" s="27" t="s">
        <v>145</v>
      </c>
    </row>
    <row r="320" ht="52">
      <c r="A320" s="1" t="s">
        <v>149</v>
      </c>
      <c r="E320" s="33" t="s">
        <v>760</v>
      </c>
    </row>
    <row r="321" ht="112.5">
      <c r="A321" s="1" t="s">
        <v>151</v>
      </c>
      <c r="E321" s="27" t="s">
        <v>358</v>
      </c>
    </row>
    <row r="322">
      <c r="A322" s="1" t="s">
        <v>143</v>
      </c>
      <c r="B322" s="1">
        <v>79</v>
      </c>
      <c r="C322" s="26" t="s">
        <v>359</v>
      </c>
      <c r="D322" t="s">
        <v>145</v>
      </c>
      <c r="E322" s="27" t="s">
        <v>360</v>
      </c>
      <c r="F322" s="28" t="s">
        <v>158</v>
      </c>
      <c r="G322" s="29">
        <v>27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145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148</v>
      </c>
      <c r="E323" s="27" t="s">
        <v>145</v>
      </c>
    </row>
    <row r="324" ht="52">
      <c r="A324" s="1" t="s">
        <v>149</v>
      </c>
      <c r="E324" s="33" t="s">
        <v>760</v>
      </c>
    </row>
    <row r="325" ht="112.5">
      <c r="A325" s="1" t="s">
        <v>151</v>
      </c>
      <c r="E325" s="27" t="s">
        <v>361</v>
      </c>
    </row>
    <row r="326">
      <c r="A326" s="1" t="s">
        <v>143</v>
      </c>
      <c r="B326" s="1">
        <v>80</v>
      </c>
      <c r="C326" s="26" t="s">
        <v>586</v>
      </c>
      <c r="D326" t="s">
        <v>145</v>
      </c>
      <c r="E326" s="27" t="s">
        <v>587</v>
      </c>
      <c r="F326" s="28" t="s">
        <v>158</v>
      </c>
      <c r="G326" s="29">
        <v>2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145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148</v>
      </c>
      <c r="E327" s="27" t="s">
        <v>145</v>
      </c>
    </row>
    <row r="328" ht="52">
      <c r="A328" s="1" t="s">
        <v>149</v>
      </c>
      <c r="E328" s="33" t="s">
        <v>159</v>
      </c>
    </row>
    <row r="329" ht="112.5">
      <c r="A329" s="1" t="s">
        <v>151</v>
      </c>
      <c r="E329" s="27" t="s">
        <v>588</v>
      </c>
    </row>
    <row r="330">
      <c r="A330" s="1" t="s">
        <v>143</v>
      </c>
      <c r="B330" s="1">
        <v>81</v>
      </c>
      <c r="C330" s="26" t="s">
        <v>589</v>
      </c>
      <c r="D330" t="s">
        <v>145</v>
      </c>
      <c r="E330" s="27" t="s">
        <v>590</v>
      </c>
      <c r="F330" s="28" t="s">
        <v>158</v>
      </c>
      <c r="G330" s="29">
        <v>2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145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148</v>
      </c>
      <c r="E331" s="27" t="s">
        <v>145</v>
      </c>
    </row>
    <row r="332" ht="52">
      <c r="A332" s="1" t="s">
        <v>149</v>
      </c>
      <c r="E332" s="33" t="s">
        <v>159</v>
      </c>
    </row>
    <row r="333" ht="125">
      <c r="A333" s="1" t="s">
        <v>151</v>
      </c>
      <c r="E333" s="27" t="s">
        <v>591</v>
      </c>
    </row>
    <row r="334" ht="25">
      <c r="A334" s="1" t="s">
        <v>143</v>
      </c>
      <c r="B334" s="1">
        <v>82</v>
      </c>
      <c r="C334" s="26" t="s">
        <v>592</v>
      </c>
      <c r="D334" t="s">
        <v>145</v>
      </c>
      <c r="E334" s="27" t="s">
        <v>593</v>
      </c>
      <c r="F334" s="28" t="s">
        <v>158</v>
      </c>
      <c r="G334" s="29">
        <v>1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145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148</v>
      </c>
      <c r="E335" s="27" t="s">
        <v>145</v>
      </c>
    </row>
    <row r="336" ht="52">
      <c r="A336" s="1" t="s">
        <v>149</v>
      </c>
      <c r="E336" s="33" t="s">
        <v>163</v>
      </c>
    </row>
    <row r="337" ht="150">
      <c r="A337" s="1" t="s">
        <v>151</v>
      </c>
      <c r="E337" s="27" t="s">
        <v>594</v>
      </c>
    </row>
    <row r="338" ht="25">
      <c r="A338" s="1" t="s">
        <v>143</v>
      </c>
      <c r="B338" s="1">
        <v>83</v>
      </c>
      <c r="C338" s="26" t="s">
        <v>595</v>
      </c>
      <c r="D338" t="s">
        <v>145</v>
      </c>
      <c r="E338" s="27" t="s">
        <v>596</v>
      </c>
      <c r="F338" s="28" t="s">
        <v>158</v>
      </c>
      <c r="G338" s="29">
        <v>3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145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148</v>
      </c>
      <c r="E339" s="27" t="s">
        <v>145</v>
      </c>
    </row>
    <row r="340" ht="52">
      <c r="A340" s="1" t="s">
        <v>149</v>
      </c>
      <c r="E340" s="33" t="s">
        <v>194</v>
      </c>
    </row>
    <row r="341" ht="112.5">
      <c r="A341" s="1" t="s">
        <v>151</v>
      </c>
      <c r="E341" s="27" t="s">
        <v>597</v>
      </c>
    </row>
    <row r="342" ht="25">
      <c r="A342" s="1" t="s">
        <v>143</v>
      </c>
      <c r="B342" s="1">
        <v>84</v>
      </c>
      <c r="C342" s="26" t="s">
        <v>598</v>
      </c>
      <c r="D342" t="s">
        <v>145</v>
      </c>
      <c r="E342" s="27" t="s">
        <v>599</v>
      </c>
      <c r="F342" s="28" t="s">
        <v>158</v>
      </c>
      <c r="G342" s="29">
        <v>3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145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148</v>
      </c>
      <c r="E343" s="27" t="s">
        <v>145</v>
      </c>
    </row>
    <row r="344" ht="52">
      <c r="A344" s="1" t="s">
        <v>149</v>
      </c>
      <c r="E344" s="33" t="s">
        <v>194</v>
      </c>
    </row>
    <row r="345" ht="137.5">
      <c r="A345" s="1" t="s">
        <v>151</v>
      </c>
      <c r="E345" s="27" t="s">
        <v>600</v>
      </c>
    </row>
    <row r="346">
      <c r="A346" s="1" t="s">
        <v>143</v>
      </c>
      <c r="B346" s="1">
        <v>85</v>
      </c>
      <c r="C346" s="26" t="s">
        <v>601</v>
      </c>
      <c r="D346" t="s">
        <v>145</v>
      </c>
      <c r="E346" s="27" t="s">
        <v>602</v>
      </c>
      <c r="F346" s="28" t="s">
        <v>158</v>
      </c>
      <c r="G346" s="29">
        <v>2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145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148</v>
      </c>
      <c r="E347" s="27" t="s">
        <v>145</v>
      </c>
    </row>
    <row r="348" ht="52">
      <c r="A348" s="1" t="s">
        <v>149</v>
      </c>
      <c r="E348" s="33" t="s">
        <v>159</v>
      </c>
    </row>
    <row r="349" ht="112.5">
      <c r="A349" s="1" t="s">
        <v>151</v>
      </c>
      <c r="E349" s="27" t="s">
        <v>603</v>
      </c>
    </row>
    <row r="350">
      <c r="A350" s="1" t="s">
        <v>143</v>
      </c>
      <c r="B350" s="1">
        <v>86</v>
      </c>
      <c r="C350" s="26" t="s">
        <v>604</v>
      </c>
      <c r="D350" t="s">
        <v>145</v>
      </c>
      <c r="E350" s="27" t="s">
        <v>605</v>
      </c>
      <c r="F350" s="28" t="s">
        <v>158</v>
      </c>
      <c r="G350" s="29">
        <v>2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145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148</v>
      </c>
      <c r="E351" s="27" t="s">
        <v>145</v>
      </c>
    </row>
    <row r="352" ht="52">
      <c r="A352" s="1" t="s">
        <v>149</v>
      </c>
      <c r="E352" s="33" t="s">
        <v>159</v>
      </c>
    </row>
    <row r="353" ht="100">
      <c r="A353" s="1" t="s">
        <v>151</v>
      </c>
      <c r="E353" s="27" t="s">
        <v>606</v>
      </c>
    </row>
    <row r="354">
      <c r="A354" s="1" t="s">
        <v>143</v>
      </c>
      <c r="B354" s="1">
        <v>87</v>
      </c>
      <c r="C354" s="26" t="s">
        <v>607</v>
      </c>
      <c r="D354" t="s">
        <v>145</v>
      </c>
      <c r="E354" s="27" t="s">
        <v>608</v>
      </c>
      <c r="F354" s="28" t="s">
        <v>158</v>
      </c>
      <c r="G354" s="29">
        <v>2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145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148</v>
      </c>
      <c r="E355" s="27" t="s">
        <v>145</v>
      </c>
    </row>
    <row r="356" ht="52">
      <c r="A356" s="1" t="s">
        <v>149</v>
      </c>
      <c r="E356" s="33" t="s">
        <v>159</v>
      </c>
    </row>
    <row r="357" ht="125">
      <c r="A357" s="1" t="s">
        <v>151</v>
      </c>
      <c r="E357" s="27" t="s">
        <v>609</v>
      </c>
    </row>
    <row r="358">
      <c r="A358" s="1" t="s">
        <v>143</v>
      </c>
      <c r="B358" s="1">
        <v>88</v>
      </c>
      <c r="C358" s="26" t="s">
        <v>371</v>
      </c>
      <c r="D358" t="s">
        <v>145</v>
      </c>
      <c r="E358" s="27" t="s">
        <v>372</v>
      </c>
      <c r="F358" s="28" t="s">
        <v>158</v>
      </c>
      <c r="G358" s="29">
        <v>3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145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148</v>
      </c>
      <c r="E359" s="27" t="s">
        <v>145</v>
      </c>
    </row>
    <row r="360" ht="52">
      <c r="A360" s="1" t="s">
        <v>149</v>
      </c>
      <c r="E360" s="33" t="s">
        <v>194</v>
      </c>
    </row>
    <row r="361" ht="112.5">
      <c r="A361" s="1" t="s">
        <v>151</v>
      </c>
      <c r="E361" s="27" t="s">
        <v>373</v>
      </c>
    </row>
    <row r="362">
      <c r="A362" s="1" t="s">
        <v>143</v>
      </c>
      <c r="B362" s="1">
        <v>89</v>
      </c>
      <c r="C362" s="26" t="s">
        <v>374</v>
      </c>
      <c r="D362" t="s">
        <v>145</v>
      </c>
      <c r="E362" s="27" t="s">
        <v>375</v>
      </c>
      <c r="F362" s="28" t="s">
        <v>158</v>
      </c>
      <c r="G362" s="29">
        <v>3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145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148</v>
      </c>
      <c r="E363" s="27" t="s">
        <v>145</v>
      </c>
    </row>
    <row r="364" ht="52">
      <c r="A364" s="1" t="s">
        <v>149</v>
      </c>
      <c r="E364" s="33" t="s">
        <v>194</v>
      </c>
    </row>
    <row r="365" ht="112.5">
      <c r="A365" s="1" t="s">
        <v>151</v>
      </c>
      <c r="E365" s="27" t="s">
        <v>376</v>
      </c>
    </row>
    <row r="366" ht="25">
      <c r="A366" s="1" t="s">
        <v>143</v>
      </c>
      <c r="B366" s="1">
        <v>90</v>
      </c>
      <c r="C366" s="26" t="s">
        <v>610</v>
      </c>
      <c r="D366" t="s">
        <v>145</v>
      </c>
      <c r="E366" s="27" t="s">
        <v>611</v>
      </c>
      <c r="F366" s="28" t="s">
        <v>158</v>
      </c>
      <c r="G366" s="29">
        <v>1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145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148</v>
      </c>
      <c r="E367" s="27" t="s">
        <v>145</v>
      </c>
    </row>
    <row r="368" ht="52">
      <c r="A368" s="1" t="s">
        <v>149</v>
      </c>
      <c r="E368" s="33" t="s">
        <v>163</v>
      </c>
    </row>
    <row r="369" ht="112.5">
      <c r="A369" s="1" t="s">
        <v>151</v>
      </c>
      <c r="E369" s="27" t="s">
        <v>612</v>
      </c>
    </row>
    <row r="370">
      <c r="A370" s="1" t="s">
        <v>143</v>
      </c>
      <c r="B370" s="1">
        <v>91</v>
      </c>
      <c r="C370" s="26" t="s">
        <v>613</v>
      </c>
      <c r="D370" t="s">
        <v>145</v>
      </c>
      <c r="E370" s="27" t="s">
        <v>614</v>
      </c>
      <c r="F370" s="28" t="s">
        <v>158</v>
      </c>
      <c r="G370" s="29">
        <v>1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145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148</v>
      </c>
      <c r="E371" s="27" t="s">
        <v>145</v>
      </c>
    </row>
    <row r="372" ht="52">
      <c r="A372" s="1" t="s">
        <v>149</v>
      </c>
      <c r="E372" s="33" t="s">
        <v>163</v>
      </c>
    </row>
    <row r="373" ht="150">
      <c r="A373" s="1" t="s">
        <v>151</v>
      </c>
      <c r="E373" s="27" t="s">
        <v>615</v>
      </c>
    </row>
    <row r="374">
      <c r="A374" s="1" t="s">
        <v>143</v>
      </c>
      <c r="B374" s="1">
        <v>92</v>
      </c>
      <c r="C374" s="26" t="s">
        <v>616</v>
      </c>
      <c r="D374" t="s">
        <v>145</v>
      </c>
      <c r="E374" s="27" t="s">
        <v>617</v>
      </c>
      <c r="F374" s="28" t="s">
        <v>158</v>
      </c>
      <c r="G374" s="29">
        <v>1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145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148</v>
      </c>
      <c r="E375" s="27" t="s">
        <v>145</v>
      </c>
    </row>
    <row r="376" ht="52">
      <c r="A376" s="1" t="s">
        <v>149</v>
      </c>
      <c r="E376" s="33" t="s">
        <v>163</v>
      </c>
    </row>
    <row r="377" ht="150">
      <c r="A377" s="1" t="s">
        <v>151</v>
      </c>
      <c r="E377" s="27" t="s">
        <v>618</v>
      </c>
    </row>
    <row r="378" ht="25">
      <c r="A378" s="1" t="s">
        <v>143</v>
      </c>
      <c r="B378" s="1">
        <v>93</v>
      </c>
      <c r="C378" s="26" t="s">
        <v>619</v>
      </c>
      <c r="D378" t="s">
        <v>145</v>
      </c>
      <c r="E378" s="27" t="s">
        <v>620</v>
      </c>
      <c r="F378" s="28" t="s">
        <v>158</v>
      </c>
      <c r="G378" s="29">
        <v>1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145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148</v>
      </c>
      <c r="E379" s="27" t="s">
        <v>145</v>
      </c>
    </row>
    <row r="380" ht="52">
      <c r="A380" s="1" t="s">
        <v>149</v>
      </c>
      <c r="E380" s="33" t="s">
        <v>163</v>
      </c>
    </row>
    <row r="381" ht="112.5">
      <c r="A381" s="1" t="s">
        <v>151</v>
      </c>
      <c r="E381" s="27" t="s">
        <v>621</v>
      </c>
    </row>
    <row r="382" ht="25">
      <c r="A382" s="1" t="s">
        <v>143</v>
      </c>
      <c r="B382" s="1">
        <v>94</v>
      </c>
      <c r="C382" s="26" t="s">
        <v>622</v>
      </c>
      <c r="D382" t="s">
        <v>145</v>
      </c>
      <c r="E382" s="27" t="s">
        <v>623</v>
      </c>
      <c r="F382" s="28" t="s">
        <v>158</v>
      </c>
      <c r="G382" s="29">
        <v>1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145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148</v>
      </c>
      <c r="E383" s="27" t="s">
        <v>145</v>
      </c>
    </row>
    <row r="384" ht="52">
      <c r="A384" s="1" t="s">
        <v>149</v>
      </c>
      <c r="E384" s="33" t="s">
        <v>163</v>
      </c>
    </row>
    <row r="385" ht="125">
      <c r="A385" s="1" t="s">
        <v>151</v>
      </c>
      <c r="E385" s="27" t="s">
        <v>624</v>
      </c>
    </row>
    <row r="386">
      <c r="A386" s="1" t="s">
        <v>143</v>
      </c>
      <c r="B386" s="1">
        <v>95</v>
      </c>
      <c r="C386" s="26" t="s">
        <v>625</v>
      </c>
      <c r="D386" t="s">
        <v>145</v>
      </c>
      <c r="E386" s="27" t="s">
        <v>626</v>
      </c>
      <c r="F386" s="28" t="s">
        <v>158</v>
      </c>
      <c r="G386" s="29">
        <v>2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145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148</v>
      </c>
      <c r="E387" s="27" t="s">
        <v>145</v>
      </c>
    </row>
    <row r="388" ht="52">
      <c r="A388" s="1" t="s">
        <v>149</v>
      </c>
      <c r="E388" s="33" t="s">
        <v>159</v>
      </c>
    </row>
    <row r="389" ht="112.5">
      <c r="A389" s="1" t="s">
        <v>151</v>
      </c>
      <c r="E389" s="27" t="s">
        <v>627</v>
      </c>
    </row>
    <row r="390">
      <c r="A390" s="1" t="s">
        <v>143</v>
      </c>
      <c r="B390" s="1">
        <v>96</v>
      </c>
      <c r="C390" s="26" t="s">
        <v>628</v>
      </c>
      <c r="D390" t="s">
        <v>145</v>
      </c>
      <c r="E390" s="27" t="s">
        <v>629</v>
      </c>
      <c r="F390" s="28" t="s">
        <v>158</v>
      </c>
      <c r="G390" s="29">
        <v>2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145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148</v>
      </c>
      <c r="E391" s="27" t="s">
        <v>145</v>
      </c>
    </row>
    <row r="392" ht="52">
      <c r="A392" s="1" t="s">
        <v>149</v>
      </c>
      <c r="E392" s="33" t="s">
        <v>159</v>
      </c>
    </row>
    <row r="393" ht="125">
      <c r="A393" s="1" t="s">
        <v>151</v>
      </c>
      <c r="E393" s="27" t="s">
        <v>630</v>
      </c>
    </row>
    <row r="394">
      <c r="A394" s="1" t="s">
        <v>143</v>
      </c>
      <c r="B394" s="1">
        <v>97</v>
      </c>
      <c r="C394" s="26" t="s">
        <v>631</v>
      </c>
      <c r="D394" t="s">
        <v>145</v>
      </c>
      <c r="E394" s="27" t="s">
        <v>632</v>
      </c>
      <c r="F394" s="28" t="s">
        <v>158</v>
      </c>
      <c r="G394" s="29">
        <v>12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145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148</v>
      </c>
      <c r="E395" s="27" t="s">
        <v>145</v>
      </c>
    </row>
    <row r="396" ht="52">
      <c r="A396" s="1" t="s">
        <v>149</v>
      </c>
      <c r="E396" s="33" t="s">
        <v>690</v>
      </c>
    </row>
    <row r="397" ht="112.5">
      <c r="A397" s="1" t="s">
        <v>151</v>
      </c>
      <c r="E397" s="27" t="s">
        <v>633</v>
      </c>
    </row>
    <row r="398">
      <c r="A398" s="1" t="s">
        <v>143</v>
      </c>
      <c r="B398" s="1">
        <v>98</v>
      </c>
      <c r="C398" s="26" t="s">
        <v>634</v>
      </c>
      <c r="D398" t="s">
        <v>145</v>
      </c>
      <c r="E398" s="27" t="s">
        <v>635</v>
      </c>
      <c r="F398" s="28" t="s">
        <v>158</v>
      </c>
      <c r="G398" s="29">
        <v>12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145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148</v>
      </c>
      <c r="E399" s="27" t="s">
        <v>145</v>
      </c>
    </row>
    <row r="400" ht="52">
      <c r="A400" s="1" t="s">
        <v>149</v>
      </c>
      <c r="E400" s="33" t="s">
        <v>690</v>
      </c>
    </row>
    <row r="401" ht="125">
      <c r="A401" s="1" t="s">
        <v>151</v>
      </c>
      <c r="E401" s="27" t="s">
        <v>636</v>
      </c>
    </row>
    <row r="402">
      <c r="A402" s="1" t="s">
        <v>143</v>
      </c>
      <c r="B402" s="1">
        <v>99</v>
      </c>
      <c r="C402" s="26" t="s">
        <v>695</v>
      </c>
      <c r="D402" t="s">
        <v>145</v>
      </c>
      <c r="E402" s="27" t="s">
        <v>696</v>
      </c>
      <c r="F402" s="28" t="s">
        <v>158</v>
      </c>
      <c r="G402" s="29">
        <v>4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145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148</v>
      </c>
      <c r="E403" s="27" t="s">
        <v>145</v>
      </c>
    </row>
    <row r="404" ht="52">
      <c r="A404" s="1" t="s">
        <v>149</v>
      </c>
      <c r="E404" s="33" t="s">
        <v>427</v>
      </c>
    </row>
    <row r="405" ht="150">
      <c r="A405" s="1" t="s">
        <v>151</v>
      </c>
      <c r="E405" s="27" t="s">
        <v>697</v>
      </c>
    </row>
    <row r="406">
      <c r="A406" s="1" t="s">
        <v>143</v>
      </c>
      <c r="B406" s="1">
        <v>100</v>
      </c>
      <c r="C406" s="26" t="s">
        <v>772</v>
      </c>
      <c r="D406" t="s">
        <v>145</v>
      </c>
      <c r="E406" s="27" t="s">
        <v>773</v>
      </c>
      <c r="F406" s="28" t="s">
        <v>158</v>
      </c>
      <c r="G406" s="29">
        <v>2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145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148</v>
      </c>
      <c r="E407" s="27" t="s">
        <v>145</v>
      </c>
    </row>
    <row r="408" ht="52">
      <c r="A408" s="1" t="s">
        <v>149</v>
      </c>
      <c r="E408" s="33" t="s">
        <v>159</v>
      </c>
    </row>
    <row r="409" ht="112.5">
      <c r="A409" s="1" t="s">
        <v>151</v>
      </c>
      <c r="E409" s="27" t="s">
        <v>639</v>
      </c>
    </row>
    <row r="410">
      <c r="A410" s="1" t="s">
        <v>143</v>
      </c>
      <c r="B410" s="1">
        <v>101</v>
      </c>
      <c r="C410" s="26" t="s">
        <v>637</v>
      </c>
      <c r="D410" t="s">
        <v>145</v>
      </c>
      <c r="E410" s="27" t="s">
        <v>638</v>
      </c>
      <c r="F410" s="28" t="s">
        <v>158</v>
      </c>
      <c r="G410" s="29">
        <v>3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145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148</v>
      </c>
      <c r="E411" s="27" t="s">
        <v>145</v>
      </c>
    </row>
    <row r="412" ht="52">
      <c r="A412" s="1" t="s">
        <v>149</v>
      </c>
      <c r="E412" s="33" t="s">
        <v>194</v>
      </c>
    </row>
    <row r="413" ht="112.5">
      <c r="A413" s="1" t="s">
        <v>151</v>
      </c>
      <c r="E413" s="27" t="s">
        <v>639</v>
      </c>
    </row>
    <row r="414">
      <c r="A414" s="1" t="s">
        <v>143</v>
      </c>
      <c r="B414" s="1">
        <v>102</v>
      </c>
      <c r="C414" s="26" t="s">
        <v>774</v>
      </c>
      <c r="D414" t="s">
        <v>145</v>
      </c>
      <c r="E414" s="27" t="s">
        <v>775</v>
      </c>
      <c r="F414" s="28" t="s">
        <v>158</v>
      </c>
      <c r="G414" s="29">
        <v>2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145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148</v>
      </c>
      <c r="E415" s="27" t="s">
        <v>145</v>
      </c>
    </row>
    <row r="416" ht="52">
      <c r="A416" s="1" t="s">
        <v>149</v>
      </c>
      <c r="E416" s="33" t="s">
        <v>159</v>
      </c>
    </row>
    <row r="417" ht="125">
      <c r="A417" s="1" t="s">
        <v>151</v>
      </c>
      <c r="E417" s="27" t="s">
        <v>642</v>
      </c>
    </row>
    <row r="418">
      <c r="A418" s="1" t="s">
        <v>143</v>
      </c>
      <c r="B418" s="1">
        <v>103</v>
      </c>
      <c r="C418" s="26" t="s">
        <v>640</v>
      </c>
      <c r="D418" t="s">
        <v>145</v>
      </c>
      <c r="E418" s="27" t="s">
        <v>641</v>
      </c>
      <c r="F418" s="28" t="s">
        <v>158</v>
      </c>
      <c r="G418" s="29">
        <v>3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145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148</v>
      </c>
      <c r="E419" s="27" t="s">
        <v>145</v>
      </c>
    </row>
    <row r="420" ht="52">
      <c r="A420" s="1" t="s">
        <v>149</v>
      </c>
      <c r="E420" s="33" t="s">
        <v>194</v>
      </c>
    </row>
    <row r="421" ht="125">
      <c r="A421" s="1" t="s">
        <v>151</v>
      </c>
      <c r="E421" s="27" t="s">
        <v>642</v>
      </c>
    </row>
    <row r="422">
      <c r="A422" s="1" t="s">
        <v>143</v>
      </c>
      <c r="B422" s="1">
        <v>104</v>
      </c>
      <c r="C422" s="26" t="s">
        <v>643</v>
      </c>
      <c r="D422" t="s">
        <v>145</v>
      </c>
      <c r="E422" s="27" t="s">
        <v>644</v>
      </c>
      <c r="F422" s="28" t="s">
        <v>158</v>
      </c>
      <c r="G422" s="29">
        <v>1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145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148</v>
      </c>
      <c r="E423" s="27" t="s">
        <v>145</v>
      </c>
    </row>
    <row r="424" ht="52">
      <c r="A424" s="1" t="s">
        <v>149</v>
      </c>
      <c r="E424" s="33" t="s">
        <v>163</v>
      </c>
    </row>
    <row r="425" ht="150">
      <c r="A425" s="1" t="s">
        <v>151</v>
      </c>
      <c r="E425" s="27" t="s">
        <v>645</v>
      </c>
    </row>
    <row r="426">
      <c r="A426" s="1" t="s">
        <v>143</v>
      </c>
      <c r="B426" s="1">
        <v>105</v>
      </c>
      <c r="C426" s="26" t="s">
        <v>808</v>
      </c>
      <c r="D426" t="s">
        <v>145</v>
      </c>
      <c r="E426" s="27" t="s">
        <v>809</v>
      </c>
      <c r="F426" s="28" t="s">
        <v>158</v>
      </c>
      <c r="G426" s="29">
        <v>2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145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148</v>
      </c>
      <c r="E427" s="27" t="s">
        <v>145</v>
      </c>
    </row>
    <row r="428" ht="52">
      <c r="A428" s="1" t="s">
        <v>149</v>
      </c>
      <c r="E428" s="33" t="s">
        <v>159</v>
      </c>
    </row>
    <row r="429" ht="112.5">
      <c r="A429" s="1" t="s">
        <v>151</v>
      </c>
      <c r="E429" s="27" t="s">
        <v>810</v>
      </c>
    </row>
    <row r="430">
      <c r="A430" s="1" t="s">
        <v>143</v>
      </c>
      <c r="B430" s="1">
        <v>106</v>
      </c>
      <c r="C430" s="26" t="s">
        <v>811</v>
      </c>
      <c r="D430" t="s">
        <v>145</v>
      </c>
      <c r="E430" s="27" t="s">
        <v>812</v>
      </c>
      <c r="F430" s="28" t="s">
        <v>158</v>
      </c>
      <c r="G430" s="29">
        <v>2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145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148</v>
      </c>
      <c r="E431" s="27" t="s">
        <v>145</v>
      </c>
    </row>
    <row r="432" ht="52">
      <c r="A432" s="1" t="s">
        <v>149</v>
      </c>
      <c r="E432" s="33" t="s">
        <v>159</v>
      </c>
    </row>
    <row r="433" ht="125">
      <c r="A433" s="1" t="s">
        <v>151</v>
      </c>
      <c r="E433" s="27" t="s">
        <v>813</v>
      </c>
    </row>
    <row r="434">
      <c r="A434" s="1" t="s">
        <v>143</v>
      </c>
      <c r="B434" s="1">
        <v>107</v>
      </c>
      <c r="C434" s="26" t="s">
        <v>652</v>
      </c>
      <c r="D434" t="s">
        <v>145</v>
      </c>
      <c r="E434" s="27" t="s">
        <v>653</v>
      </c>
      <c r="F434" s="28" t="s">
        <v>158</v>
      </c>
      <c r="G434" s="29">
        <v>4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145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148</v>
      </c>
      <c r="E435" s="27" t="s">
        <v>145</v>
      </c>
    </row>
    <row r="436" ht="52">
      <c r="A436" s="1" t="s">
        <v>149</v>
      </c>
      <c r="E436" s="33" t="s">
        <v>427</v>
      </c>
    </row>
    <row r="437" ht="137.5">
      <c r="A437" s="1" t="s">
        <v>151</v>
      </c>
      <c r="E437" s="27" t="s">
        <v>654</v>
      </c>
    </row>
    <row r="438">
      <c r="A438" s="1" t="s">
        <v>143</v>
      </c>
      <c r="B438" s="1">
        <v>108</v>
      </c>
      <c r="C438" s="26" t="s">
        <v>655</v>
      </c>
      <c r="D438" t="s">
        <v>145</v>
      </c>
      <c r="E438" s="27" t="s">
        <v>656</v>
      </c>
      <c r="F438" s="28" t="s">
        <v>158</v>
      </c>
      <c r="G438" s="29">
        <v>3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145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148</v>
      </c>
      <c r="E439" s="27" t="s">
        <v>145</v>
      </c>
    </row>
    <row r="440" ht="52">
      <c r="A440" s="1" t="s">
        <v>149</v>
      </c>
      <c r="E440" s="33" t="s">
        <v>194</v>
      </c>
    </row>
    <row r="441" ht="112.5">
      <c r="A441" s="1" t="s">
        <v>151</v>
      </c>
      <c r="E441" s="27" t="s">
        <v>657</v>
      </c>
    </row>
    <row r="442">
      <c r="A442" s="1" t="s">
        <v>143</v>
      </c>
      <c r="B442" s="1">
        <v>109</v>
      </c>
      <c r="C442" s="26" t="s">
        <v>658</v>
      </c>
      <c r="D442" t="s">
        <v>145</v>
      </c>
      <c r="E442" s="27" t="s">
        <v>659</v>
      </c>
      <c r="F442" s="28" t="s">
        <v>158</v>
      </c>
      <c r="G442" s="29">
        <v>3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145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148</v>
      </c>
      <c r="E443" s="27" t="s">
        <v>145</v>
      </c>
    </row>
    <row r="444" ht="52">
      <c r="A444" s="1" t="s">
        <v>149</v>
      </c>
      <c r="E444" s="33" t="s">
        <v>194</v>
      </c>
    </row>
    <row r="445" ht="100">
      <c r="A445" s="1" t="s">
        <v>151</v>
      </c>
      <c r="E445" s="27" t="s">
        <v>660</v>
      </c>
    </row>
    <row r="446">
      <c r="A446" s="1" t="s">
        <v>143</v>
      </c>
      <c r="B446" s="1">
        <v>110</v>
      </c>
      <c r="C446" s="26" t="s">
        <v>208</v>
      </c>
      <c r="D446" t="s">
        <v>145</v>
      </c>
      <c r="E446" s="27" t="s">
        <v>209</v>
      </c>
      <c r="F446" s="28" t="s">
        <v>210</v>
      </c>
      <c r="G446" s="29">
        <v>50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145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148</v>
      </c>
      <c r="E447" s="27" t="s">
        <v>145</v>
      </c>
    </row>
    <row r="448" ht="52">
      <c r="A448" s="1" t="s">
        <v>149</v>
      </c>
      <c r="E448" s="33" t="s">
        <v>211</v>
      </c>
    </row>
    <row r="449" ht="112.5">
      <c r="A449" s="1" t="s">
        <v>151</v>
      </c>
      <c r="E449" s="27" t="s">
        <v>212</v>
      </c>
    </row>
    <row r="450">
      <c r="A450" s="1" t="s">
        <v>143</v>
      </c>
      <c r="B450" s="1">
        <v>111</v>
      </c>
      <c r="C450" s="26" t="s">
        <v>213</v>
      </c>
      <c r="D450" t="s">
        <v>145</v>
      </c>
      <c r="E450" s="27" t="s">
        <v>214</v>
      </c>
      <c r="F450" s="28" t="s">
        <v>210</v>
      </c>
      <c r="G450" s="29">
        <v>20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145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148</v>
      </c>
      <c r="E451" s="27" t="s">
        <v>145</v>
      </c>
    </row>
    <row r="452" ht="52">
      <c r="A452" s="1" t="s">
        <v>149</v>
      </c>
      <c r="E452" s="33" t="s">
        <v>215</v>
      </c>
    </row>
    <row r="453" ht="100">
      <c r="A453" s="1" t="s">
        <v>151</v>
      </c>
      <c r="E453" s="27" t="s">
        <v>216</v>
      </c>
    </row>
    <row r="454">
      <c r="A454" s="1" t="s">
        <v>143</v>
      </c>
      <c r="B454" s="1">
        <v>112</v>
      </c>
      <c r="C454" s="26" t="s">
        <v>217</v>
      </c>
      <c r="D454" t="s">
        <v>145</v>
      </c>
      <c r="E454" s="27" t="s">
        <v>218</v>
      </c>
      <c r="F454" s="28" t="s">
        <v>158</v>
      </c>
      <c r="G454" s="29">
        <v>50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145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148</v>
      </c>
      <c r="E455" s="27" t="s">
        <v>145</v>
      </c>
    </row>
    <row r="456" ht="52">
      <c r="A456" s="1" t="s">
        <v>149</v>
      </c>
      <c r="E456" s="33" t="s">
        <v>211</v>
      </c>
    </row>
    <row r="457" ht="137.5">
      <c r="A457" s="1" t="s">
        <v>151</v>
      </c>
      <c r="E457" s="27" t="s">
        <v>219</v>
      </c>
    </row>
    <row r="458">
      <c r="A458" s="1" t="s">
        <v>143</v>
      </c>
      <c r="B458" s="1">
        <v>113</v>
      </c>
      <c r="C458" s="26" t="s">
        <v>382</v>
      </c>
      <c r="D458" t="s">
        <v>145</v>
      </c>
      <c r="E458" s="27" t="s">
        <v>383</v>
      </c>
      <c r="F458" s="28" t="s">
        <v>158</v>
      </c>
      <c r="G458" s="29">
        <v>24</v>
      </c>
      <c r="H458" s="28">
        <v>0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145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148</v>
      </c>
      <c r="E459" s="27" t="s">
        <v>145</v>
      </c>
    </row>
    <row r="460" ht="52">
      <c r="A460" s="1" t="s">
        <v>149</v>
      </c>
      <c r="E460" s="33" t="s">
        <v>814</v>
      </c>
    </row>
    <row r="461" ht="112.5">
      <c r="A461" s="1" t="s">
        <v>151</v>
      </c>
      <c r="E461" s="27" t="s">
        <v>385</v>
      </c>
    </row>
    <row r="462" ht="25">
      <c r="A462" s="1" t="s">
        <v>143</v>
      </c>
      <c r="B462" s="1">
        <v>114</v>
      </c>
      <c r="C462" s="26" t="s">
        <v>220</v>
      </c>
      <c r="D462" t="s">
        <v>145</v>
      </c>
      <c r="E462" s="27" t="s">
        <v>221</v>
      </c>
      <c r="F462" s="28" t="s">
        <v>158</v>
      </c>
      <c r="G462" s="29">
        <v>50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145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148</v>
      </c>
      <c r="E463" s="27" t="s">
        <v>145</v>
      </c>
    </row>
    <row r="464" ht="52">
      <c r="A464" s="1" t="s">
        <v>149</v>
      </c>
      <c r="E464" s="33" t="s">
        <v>211</v>
      </c>
    </row>
    <row r="465" ht="87.5">
      <c r="A465" s="1" t="s">
        <v>151</v>
      </c>
      <c r="E465" s="27" t="s">
        <v>223</v>
      </c>
    </row>
    <row r="466" ht="25">
      <c r="A466" s="1" t="s">
        <v>143</v>
      </c>
      <c r="B466" s="1">
        <v>115</v>
      </c>
      <c r="C466" s="26" t="s">
        <v>662</v>
      </c>
      <c r="D466" t="s">
        <v>145</v>
      </c>
      <c r="E466" s="27" t="s">
        <v>663</v>
      </c>
      <c r="F466" s="28" t="s">
        <v>158</v>
      </c>
      <c r="G466" s="29">
        <v>3</v>
      </c>
      <c r="H466" s="28">
        <v>0</v>
      </c>
      <c r="I466" s="30">
        <f>ROUND(G466*H466,P4)</f>
        <v>0</v>
      </c>
      <c r="L466" s="31">
        <v>0</v>
      </c>
      <c r="M466" s="24">
        <f>ROUND(G466*L466,P4)</f>
        <v>0</v>
      </c>
      <c r="N466" s="25" t="s">
        <v>145</v>
      </c>
      <c r="O466" s="32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148</v>
      </c>
      <c r="E467" s="27" t="s">
        <v>145</v>
      </c>
    </row>
    <row r="468" ht="52">
      <c r="A468" s="1" t="s">
        <v>149</v>
      </c>
      <c r="E468" s="33" t="s">
        <v>194</v>
      </c>
    </row>
    <row r="469" ht="100">
      <c r="A469" s="1" t="s">
        <v>151</v>
      </c>
      <c r="E469" s="27" t="s">
        <v>664</v>
      </c>
    </row>
    <row r="470">
      <c r="A470" s="1" t="s">
        <v>143</v>
      </c>
      <c r="B470" s="1">
        <v>116</v>
      </c>
      <c r="C470" s="26" t="s">
        <v>665</v>
      </c>
      <c r="D470" t="s">
        <v>145</v>
      </c>
      <c r="E470" s="27" t="s">
        <v>666</v>
      </c>
      <c r="F470" s="28" t="s">
        <v>158</v>
      </c>
      <c r="G470" s="29">
        <v>20</v>
      </c>
      <c r="H470" s="28">
        <v>0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145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148</v>
      </c>
      <c r="E471" s="27" t="s">
        <v>145</v>
      </c>
    </row>
    <row r="472" ht="52">
      <c r="A472" s="1" t="s">
        <v>149</v>
      </c>
      <c r="E472" s="33" t="s">
        <v>215</v>
      </c>
    </row>
    <row r="473" ht="87.5">
      <c r="A473" s="1" t="s">
        <v>151</v>
      </c>
      <c r="E473" s="27" t="s">
        <v>667</v>
      </c>
    </row>
    <row r="474">
      <c r="A474" s="1" t="s">
        <v>143</v>
      </c>
      <c r="B474" s="1">
        <v>117</v>
      </c>
      <c r="C474" s="26" t="s">
        <v>224</v>
      </c>
      <c r="D474" t="s">
        <v>145</v>
      </c>
      <c r="E474" s="27" t="s">
        <v>225</v>
      </c>
      <c r="F474" s="28" t="s">
        <v>210</v>
      </c>
      <c r="G474" s="29">
        <v>100</v>
      </c>
      <c r="H474" s="28">
        <v>0</v>
      </c>
      <c r="I474" s="30">
        <f>ROUND(G474*H474,P4)</f>
        <v>0</v>
      </c>
      <c r="L474" s="31">
        <v>0</v>
      </c>
      <c r="M474" s="24">
        <f>ROUND(G474*L474,P4)</f>
        <v>0</v>
      </c>
      <c r="N474" s="25" t="s">
        <v>145</v>
      </c>
      <c r="O474" s="32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148</v>
      </c>
      <c r="E475" s="27" t="s">
        <v>145</v>
      </c>
    </row>
    <row r="476" ht="52">
      <c r="A476" s="1" t="s">
        <v>149</v>
      </c>
      <c r="E476" s="33" t="s">
        <v>226</v>
      </c>
    </row>
    <row r="477" ht="112.5">
      <c r="A477" s="1" t="s">
        <v>151</v>
      </c>
      <c r="E477" s="27" t="s">
        <v>227</v>
      </c>
    </row>
    <row r="478">
      <c r="A478" s="1" t="s">
        <v>143</v>
      </c>
      <c r="B478" s="1">
        <v>118</v>
      </c>
      <c r="C478" s="26" t="s">
        <v>228</v>
      </c>
      <c r="D478" t="s">
        <v>145</v>
      </c>
      <c r="E478" s="27" t="s">
        <v>229</v>
      </c>
      <c r="F478" s="28" t="s">
        <v>158</v>
      </c>
      <c r="G478" s="29">
        <v>3</v>
      </c>
      <c r="H478" s="28">
        <v>0</v>
      </c>
      <c r="I478" s="30">
        <f>ROUND(G478*H478,P4)</f>
        <v>0</v>
      </c>
      <c r="L478" s="31">
        <v>0</v>
      </c>
      <c r="M478" s="24">
        <f>ROUND(G478*L478,P4)</f>
        <v>0</v>
      </c>
      <c r="N478" s="25" t="s">
        <v>145</v>
      </c>
      <c r="O478" s="32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148</v>
      </c>
      <c r="E479" s="27" t="s">
        <v>145</v>
      </c>
    </row>
    <row r="480" ht="52">
      <c r="A480" s="1" t="s">
        <v>149</v>
      </c>
      <c r="E480" s="33" t="s">
        <v>194</v>
      </c>
    </row>
    <row r="481" ht="75">
      <c r="A481" s="1" t="s">
        <v>151</v>
      </c>
      <c r="E481" s="27" t="s">
        <v>230</v>
      </c>
    </row>
    <row r="482" ht="25">
      <c r="A482" s="1" t="s">
        <v>143</v>
      </c>
      <c r="B482" s="1">
        <v>119</v>
      </c>
      <c r="C482" s="26" t="s">
        <v>388</v>
      </c>
      <c r="D482" t="s">
        <v>145</v>
      </c>
      <c r="E482" s="27" t="s">
        <v>389</v>
      </c>
      <c r="F482" s="28" t="s">
        <v>158</v>
      </c>
      <c r="G482" s="29">
        <v>35</v>
      </c>
      <c r="H482" s="28">
        <v>0</v>
      </c>
      <c r="I482" s="30">
        <f>ROUND(G482*H482,P4)</f>
        <v>0</v>
      </c>
      <c r="L482" s="31">
        <v>0</v>
      </c>
      <c r="M482" s="24">
        <f>ROUND(G482*L482,P4)</f>
        <v>0</v>
      </c>
      <c r="N482" s="25" t="s">
        <v>145</v>
      </c>
      <c r="O482" s="32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148</v>
      </c>
      <c r="E483" s="27" t="s">
        <v>145</v>
      </c>
    </row>
    <row r="484" ht="52">
      <c r="A484" s="1" t="s">
        <v>149</v>
      </c>
      <c r="E484" s="33" t="s">
        <v>461</v>
      </c>
    </row>
    <row r="485" ht="100">
      <c r="A485" s="1" t="s">
        <v>151</v>
      </c>
      <c r="E485" s="27" t="s">
        <v>391</v>
      </c>
    </row>
    <row r="486">
      <c r="A486" s="1" t="s">
        <v>143</v>
      </c>
      <c r="B486" s="1">
        <v>120</v>
      </c>
      <c r="C486" s="26" t="s">
        <v>392</v>
      </c>
      <c r="D486" t="s">
        <v>145</v>
      </c>
      <c r="E486" s="27" t="s">
        <v>393</v>
      </c>
      <c r="F486" s="28" t="s">
        <v>158</v>
      </c>
      <c r="G486" s="29">
        <v>35</v>
      </c>
      <c r="H486" s="28">
        <v>0</v>
      </c>
      <c r="I486" s="30">
        <f>ROUND(G486*H486,P4)</f>
        <v>0</v>
      </c>
      <c r="L486" s="31">
        <v>0</v>
      </c>
      <c r="M486" s="24">
        <f>ROUND(G486*L486,P4)</f>
        <v>0</v>
      </c>
      <c r="N486" s="25" t="s">
        <v>145</v>
      </c>
      <c r="O486" s="32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148</v>
      </c>
      <c r="E487" s="27" t="s">
        <v>145</v>
      </c>
    </row>
    <row r="488" ht="52">
      <c r="A488" s="1" t="s">
        <v>149</v>
      </c>
      <c r="E488" s="33" t="s">
        <v>461</v>
      </c>
    </row>
    <row r="489" ht="87.5">
      <c r="A489" s="1" t="s">
        <v>151</v>
      </c>
      <c r="E489" s="27" t="s">
        <v>394</v>
      </c>
    </row>
    <row r="490">
      <c r="A490" s="1" t="s">
        <v>143</v>
      </c>
      <c r="B490" s="1">
        <v>121</v>
      </c>
      <c r="C490" s="26" t="s">
        <v>398</v>
      </c>
      <c r="D490" t="s">
        <v>145</v>
      </c>
      <c r="E490" s="27" t="s">
        <v>399</v>
      </c>
      <c r="F490" s="28" t="s">
        <v>319</v>
      </c>
      <c r="G490" s="29">
        <v>5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145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148</v>
      </c>
      <c r="E491" s="27" t="s">
        <v>145</v>
      </c>
    </row>
    <row r="492" ht="52">
      <c r="A492" s="1" t="s">
        <v>149</v>
      </c>
      <c r="E492" s="33" t="s">
        <v>494</v>
      </c>
    </row>
    <row r="493" ht="87.5">
      <c r="A493" s="1" t="s">
        <v>151</v>
      </c>
      <c r="E493" s="27" t="s">
        <v>400</v>
      </c>
    </row>
    <row r="494">
      <c r="A494" s="1" t="s">
        <v>143</v>
      </c>
      <c r="B494" s="1">
        <v>122</v>
      </c>
      <c r="C494" s="26" t="s">
        <v>401</v>
      </c>
      <c r="D494" t="s">
        <v>145</v>
      </c>
      <c r="E494" s="27" t="s">
        <v>402</v>
      </c>
      <c r="F494" s="28" t="s">
        <v>158</v>
      </c>
      <c r="G494" s="29">
        <v>14</v>
      </c>
      <c r="H494" s="28">
        <v>0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145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148</v>
      </c>
      <c r="E495" s="27" t="s">
        <v>145</v>
      </c>
    </row>
    <row r="496" ht="52">
      <c r="A496" s="1" t="s">
        <v>149</v>
      </c>
      <c r="E496" s="33" t="s">
        <v>577</v>
      </c>
    </row>
    <row r="497" ht="87.5">
      <c r="A497" s="1" t="s">
        <v>151</v>
      </c>
      <c r="E497" s="27" t="s">
        <v>403</v>
      </c>
    </row>
    <row r="498" ht="13">
      <c r="A498" s="1" t="s">
        <v>140</v>
      </c>
      <c r="C498" s="22" t="s">
        <v>231</v>
      </c>
      <c r="E498" s="23" t="s">
        <v>232</v>
      </c>
      <c r="L498" s="24">
        <f>SUMIFS(L499:L522,A499:A522,"P")</f>
        <v>0</v>
      </c>
      <c r="M498" s="24">
        <f>SUMIFS(M499:M522,A499:A522,"P")</f>
        <v>0</v>
      </c>
      <c r="N498" s="25"/>
    </row>
    <row r="499" ht="25">
      <c r="A499" s="1" t="s">
        <v>143</v>
      </c>
      <c r="B499" s="1">
        <v>123</v>
      </c>
      <c r="C499" s="26" t="s">
        <v>404</v>
      </c>
      <c r="D499" t="s">
        <v>405</v>
      </c>
      <c r="E499" s="27" t="s">
        <v>406</v>
      </c>
      <c r="F499" s="28" t="s">
        <v>236</v>
      </c>
      <c r="G499" s="29">
        <v>35.299999999999997</v>
      </c>
      <c r="H499" s="28">
        <v>0</v>
      </c>
      <c r="I499" s="30">
        <f>ROUND(G499*H499,P4)</f>
        <v>0</v>
      </c>
      <c r="L499" s="31">
        <v>0</v>
      </c>
      <c r="M499" s="24">
        <f>ROUND(G499*L499,P4)</f>
        <v>0</v>
      </c>
      <c r="N499" s="25" t="s">
        <v>145</v>
      </c>
      <c r="O499" s="32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148</v>
      </c>
      <c r="E500" s="27" t="s">
        <v>237</v>
      </c>
    </row>
    <row r="501">
      <c r="A501" s="1" t="s">
        <v>149</v>
      </c>
    </row>
    <row r="502" ht="200">
      <c r="A502" s="1" t="s">
        <v>151</v>
      </c>
      <c r="E502" s="27" t="s">
        <v>238</v>
      </c>
    </row>
    <row r="503" ht="25">
      <c r="A503" s="1" t="s">
        <v>143</v>
      </c>
      <c r="B503" s="1">
        <v>124</v>
      </c>
      <c r="C503" s="26" t="s">
        <v>407</v>
      </c>
      <c r="D503" t="s">
        <v>408</v>
      </c>
      <c r="E503" s="27" t="s">
        <v>409</v>
      </c>
      <c r="F503" s="28" t="s">
        <v>236</v>
      </c>
      <c r="G503" s="29">
        <v>10.5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145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148</v>
      </c>
      <c r="E504" s="27" t="s">
        <v>237</v>
      </c>
    </row>
    <row r="505">
      <c r="A505" s="1" t="s">
        <v>149</v>
      </c>
    </row>
    <row r="506" ht="200">
      <c r="A506" s="1" t="s">
        <v>151</v>
      </c>
      <c r="E506" s="27" t="s">
        <v>238</v>
      </c>
    </row>
    <row r="507" ht="25">
      <c r="A507" s="1" t="s">
        <v>143</v>
      </c>
      <c r="B507" s="1">
        <v>125</v>
      </c>
      <c r="C507" s="26" t="s">
        <v>410</v>
      </c>
      <c r="D507" t="s">
        <v>411</v>
      </c>
      <c r="E507" s="27" t="s">
        <v>412</v>
      </c>
      <c r="F507" s="28" t="s">
        <v>236</v>
      </c>
      <c r="G507" s="29">
        <v>0.27000000000000002</v>
      </c>
      <c r="H507" s="28">
        <v>0</v>
      </c>
      <c r="I507" s="30">
        <f>ROUND(G507*H507,P4)</f>
        <v>0</v>
      </c>
      <c r="L507" s="31">
        <v>0</v>
      </c>
      <c r="M507" s="24">
        <f>ROUND(G507*L507,P4)</f>
        <v>0</v>
      </c>
      <c r="N507" s="25" t="s">
        <v>145</v>
      </c>
      <c r="O507" s="32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148</v>
      </c>
      <c r="E508" s="27" t="s">
        <v>237</v>
      </c>
    </row>
    <row r="509">
      <c r="A509" s="1" t="s">
        <v>149</v>
      </c>
    </row>
    <row r="510" ht="200">
      <c r="A510" s="1" t="s">
        <v>151</v>
      </c>
      <c r="E510" s="27" t="s">
        <v>238</v>
      </c>
    </row>
    <row r="511" ht="25">
      <c r="A511" s="1" t="s">
        <v>143</v>
      </c>
      <c r="B511" s="1">
        <v>126</v>
      </c>
      <c r="C511" s="26" t="s">
        <v>233</v>
      </c>
      <c r="D511" t="s">
        <v>234</v>
      </c>
      <c r="E511" s="27" t="s">
        <v>235</v>
      </c>
      <c r="F511" s="28" t="s">
        <v>236</v>
      </c>
      <c r="G511" s="29">
        <v>0.16</v>
      </c>
      <c r="H511" s="28">
        <v>0</v>
      </c>
      <c r="I511" s="30">
        <f>ROUND(G511*H511,P4)</f>
        <v>0</v>
      </c>
      <c r="L511" s="31">
        <v>0</v>
      </c>
      <c r="M511" s="24">
        <f>ROUND(G511*L511,P4)</f>
        <v>0</v>
      </c>
      <c r="N511" s="25" t="s">
        <v>145</v>
      </c>
      <c r="O511" s="32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148</v>
      </c>
      <c r="E512" s="27" t="s">
        <v>237</v>
      </c>
    </row>
    <row r="513">
      <c r="A513" s="1" t="s">
        <v>149</v>
      </c>
    </row>
    <row r="514" ht="200">
      <c r="A514" s="1" t="s">
        <v>151</v>
      </c>
      <c r="E514" s="27" t="s">
        <v>238</v>
      </c>
    </row>
    <row r="515" ht="25">
      <c r="A515" s="1" t="s">
        <v>143</v>
      </c>
      <c r="B515" s="1">
        <v>127</v>
      </c>
      <c r="C515" s="26" t="s">
        <v>413</v>
      </c>
      <c r="D515" t="s">
        <v>414</v>
      </c>
      <c r="E515" s="27" t="s">
        <v>415</v>
      </c>
      <c r="F515" s="28" t="s">
        <v>236</v>
      </c>
      <c r="G515" s="29">
        <v>0.33000000000000002</v>
      </c>
      <c r="H515" s="28">
        <v>0</v>
      </c>
      <c r="I515" s="30">
        <f>ROUND(G515*H515,P4)</f>
        <v>0</v>
      </c>
      <c r="L515" s="31">
        <v>0</v>
      </c>
      <c r="M515" s="24">
        <f>ROUND(G515*L515,P4)</f>
        <v>0</v>
      </c>
      <c r="N515" s="25" t="s">
        <v>145</v>
      </c>
      <c r="O515" s="32">
        <f>M515*AA515</f>
        <v>0</v>
      </c>
      <c r="P515" s="1">
        <v>3</v>
      </c>
      <c r="AA515" s="1">
        <f>IF(P515=1,$O$3,IF(P515=2,$O$4,$O$5))</f>
        <v>0</v>
      </c>
    </row>
    <row r="516" ht="25">
      <c r="A516" s="1" t="s">
        <v>148</v>
      </c>
      <c r="E516" s="27" t="s">
        <v>237</v>
      </c>
    </row>
    <row r="517">
      <c r="A517" s="1" t="s">
        <v>149</v>
      </c>
    </row>
    <row r="518" ht="200">
      <c r="A518" s="1" t="s">
        <v>151</v>
      </c>
      <c r="E518" s="27" t="s">
        <v>238</v>
      </c>
    </row>
    <row r="519" ht="25">
      <c r="A519" s="1" t="s">
        <v>143</v>
      </c>
      <c r="B519" s="1">
        <v>128</v>
      </c>
      <c r="C519" s="26" t="s">
        <v>416</v>
      </c>
      <c r="D519" t="s">
        <v>417</v>
      </c>
      <c r="E519" s="27" t="s">
        <v>418</v>
      </c>
      <c r="F519" s="28" t="s">
        <v>236</v>
      </c>
      <c r="G519" s="29">
        <v>0.029999999999999999</v>
      </c>
      <c r="H519" s="28">
        <v>0</v>
      </c>
      <c r="I519" s="30">
        <f>ROUND(G519*H519,P4)</f>
        <v>0</v>
      </c>
      <c r="L519" s="31">
        <v>0</v>
      </c>
      <c r="M519" s="24">
        <f>ROUND(G519*L519,P4)</f>
        <v>0</v>
      </c>
      <c r="N519" s="25" t="s">
        <v>145</v>
      </c>
      <c r="O519" s="32">
        <f>M519*AA519</f>
        <v>0</v>
      </c>
      <c r="P519" s="1">
        <v>3</v>
      </c>
      <c r="AA519" s="1">
        <f>IF(P519=1,$O$3,IF(P519=2,$O$4,$O$5))</f>
        <v>0</v>
      </c>
    </row>
    <row r="520" ht="25">
      <c r="A520" s="1" t="s">
        <v>148</v>
      </c>
      <c r="E520" s="27" t="s">
        <v>237</v>
      </c>
    </row>
    <row r="521">
      <c r="A521" s="1" t="s">
        <v>149</v>
      </c>
    </row>
    <row r="522" ht="200">
      <c r="A522" s="1" t="s">
        <v>151</v>
      </c>
      <c r="E522" s="27" t="s">
        <v>238</v>
      </c>
    </row>
  </sheetData>
  <sheetProtection sheet="1" objects="1" scenarios="1" spinCount="100000" saltValue="lUZqXi23RowXFn16KNQYGfeSWoXFws8X5J9VCEQyWKcXjK5izGrhbW9V4JrmAoMrBIKOkc8pT+/jujh3hTDKGQ==" hashValue="HqG0v21H1nLMTnCn9vve6Dqf5tZrBw+t+Kp/ty593zUCV94lyDdG97O7NPtFycUW+Bi+vXq0BYTWlDnqZF+EM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COUNTIFS(L8:L323,"=0",A8:A323,"P")+COUNTIFS(L8:L323,"",A8:A323,"P")+SUM(Q8:Q323)</f>
        <v>0</v>
      </c>
    </row>
    <row r="8" ht="13">
      <c r="A8" s="1" t="s">
        <v>138</v>
      </c>
      <c r="C8" s="22" t="s">
        <v>815</v>
      </c>
      <c r="E8" s="23" t="s">
        <v>37</v>
      </c>
      <c r="L8" s="24">
        <f>L9+L298</f>
        <v>0</v>
      </c>
      <c r="M8" s="24">
        <f>M9+M298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SUMIFS(L10:L297,A10:A297,"P")</f>
        <v>0</v>
      </c>
      <c r="M9" s="24">
        <f>SUMIFS(M10:M297,A10:A297,"P")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234.44999999999999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816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211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817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3722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818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20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215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487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819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62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820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30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675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30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675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487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819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443</v>
      </c>
      <c r="D46" t="s">
        <v>145</v>
      </c>
      <c r="E46" s="27" t="s">
        <v>444</v>
      </c>
      <c r="F46" s="28" t="s">
        <v>147</v>
      </c>
      <c r="G46" s="29">
        <v>2860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821</v>
      </c>
    </row>
    <row r="49" ht="75">
      <c r="A49" s="1" t="s">
        <v>151</v>
      </c>
      <c r="E49" s="27" t="s">
        <v>446</v>
      </c>
    </row>
    <row r="50">
      <c r="A50" s="1" t="s">
        <v>143</v>
      </c>
      <c r="B50" s="1">
        <v>11</v>
      </c>
      <c r="C50" s="26" t="s">
        <v>740</v>
      </c>
      <c r="D50" t="s">
        <v>145</v>
      </c>
      <c r="E50" s="27" t="s">
        <v>741</v>
      </c>
      <c r="F50" s="28" t="s">
        <v>147</v>
      </c>
      <c r="G50" s="29">
        <v>1790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822</v>
      </c>
    </row>
    <row r="53" ht="75">
      <c r="A53" s="1" t="s">
        <v>151</v>
      </c>
      <c r="E53" s="27" t="s">
        <v>446</v>
      </c>
    </row>
    <row r="54" ht="25">
      <c r="A54" s="1" t="s">
        <v>143</v>
      </c>
      <c r="B54" s="1">
        <v>12</v>
      </c>
      <c r="C54" s="26" t="s">
        <v>447</v>
      </c>
      <c r="D54" t="s">
        <v>145</v>
      </c>
      <c r="E54" s="27" t="s">
        <v>448</v>
      </c>
      <c r="F54" s="28" t="s">
        <v>158</v>
      </c>
      <c r="G54" s="29">
        <v>42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823</v>
      </c>
    </row>
    <row r="57" ht="87.5">
      <c r="A57" s="1" t="s">
        <v>151</v>
      </c>
      <c r="E57" s="27" t="s">
        <v>450</v>
      </c>
    </row>
    <row r="58" ht="25">
      <c r="A58" s="1" t="s">
        <v>143</v>
      </c>
      <c r="B58" s="1">
        <v>13</v>
      </c>
      <c r="C58" s="26" t="s">
        <v>743</v>
      </c>
      <c r="D58" t="s">
        <v>145</v>
      </c>
      <c r="E58" s="27" t="s">
        <v>744</v>
      </c>
      <c r="F58" s="28" t="s">
        <v>158</v>
      </c>
      <c r="G58" s="29">
        <v>4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427</v>
      </c>
    </row>
    <row r="61" ht="87.5">
      <c r="A61" s="1" t="s">
        <v>151</v>
      </c>
      <c r="E61" s="27" t="s">
        <v>450</v>
      </c>
    </row>
    <row r="62">
      <c r="A62" s="1" t="s">
        <v>143</v>
      </c>
      <c r="B62" s="1">
        <v>14</v>
      </c>
      <c r="C62" s="26" t="s">
        <v>451</v>
      </c>
      <c r="D62" t="s">
        <v>145</v>
      </c>
      <c r="E62" s="27" t="s">
        <v>452</v>
      </c>
      <c r="F62" s="28" t="s">
        <v>158</v>
      </c>
      <c r="G62" s="29">
        <v>46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824</v>
      </c>
    </row>
    <row r="65" ht="87.5">
      <c r="A65" s="1" t="s">
        <v>151</v>
      </c>
      <c r="E65" s="27" t="s">
        <v>454</v>
      </c>
    </row>
    <row r="66">
      <c r="A66" s="1" t="s">
        <v>143</v>
      </c>
      <c r="B66" s="1">
        <v>15</v>
      </c>
      <c r="C66" s="26" t="s">
        <v>291</v>
      </c>
      <c r="D66" t="s">
        <v>145</v>
      </c>
      <c r="E66" s="27" t="s">
        <v>292</v>
      </c>
      <c r="F66" s="28" t="s">
        <v>293</v>
      </c>
      <c r="G66" s="29">
        <v>16.5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825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296</v>
      </c>
      <c r="D70" t="s">
        <v>145</v>
      </c>
      <c r="E70" s="27" t="s">
        <v>297</v>
      </c>
      <c r="F70" s="28" t="s">
        <v>293</v>
      </c>
      <c r="G70" s="29">
        <v>43.75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826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299</v>
      </c>
      <c r="D74" t="s">
        <v>145</v>
      </c>
      <c r="E74" s="27" t="s">
        <v>300</v>
      </c>
      <c r="F74" s="28" t="s">
        <v>293</v>
      </c>
      <c r="G74" s="29">
        <v>154.16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827</v>
      </c>
    </row>
    <row r="77" ht="75">
      <c r="A77" s="1" t="s">
        <v>151</v>
      </c>
      <c r="E77" s="27" t="s">
        <v>295</v>
      </c>
    </row>
    <row r="78">
      <c r="A78" s="1" t="s">
        <v>143</v>
      </c>
      <c r="B78" s="1">
        <v>18</v>
      </c>
      <c r="C78" s="26" t="s">
        <v>302</v>
      </c>
      <c r="D78" t="s">
        <v>145</v>
      </c>
      <c r="E78" s="27" t="s">
        <v>303</v>
      </c>
      <c r="F78" s="28" t="s">
        <v>293</v>
      </c>
      <c r="G78" s="29">
        <v>16.5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825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305</v>
      </c>
      <c r="D82" t="s">
        <v>145</v>
      </c>
      <c r="E82" s="27" t="s">
        <v>306</v>
      </c>
      <c r="F82" s="28" t="s">
        <v>293</v>
      </c>
      <c r="G82" s="29">
        <v>43.75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826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307</v>
      </c>
      <c r="D86" t="s">
        <v>145</v>
      </c>
      <c r="E86" s="27" t="s">
        <v>308</v>
      </c>
      <c r="F86" s="28" t="s">
        <v>293</v>
      </c>
      <c r="G86" s="29">
        <v>154.16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827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789</v>
      </c>
      <c r="D90" t="s">
        <v>145</v>
      </c>
      <c r="E90" s="27" t="s">
        <v>790</v>
      </c>
      <c r="F90" s="28" t="s">
        <v>147</v>
      </c>
      <c r="G90" s="29">
        <v>12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690</v>
      </c>
    </row>
    <row r="93" ht="112.5">
      <c r="A93" s="1" t="s">
        <v>151</v>
      </c>
      <c r="E93" s="27" t="s">
        <v>152</v>
      </c>
    </row>
    <row r="94">
      <c r="A94" s="1" t="s">
        <v>143</v>
      </c>
      <c r="B94" s="1">
        <v>22</v>
      </c>
      <c r="C94" s="26" t="s">
        <v>791</v>
      </c>
      <c r="D94" t="s">
        <v>145</v>
      </c>
      <c r="E94" s="27" t="s">
        <v>792</v>
      </c>
      <c r="F94" s="28" t="s">
        <v>147</v>
      </c>
      <c r="G94" s="29">
        <v>12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690</v>
      </c>
    </row>
    <row r="97" ht="112.5">
      <c r="A97" s="1" t="s">
        <v>151</v>
      </c>
      <c r="E97" s="27" t="s">
        <v>155</v>
      </c>
    </row>
    <row r="98">
      <c r="A98" s="1" t="s">
        <v>143</v>
      </c>
      <c r="B98" s="1">
        <v>23</v>
      </c>
      <c r="C98" s="26" t="s">
        <v>793</v>
      </c>
      <c r="D98" t="s">
        <v>145</v>
      </c>
      <c r="E98" s="27" t="s">
        <v>794</v>
      </c>
      <c r="F98" s="28" t="s">
        <v>147</v>
      </c>
      <c r="G98" s="29">
        <v>20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215</v>
      </c>
    </row>
    <row r="101" ht="125">
      <c r="A101" s="1" t="s">
        <v>151</v>
      </c>
      <c r="E101" s="27" t="s">
        <v>312</v>
      </c>
    </row>
    <row r="102">
      <c r="A102" s="1" t="s">
        <v>143</v>
      </c>
      <c r="B102" s="1">
        <v>24</v>
      </c>
      <c r="C102" s="26" t="s">
        <v>471</v>
      </c>
      <c r="D102" t="s">
        <v>145</v>
      </c>
      <c r="E102" s="27" t="s">
        <v>472</v>
      </c>
      <c r="F102" s="28" t="s">
        <v>158</v>
      </c>
      <c r="G102" s="29">
        <v>6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424</v>
      </c>
    </row>
    <row r="105" ht="112.5">
      <c r="A105" s="1" t="s">
        <v>151</v>
      </c>
      <c r="E105" s="27" t="s">
        <v>473</v>
      </c>
    </row>
    <row r="106">
      <c r="A106" s="1" t="s">
        <v>143</v>
      </c>
      <c r="B106" s="1">
        <v>25</v>
      </c>
      <c r="C106" s="26" t="s">
        <v>474</v>
      </c>
      <c r="D106" t="s">
        <v>145</v>
      </c>
      <c r="E106" s="27" t="s">
        <v>475</v>
      </c>
      <c r="F106" s="28" t="s">
        <v>158</v>
      </c>
      <c r="G106" s="29">
        <v>6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424</v>
      </c>
    </row>
    <row r="109" ht="100">
      <c r="A109" s="1" t="s">
        <v>151</v>
      </c>
      <c r="E109" s="27" t="s">
        <v>476</v>
      </c>
    </row>
    <row r="110">
      <c r="A110" s="1" t="s">
        <v>143</v>
      </c>
      <c r="B110" s="1">
        <v>26</v>
      </c>
      <c r="C110" s="26" t="s">
        <v>680</v>
      </c>
      <c r="D110" t="s">
        <v>145</v>
      </c>
      <c r="E110" s="27" t="s">
        <v>681</v>
      </c>
      <c r="F110" s="28" t="s">
        <v>158</v>
      </c>
      <c r="G110" s="29">
        <v>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194</v>
      </c>
    </row>
    <row r="113" ht="100">
      <c r="A113" s="1" t="s">
        <v>151</v>
      </c>
      <c r="E113" s="27" t="s">
        <v>682</v>
      </c>
    </row>
    <row r="114">
      <c r="A114" s="1" t="s">
        <v>143</v>
      </c>
      <c r="B114" s="1">
        <v>27</v>
      </c>
      <c r="C114" s="26" t="s">
        <v>683</v>
      </c>
      <c r="D114" t="s">
        <v>145</v>
      </c>
      <c r="E114" s="27" t="s">
        <v>684</v>
      </c>
      <c r="F114" s="28" t="s">
        <v>158</v>
      </c>
      <c r="G114" s="29">
        <v>3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194</v>
      </c>
    </row>
    <row r="117" ht="100">
      <c r="A117" s="1" t="s">
        <v>151</v>
      </c>
      <c r="E117" s="27" t="s">
        <v>685</v>
      </c>
    </row>
    <row r="118">
      <c r="A118" s="1" t="s">
        <v>143</v>
      </c>
      <c r="B118" s="1">
        <v>28</v>
      </c>
      <c r="C118" s="26" t="s">
        <v>505</v>
      </c>
      <c r="D118" t="s">
        <v>145</v>
      </c>
      <c r="E118" s="27" t="s">
        <v>506</v>
      </c>
      <c r="F118" s="28" t="s">
        <v>158</v>
      </c>
      <c r="G118" s="29">
        <v>6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424</v>
      </c>
    </row>
    <row r="121" ht="100">
      <c r="A121" s="1" t="s">
        <v>151</v>
      </c>
      <c r="E121" s="27" t="s">
        <v>507</v>
      </c>
    </row>
    <row r="122">
      <c r="A122" s="1" t="s">
        <v>143</v>
      </c>
      <c r="B122" s="1">
        <v>29</v>
      </c>
      <c r="C122" s="26" t="s">
        <v>508</v>
      </c>
      <c r="D122" t="s">
        <v>145</v>
      </c>
      <c r="E122" s="27" t="s">
        <v>509</v>
      </c>
      <c r="F122" s="28" t="s">
        <v>158</v>
      </c>
      <c r="G122" s="29">
        <v>6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424</v>
      </c>
    </row>
    <row r="125" ht="100">
      <c r="A125" s="1" t="s">
        <v>151</v>
      </c>
      <c r="E125" s="27" t="s">
        <v>510</v>
      </c>
    </row>
    <row r="126">
      <c r="A126" s="1" t="s">
        <v>143</v>
      </c>
      <c r="B126" s="1">
        <v>30</v>
      </c>
      <c r="C126" s="26" t="s">
        <v>805</v>
      </c>
      <c r="D126" t="s">
        <v>145</v>
      </c>
      <c r="E126" s="27" t="s">
        <v>806</v>
      </c>
      <c r="F126" s="28" t="s">
        <v>158</v>
      </c>
      <c r="G126" s="29">
        <v>9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523</v>
      </c>
    </row>
    <row r="129" ht="125">
      <c r="A129" s="1" t="s">
        <v>151</v>
      </c>
      <c r="E129" s="27" t="s">
        <v>807</v>
      </c>
    </row>
    <row r="130">
      <c r="A130" s="1" t="s">
        <v>143</v>
      </c>
      <c r="B130" s="1">
        <v>31</v>
      </c>
      <c r="C130" s="26" t="s">
        <v>686</v>
      </c>
      <c r="D130" t="s">
        <v>145</v>
      </c>
      <c r="E130" s="27" t="s">
        <v>687</v>
      </c>
      <c r="F130" s="28" t="s">
        <v>158</v>
      </c>
      <c r="G130" s="29">
        <v>3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194</v>
      </c>
    </row>
    <row r="133" ht="100">
      <c r="A133" s="1" t="s">
        <v>151</v>
      </c>
      <c r="E133" s="27" t="s">
        <v>513</v>
      </c>
    </row>
    <row r="134">
      <c r="A134" s="1" t="s">
        <v>143</v>
      </c>
      <c r="B134" s="1">
        <v>32</v>
      </c>
      <c r="C134" s="26" t="s">
        <v>511</v>
      </c>
      <c r="D134" t="s">
        <v>145</v>
      </c>
      <c r="E134" s="27" t="s">
        <v>512</v>
      </c>
      <c r="F134" s="28" t="s">
        <v>158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163</v>
      </c>
    </row>
    <row r="137" ht="100">
      <c r="A137" s="1" t="s">
        <v>151</v>
      </c>
      <c r="E137" s="27" t="s">
        <v>513</v>
      </c>
    </row>
    <row r="138">
      <c r="A138" s="1" t="s">
        <v>143</v>
      </c>
      <c r="B138" s="1">
        <v>33</v>
      </c>
      <c r="C138" s="26" t="s">
        <v>688</v>
      </c>
      <c r="D138" t="s">
        <v>145</v>
      </c>
      <c r="E138" s="27" t="s">
        <v>689</v>
      </c>
      <c r="F138" s="28" t="s">
        <v>158</v>
      </c>
      <c r="G138" s="29">
        <v>2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159</v>
      </c>
    </row>
    <row r="141" ht="100">
      <c r="A141" s="1" t="s">
        <v>151</v>
      </c>
      <c r="E141" s="27" t="s">
        <v>513</v>
      </c>
    </row>
    <row r="142">
      <c r="A142" s="1" t="s">
        <v>143</v>
      </c>
      <c r="B142" s="1">
        <v>34</v>
      </c>
      <c r="C142" s="26" t="s">
        <v>514</v>
      </c>
      <c r="D142" t="s">
        <v>145</v>
      </c>
      <c r="E142" s="27" t="s">
        <v>515</v>
      </c>
      <c r="F142" s="28" t="s">
        <v>158</v>
      </c>
      <c r="G142" s="29">
        <v>6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424</v>
      </c>
    </row>
    <row r="145" ht="100">
      <c r="A145" s="1" t="s">
        <v>151</v>
      </c>
      <c r="E145" s="27" t="s">
        <v>516</v>
      </c>
    </row>
    <row r="146">
      <c r="A146" s="1" t="s">
        <v>143</v>
      </c>
      <c r="B146" s="1">
        <v>35</v>
      </c>
      <c r="C146" s="26" t="s">
        <v>517</v>
      </c>
      <c r="D146" t="s">
        <v>145</v>
      </c>
      <c r="E146" s="27" t="s">
        <v>518</v>
      </c>
      <c r="F146" s="28" t="s">
        <v>158</v>
      </c>
      <c r="G146" s="29">
        <v>11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578</v>
      </c>
    </row>
    <row r="149" ht="125">
      <c r="A149" s="1" t="s">
        <v>151</v>
      </c>
      <c r="E149" s="27" t="s">
        <v>519</v>
      </c>
    </row>
    <row r="150" ht="25">
      <c r="A150" s="1" t="s">
        <v>143</v>
      </c>
      <c r="B150" s="1">
        <v>36</v>
      </c>
      <c r="C150" s="26" t="s">
        <v>317</v>
      </c>
      <c r="D150" t="s">
        <v>145</v>
      </c>
      <c r="E150" s="27" t="s">
        <v>318</v>
      </c>
      <c r="F150" s="28" t="s">
        <v>319</v>
      </c>
      <c r="G150" s="29">
        <v>9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523</v>
      </c>
    </row>
    <row r="153" ht="137.5">
      <c r="A153" s="1" t="s">
        <v>151</v>
      </c>
      <c r="E153" s="27" t="s">
        <v>321</v>
      </c>
    </row>
    <row r="154" ht="25">
      <c r="A154" s="1" t="s">
        <v>143</v>
      </c>
      <c r="B154" s="1">
        <v>37</v>
      </c>
      <c r="C154" s="26" t="s">
        <v>525</v>
      </c>
      <c r="D154" t="s">
        <v>145</v>
      </c>
      <c r="E154" s="27" t="s">
        <v>526</v>
      </c>
      <c r="F154" s="28" t="s">
        <v>158</v>
      </c>
      <c r="G154" s="29">
        <v>6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424</v>
      </c>
    </row>
    <row r="157" ht="87.5">
      <c r="A157" s="1" t="s">
        <v>151</v>
      </c>
      <c r="E157" s="27" t="s">
        <v>527</v>
      </c>
    </row>
    <row r="158" ht="25">
      <c r="A158" s="1" t="s">
        <v>143</v>
      </c>
      <c r="B158" s="1">
        <v>38</v>
      </c>
      <c r="C158" s="26" t="s">
        <v>528</v>
      </c>
      <c r="D158" t="s">
        <v>145</v>
      </c>
      <c r="E158" s="27" t="s">
        <v>529</v>
      </c>
      <c r="F158" s="28" t="s">
        <v>158</v>
      </c>
      <c r="G158" s="29">
        <v>6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424</v>
      </c>
    </row>
    <row r="161" ht="87.5">
      <c r="A161" s="1" t="s">
        <v>151</v>
      </c>
      <c r="E161" s="27" t="s">
        <v>530</v>
      </c>
    </row>
    <row r="162">
      <c r="A162" s="1" t="s">
        <v>143</v>
      </c>
      <c r="B162" s="1">
        <v>39</v>
      </c>
      <c r="C162" s="26" t="s">
        <v>336</v>
      </c>
      <c r="D162" t="s">
        <v>145</v>
      </c>
      <c r="E162" s="27" t="s">
        <v>337</v>
      </c>
      <c r="F162" s="28" t="s">
        <v>158</v>
      </c>
      <c r="G162" s="29">
        <v>2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159</v>
      </c>
    </row>
    <row r="165" ht="150">
      <c r="A165" s="1" t="s">
        <v>151</v>
      </c>
      <c r="E165" s="27" t="s">
        <v>338</v>
      </c>
    </row>
    <row r="166" ht="25">
      <c r="A166" s="1" t="s">
        <v>143</v>
      </c>
      <c r="B166" s="1">
        <v>40</v>
      </c>
      <c r="C166" s="26" t="s">
        <v>350</v>
      </c>
      <c r="D166" t="s">
        <v>145</v>
      </c>
      <c r="E166" s="27" t="s">
        <v>351</v>
      </c>
      <c r="F166" s="28" t="s">
        <v>158</v>
      </c>
      <c r="G166" s="29">
        <v>14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577</v>
      </c>
    </row>
    <row r="169" ht="112.5">
      <c r="A169" s="1" t="s">
        <v>151</v>
      </c>
      <c r="E169" s="27" t="s">
        <v>352</v>
      </c>
    </row>
    <row r="170" ht="25">
      <c r="A170" s="1" t="s">
        <v>143</v>
      </c>
      <c r="B170" s="1">
        <v>41</v>
      </c>
      <c r="C170" s="26" t="s">
        <v>353</v>
      </c>
      <c r="D170" t="s">
        <v>145</v>
      </c>
      <c r="E170" s="27" t="s">
        <v>354</v>
      </c>
      <c r="F170" s="28" t="s">
        <v>158</v>
      </c>
      <c r="G170" s="29">
        <v>14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577</v>
      </c>
    </row>
    <row r="173" ht="112.5">
      <c r="A173" s="1" t="s">
        <v>151</v>
      </c>
      <c r="E173" s="27" t="s">
        <v>355</v>
      </c>
    </row>
    <row r="174" ht="25">
      <c r="A174" s="1" t="s">
        <v>143</v>
      </c>
      <c r="B174" s="1">
        <v>42</v>
      </c>
      <c r="C174" s="26" t="s">
        <v>428</v>
      </c>
      <c r="D174" t="s">
        <v>145</v>
      </c>
      <c r="E174" s="27" t="s">
        <v>429</v>
      </c>
      <c r="F174" s="28" t="s">
        <v>158</v>
      </c>
      <c r="G174" s="29">
        <v>14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577</v>
      </c>
    </row>
    <row r="177" ht="137.5">
      <c r="A177" s="1" t="s">
        <v>151</v>
      </c>
      <c r="E177" s="27" t="s">
        <v>430</v>
      </c>
    </row>
    <row r="178">
      <c r="A178" s="1" t="s">
        <v>143</v>
      </c>
      <c r="B178" s="1">
        <v>43</v>
      </c>
      <c r="C178" s="26" t="s">
        <v>356</v>
      </c>
      <c r="D178" t="s">
        <v>145</v>
      </c>
      <c r="E178" s="27" t="s">
        <v>357</v>
      </c>
      <c r="F178" s="28" t="s">
        <v>158</v>
      </c>
      <c r="G178" s="29">
        <v>14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577</v>
      </c>
    </row>
    <row r="181" ht="112.5">
      <c r="A181" s="1" t="s">
        <v>151</v>
      </c>
      <c r="E181" s="27" t="s">
        <v>358</v>
      </c>
    </row>
    <row r="182">
      <c r="A182" s="1" t="s">
        <v>143</v>
      </c>
      <c r="B182" s="1">
        <v>44</v>
      </c>
      <c r="C182" s="26" t="s">
        <v>359</v>
      </c>
      <c r="D182" t="s">
        <v>145</v>
      </c>
      <c r="E182" s="27" t="s">
        <v>360</v>
      </c>
      <c r="F182" s="28" t="s">
        <v>158</v>
      </c>
      <c r="G182" s="29">
        <v>14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577</v>
      </c>
    </row>
    <row r="185" ht="112.5">
      <c r="A185" s="1" t="s">
        <v>151</v>
      </c>
      <c r="E185" s="27" t="s">
        <v>361</v>
      </c>
    </row>
    <row r="186">
      <c r="A186" s="1" t="s">
        <v>143</v>
      </c>
      <c r="B186" s="1">
        <v>45</v>
      </c>
      <c r="C186" s="26" t="s">
        <v>586</v>
      </c>
      <c r="D186" t="s">
        <v>145</v>
      </c>
      <c r="E186" s="27" t="s">
        <v>587</v>
      </c>
      <c r="F186" s="28" t="s">
        <v>158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163</v>
      </c>
    </row>
    <row r="189" ht="112.5">
      <c r="A189" s="1" t="s">
        <v>151</v>
      </c>
      <c r="E189" s="27" t="s">
        <v>588</v>
      </c>
    </row>
    <row r="190">
      <c r="A190" s="1" t="s">
        <v>143</v>
      </c>
      <c r="B190" s="1">
        <v>46</v>
      </c>
      <c r="C190" s="26" t="s">
        <v>589</v>
      </c>
      <c r="D190" t="s">
        <v>145</v>
      </c>
      <c r="E190" s="27" t="s">
        <v>590</v>
      </c>
      <c r="F190" s="28" t="s">
        <v>158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163</v>
      </c>
    </row>
    <row r="193" ht="125">
      <c r="A193" s="1" t="s">
        <v>151</v>
      </c>
      <c r="E193" s="27" t="s">
        <v>591</v>
      </c>
    </row>
    <row r="194" ht="25">
      <c r="A194" s="1" t="s">
        <v>143</v>
      </c>
      <c r="B194" s="1">
        <v>47</v>
      </c>
      <c r="C194" s="26" t="s">
        <v>592</v>
      </c>
      <c r="D194" t="s">
        <v>145</v>
      </c>
      <c r="E194" s="27" t="s">
        <v>593</v>
      </c>
      <c r="F194" s="28" t="s">
        <v>158</v>
      </c>
      <c r="G194" s="29">
        <v>10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449</v>
      </c>
    </row>
    <row r="197" ht="150">
      <c r="A197" s="1" t="s">
        <v>151</v>
      </c>
      <c r="E197" s="27" t="s">
        <v>594</v>
      </c>
    </row>
    <row r="198" ht="25">
      <c r="A198" s="1" t="s">
        <v>143</v>
      </c>
      <c r="B198" s="1">
        <v>48</v>
      </c>
      <c r="C198" s="26" t="s">
        <v>595</v>
      </c>
      <c r="D198" t="s">
        <v>145</v>
      </c>
      <c r="E198" s="27" t="s">
        <v>596</v>
      </c>
      <c r="F198" s="28" t="s">
        <v>158</v>
      </c>
      <c r="G198" s="29">
        <v>6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424</v>
      </c>
    </row>
    <row r="201" ht="112.5">
      <c r="A201" s="1" t="s">
        <v>151</v>
      </c>
      <c r="E201" s="27" t="s">
        <v>597</v>
      </c>
    </row>
    <row r="202" ht="25">
      <c r="A202" s="1" t="s">
        <v>143</v>
      </c>
      <c r="B202" s="1">
        <v>49</v>
      </c>
      <c r="C202" s="26" t="s">
        <v>598</v>
      </c>
      <c r="D202" t="s">
        <v>145</v>
      </c>
      <c r="E202" s="27" t="s">
        <v>599</v>
      </c>
      <c r="F202" s="28" t="s">
        <v>158</v>
      </c>
      <c r="G202" s="29">
        <v>6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424</v>
      </c>
    </row>
    <row r="205" ht="137.5">
      <c r="A205" s="1" t="s">
        <v>151</v>
      </c>
      <c r="E205" s="27" t="s">
        <v>600</v>
      </c>
    </row>
    <row r="206">
      <c r="A206" s="1" t="s">
        <v>143</v>
      </c>
      <c r="B206" s="1">
        <v>50</v>
      </c>
      <c r="C206" s="26" t="s">
        <v>601</v>
      </c>
      <c r="D206" t="s">
        <v>145</v>
      </c>
      <c r="E206" s="27" t="s">
        <v>602</v>
      </c>
      <c r="F206" s="28" t="s">
        <v>158</v>
      </c>
      <c r="G206" s="29">
        <v>6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424</v>
      </c>
    </row>
    <row r="209" ht="112.5">
      <c r="A209" s="1" t="s">
        <v>151</v>
      </c>
      <c r="E209" s="27" t="s">
        <v>603</v>
      </c>
    </row>
    <row r="210">
      <c r="A210" s="1" t="s">
        <v>143</v>
      </c>
      <c r="B210" s="1">
        <v>51</v>
      </c>
      <c r="C210" s="26" t="s">
        <v>604</v>
      </c>
      <c r="D210" t="s">
        <v>145</v>
      </c>
      <c r="E210" s="27" t="s">
        <v>605</v>
      </c>
      <c r="F210" s="28" t="s">
        <v>158</v>
      </c>
      <c r="G210" s="29">
        <v>6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424</v>
      </c>
    </row>
    <row r="213" ht="100">
      <c r="A213" s="1" t="s">
        <v>151</v>
      </c>
      <c r="E213" s="27" t="s">
        <v>606</v>
      </c>
    </row>
    <row r="214">
      <c r="A214" s="1" t="s">
        <v>143</v>
      </c>
      <c r="B214" s="1">
        <v>52</v>
      </c>
      <c r="C214" s="26" t="s">
        <v>371</v>
      </c>
      <c r="D214" t="s">
        <v>145</v>
      </c>
      <c r="E214" s="27" t="s">
        <v>372</v>
      </c>
      <c r="F214" s="28" t="s">
        <v>158</v>
      </c>
      <c r="G214" s="29">
        <v>2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159</v>
      </c>
    </row>
    <row r="217" ht="112.5">
      <c r="A217" s="1" t="s">
        <v>151</v>
      </c>
      <c r="E217" s="27" t="s">
        <v>373</v>
      </c>
    </row>
    <row r="218">
      <c r="A218" s="1" t="s">
        <v>143</v>
      </c>
      <c r="B218" s="1">
        <v>53</v>
      </c>
      <c r="C218" s="26" t="s">
        <v>374</v>
      </c>
      <c r="D218" t="s">
        <v>145</v>
      </c>
      <c r="E218" s="27" t="s">
        <v>375</v>
      </c>
      <c r="F218" s="28" t="s">
        <v>158</v>
      </c>
      <c r="G218" s="29">
        <v>2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159</v>
      </c>
    </row>
    <row r="221" ht="112.5">
      <c r="A221" s="1" t="s">
        <v>151</v>
      </c>
      <c r="E221" s="27" t="s">
        <v>376</v>
      </c>
    </row>
    <row r="222" ht="25">
      <c r="A222" s="1" t="s">
        <v>143</v>
      </c>
      <c r="B222" s="1">
        <v>54</v>
      </c>
      <c r="C222" s="26" t="s">
        <v>610</v>
      </c>
      <c r="D222" t="s">
        <v>145</v>
      </c>
      <c r="E222" s="27" t="s">
        <v>611</v>
      </c>
      <c r="F222" s="28" t="s">
        <v>158</v>
      </c>
      <c r="G222" s="29">
        <v>5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494</v>
      </c>
    </row>
    <row r="225" ht="112.5">
      <c r="A225" s="1" t="s">
        <v>151</v>
      </c>
      <c r="E225" s="27" t="s">
        <v>612</v>
      </c>
    </row>
    <row r="226">
      <c r="A226" s="1" t="s">
        <v>143</v>
      </c>
      <c r="B226" s="1">
        <v>55</v>
      </c>
      <c r="C226" s="26" t="s">
        <v>613</v>
      </c>
      <c r="D226" t="s">
        <v>145</v>
      </c>
      <c r="E226" s="27" t="s">
        <v>614</v>
      </c>
      <c r="F226" s="28" t="s">
        <v>158</v>
      </c>
      <c r="G226" s="29">
        <v>5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494</v>
      </c>
    </row>
    <row r="229" ht="150">
      <c r="A229" s="1" t="s">
        <v>151</v>
      </c>
      <c r="E229" s="27" t="s">
        <v>615</v>
      </c>
    </row>
    <row r="230">
      <c r="A230" s="1" t="s">
        <v>143</v>
      </c>
      <c r="B230" s="1">
        <v>56</v>
      </c>
      <c r="C230" s="26" t="s">
        <v>616</v>
      </c>
      <c r="D230" t="s">
        <v>145</v>
      </c>
      <c r="E230" s="27" t="s">
        <v>617</v>
      </c>
      <c r="F230" s="28" t="s">
        <v>158</v>
      </c>
      <c r="G230" s="29">
        <v>9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523</v>
      </c>
    </row>
    <row r="233" ht="150">
      <c r="A233" s="1" t="s">
        <v>151</v>
      </c>
      <c r="E233" s="27" t="s">
        <v>618</v>
      </c>
    </row>
    <row r="234">
      <c r="A234" s="1" t="s">
        <v>143</v>
      </c>
      <c r="B234" s="1">
        <v>57</v>
      </c>
      <c r="C234" s="26" t="s">
        <v>625</v>
      </c>
      <c r="D234" t="s">
        <v>145</v>
      </c>
      <c r="E234" s="27" t="s">
        <v>626</v>
      </c>
      <c r="F234" s="28" t="s">
        <v>158</v>
      </c>
      <c r="G234" s="29">
        <v>6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424</v>
      </c>
    </row>
    <row r="237" ht="112.5">
      <c r="A237" s="1" t="s">
        <v>151</v>
      </c>
      <c r="E237" s="27" t="s">
        <v>627</v>
      </c>
    </row>
    <row r="238">
      <c r="A238" s="1" t="s">
        <v>143</v>
      </c>
      <c r="B238" s="1">
        <v>58</v>
      </c>
      <c r="C238" s="26" t="s">
        <v>628</v>
      </c>
      <c r="D238" t="s">
        <v>145</v>
      </c>
      <c r="E238" s="27" t="s">
        <v>629</v>
      </c>
      <c r="F238" s="28" t="s">
        <v>158</v>
      </c>
      <c r="G238" s="29">
        <v>6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424</v>
      </c>
    </row>
    <row r="241" ht="125">
      <c r="A241" s="1" t="s">
        <v>151</v>
      </c>
      <c r="E241" s="27" t="s">
        <v>630</v>
      </c>
    </row>
    <row r="242">
      <c r="A242" s="1" t="s">
        <v>143</v>
      </c>
      <c r="B242" s="1">
        <v>59</v>
      </c>
      <c r="C242" s="26" t="s">
        <v>691</v>
      </c>
      <c r="D242" t="s">
        <v>145</v>
      </c>
      <c r="E242" s="27" t="s">
        <v>692</v>
      </c>
      <c r="F242" s="28" t="s">
        <v>158</v>
      </c>
      <c r="G242" s="29">
        <v>9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523</v>
      </c>
    </row>
    <row r="245" ht="137.5">
      <c r="A245" s="1" t="s">
        <v>151</v>
      </c>
      <c r="E245" s="27" t="s">
        <v>693</v>
      </c>
    </row>
    <row r="246">
      <c r="A246" s="1" t="s">
        <v>143</v>
      </c>
      <c r="B246" s="1">
        <v>60</v>
      </c>
      <c r="C246" s="26" t="s">
        <v>631</v>
      </c>
      <c r="D246" t="s">
        <v>145</v>
      </c>
      <c r="E246" s="27" t="s">
        <v>632</v>
      </c>
      <c r="F246" s="28" t="s">
        <v>158</v>
      </c>
      <c r="G246" s="29">
        <v>18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661</v>
      </c>
    </row>
    <row r="249" ht="112.5">
      <c r="A249" s="1" t="s">
        <v>151</v>
      </c>
      <c r="E249" s="27" t="s">
        <v>633</v>
      </c>
    </row>
    <row r="250">
      <c r="A250" s="1" t="s">
        <v>143</v>
      </c>
      <c r="B250" s="1">
        <v>61</v>
      </c>
      <c r="C250" s="26" t="s">
        <v>634</v>
      </c>
      <c r="D250" t="s">
        <v>145</v>
      </c>
      <c r="E250" s="27" t="s">
        <v>635</v>
      </c>
      <c r="F250" s="28" t="s">
        <v>158</v>
      </c>
      <c r="G250" s="29">
        <v>18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661</v>
      </c>
    </row>
    <row r="253" ht="125">
      <c r="A253" s="1" t="s">
        <v>151</v>
      </c>
      <c r="E253" s="27" t="s">
        <v>636</v>
      </c>
    </row>
    <row r="254">
      <c r="A254" s="1" t="s">
        <v>143</v>
      </c>
      <c r="B254" s="1">
        <v>62</v>
      </c>
      <c r="C254" s="26" t="s">
        <v>695</v>
      </c>
      <c r="D254" t="s">
        <v>145</v>
      </c>
      <c r="E254" s="27" t="s">
        <v>696</v>
      </c>
      <c r="F254" s="28" t="s">
        <v>158</v>
      </c>
      <c r="G254" s="29">
        <v>3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194</v>
      </c>
    </row>
    <row r="257" ht="150">
      <c r="A257" s="1" t="s">
        <v>151</v>
      </c>
      <c r="E257" s="27" t="s">
        <v>697</v>
      </c>
    </row>
    <row r="258">
      <c r="A258" s="1" t="s">
        <v>143</v>
      </c>
      <c r="B258" s="1">
        <v>63</v>
      </c>
      <c r="C258" s="26" t="s">
        <v>643</v>
      </c>
      <c r="D258" t="s">
        <v>145</v>
      </c>
      <c r="E258" s="27" t="s">
        <v>644</v>
      </c>
      <c r="F258" s="28" t="s">
        <v>158</v>
      </c>
      <c r="G258" s="29">
        <v>20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215</v>
      </c>
    </row>
    <row r="261" ht="150">
      <c r="A261" s="1" t="s">
        <v>151</v>
      </c>
      <c r="E261" s="27" t="s">
        <v>645</v>
      </c>
    </row>
    <row r="262">
      <c r="A262" s="1" t="s">
        <v>143</v>
      </c>
      <c r="B262" s="1">
        <v>64</v>
      </c>
      <c r="C262" s="26" t="s">
        <v>698</v>
      </c>
      <c r="D262" t="s">
        <v>145</v>
      </c>
      <c r="E262" s="27" t="s">
        <v>699</v>
      </c>
      <c r="F262" s="28" t="s">
        <v>158</v>
      </c>
      <c r="G262" s="29">
        <v>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163</v>
      </c>
    </row>
    <row r="265" ht="150">
      <c r="A265" s="1" t="s">
        <v>151</v>
      </c>
      <c r="E265" s="27" t="s">
        <v>700</v>
      </c>
    </row>
    <row r="266">
      <c r="A266" s="1" t="s">
        <v>143</v>
      </c>
      <c r="B266" s="1">
        <v>65</v>
      </c>
      <c r="C266" s="26" t="s">
        <v>213</v>
      </c>
      <c r="D266" t="s">
        <v>145</v>
      </c>
      <c r="E266" s="27" t="s">
        <v>214</v>
      </c>
      <c r="F266" s="28" t="s">
        <v>210</v>
      </c>
      <c r="G266" s="29">
        <v>30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675</v>
      </c>
    </row>
    <row r="269" ht="100">
      <c r="A269" s="1" t="s">
        <v>151</v>
      </c>
      <c r="E269" s="27" t="s">
        <v>216</v>
      </c>
    </row>
    <row r="270" ht="25">
      <c r="A270" s="1" t="s">
        <v>143</v>
      </c>
      <c r="B270" s="1">
        <v>66</v>
      </c>
      <c r="C270" s="26" t="s">
        <v>662</v>
      </c>
      <c r="D270" t="s">
        <v>145</v>
      </c>
      <c r="E270" s="27" t="s">
        <v>663</v>
      </c>
      <c r="F270" s="28" t="s">
        <v>158</v>
      </c>
      <c r="G270" s="29">
        <v>6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424</v>
      </c>
    </row>
    <row r="273" ht="100">
      <c r="A273" s="1" t="s">
        <v>151</v>
      </c>
      <c r="E273" s="27" t="s">
        <v>664</v>
      </c>
    </row>
    <row r="274">
      <c r="A274" s="1" t="s">
        <v>143</v>
      </c>
      <c r="B274" s="1">
        <v>67</v>
      </c>
      <c r="C274" s="26" t="s">
        <v>224</v>
      </c>
      <c r="D274" t="s">
        <v>145</v>
      </c>
      <c r="E274" s="27" t="s">
        <v>225</v>
      </c>
      <c r="F274" s="28" t="s">
        <v>210</v>
      </c>
      <c r="G274" s="29">
        <v>100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226</v>
      </c>
    </row>
    <row r="277" ht="112.5">
      <c r="A277" s="1" t="s">
        <v>151</v>
      </c>
      <c r="E277" s="27" t="s">
        <v>227</v>
      </c>
    </row>
    <row r="278">
      <c r="A278" s="1" t="s">
        <v>143</v>
      </c>
      <c r="B278" s="1">
        <v>68</v>
      </c>
      <c r="C278" s="26" t="s">
        <v>228</v>
      </c>
      <c r="D278" t="s">
        <v>145</v>
      </c>
      <c r="E278" s="27" t="s">
        <v>229</v>
      </c>
      <c r="F278" s="28" t="s">
        <v>158</v>
      </c>
      <c r="G278" s="29">
        <v>6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424</v>
      </c>
    </row>
    <row r="281" ht="75">
      <c r="A281" s="1" t="s">
        <v>151</v>
      </c>
      <c r="E281" s="27" t="s">
        <v>230</v>
      </c>
    </row>
    <row r="282" ht="25">
      <c r="A282" s="1" t="s">
        <v>143</v>
      </c>
      <c r="B282" s="1">
        <v>69</v>
      </c>
      <c r="C282" s="26" t="s">
        <v>388</v>
      </c>
      <c r="D282" t="s">
        <v>145</v>
      </c>
      <c r="E282" s="27" t="s">
        <v>389</v>
      </c>
      <c r="F282" s="28" t="s">
        <v>158</v>
      </c>
      <c r="G282" s="29">
        <v>18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661</v>
      </c>
    </row>
    <row r="285" ht="100">
      <c r="A285" s="1" t="s">
        <v>151</v>
      </c>
      <c r="E285" s="27" t="s">
        <v>391</v>
      </c>
    </row>
    <row r="286">
      <c r="A286" s="1" t="s">
        <v>143</v>
      </c>
      <c r="B286" s="1">
        <v>70</v>
      </c>
      <c r="C286" s="26" t="s">
        <v>392</v>
      </c>
      <c r="D286" t="s">
        <v>145</v>
      </c>
      <c r="E286" s="27" t="s">
        <v>393</v>
      </c>
      <c r="F286" s="28" t="s">
        <v>158</v>
      </c>
      <c r="G286" s="29">
        <v>18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661</v>
      </c>
    </row>
    <row r="289" ht="87.5">
      <c r="A289" s="1" t="s">
        <v>151</v>
      </c>
      <c r="E289" s="27" t="s">
        <v>394</v>
      </c>
    </row>
    <row r="290">
      <c r="A290" s="1" t="s">
        <v>143</v>
      </c>
      <c r="B290" s="1">
        <v>71</v>
      </c>
      <c r="C290" s="26" t="s">
        <v>398</v>
      </c>
      <c r="D290" t="s">
        <v>145</v>
      </c>
      <c r="E290" s="27" t="s">
        <v>399</v>
      </c>
      <c r="F290" s="28" t="s">
        <v>319</v>
      </c>
      <c r="G290" s="29">
        <v>9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523</v>
      </c>
    </row>
    <row r="293" ht="87.5">
      <c r="A293" s="1" t="s">
        <v>151</v>
      </c>
      <c r="E293" s="27" t="s">
        <v>400</v>
      </c>
    </row>
    <row r="294">
      <c r="A294" s="1" t="s">
        <v>143</v>
      </c>
      <c r="B294" s="1">
        <v>72</v>
      </c>
      <c r="C294" s="26" t="s">
        <v>401</v>
      </c>
      <c r="D294" t="s">
        <v>145</v>
      </c>
      <c r="E294" s="27" t="s">
        <v>402</v>
      </c>
      <c r="F294" s="28" t="s">
        <v>158</v>
      </c>
      <c r="G294" s="29">
        <v>4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427</v>
      </c>
    </row>
    <row r="297" ht="87.5">
      <c r="A297" s="1" t="s">
        <v>151</v>
      </c>
      <c r="E297" s="27" t="s">
        <v>403</v>
      </c>
    </row>
    <row r="298" ht="13">
      <c r="A298" s="1" t="s">
        <v>140</v>
      </c>
      <c r="C298" s="22" t="s">
        <v>231</v>
      </c>
      <c r="E298" s="23" t="s">
        <v>232</v>
      </c>
      <c r="L298" s="24">
        <f>SUMIFS(L299:L322,A299:A322,"P")</f>
        <v>0</v>
      </c>
      <c r="M298" s="24">
        <f>SUMIFS(M299:M322,A299:A322,"P")</f>
        <v>0</v>
      </c>
      <c r="N298" s="25"/>
    </row>
    <row r="299" ht="25">
      <c r="A299" s="1" t="s">
        <v>143</v>
      </c>
      <c r="B299" s="1">
        <v>73</v>
      </c>
      <c r="C299" s="26" t="s">
        <v>404</v>
      </c>
      <c r="D299" t="s">
        <v>405</v>
      </c>
      <c r="E299" s="27" t="s">
        <v>406</v>
      </c>
      <c r="F299" s="28" t="s">
        <v>236</v>
      </c>
      <c r="G299" s="29">
        <v>11.199999999999999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145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148</v>
      </c>
      <c r="E300" s="27" t="s">
        <v>237</v>
      </c>
    </row>
    <row r="301">
      <c r="A301" s="1" t="s">
        <v>149</v>
      </c>
    </row>
    <row r="302" ht="200">
      <c r="A302" s="1" t="s">
        <v>151</v>
      </c>
      <c r="E302" s="27" t="s">
        <v>238</v>
      </c>
    </row>
    <row r="303" ht="25">
      <c r="A303" s="1" t="s">
        <v>143</v>
      </c>
      <c r="B303" s="1">
        <v>74</v>
      </c>
      <c r="C303" s="26" t="s">
        <v>407</v>
      </c>
      <c r="D303" t="s">
        <v>408</v>
      </c>
      <c r="E303" s="27" t="s">
        <v>409</v>
      </c>
      <c r="F303" s="28" t="s">
        <v>236</v>
      </c>
      <c r="G303" s="29">
        <v>15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145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148</v>
      </c>
      <c r="E304" s="27" t="s">
        <v>237</v>
      </c>
    </row>
    <row r="305">
      <c r="A305" s="1" t="s">
        <v>149</v>
      </c>
    </row>
    <row r="306" ht="200">
      <c r="A306" s="1" t="s">
        <v>151</v>
      </c>
      <c r="E306" s="27" t="s">
        <v>238</v>
      </c>
    </row>
    <row r="307" ht="25">
      <c r="A307" s="1" t="s">
        <v>143</v>
      </c>
      <c r="B307" s="1">
        <v>75</v>
      </c>
      <c r="C307" s="26" t="s">
        <v>410</v>
      </c>
      <c r="D307" t="s">
        <v>411</v>
      </c>
      <c r="E307" s="27" t="s">
        <v>412</v>
      </c>
      <c r="F307" s="28" t="s">
        <v>236</v>
      </c>
      <c r="G307" s="29">
        <v>0.54000000000000004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145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148</v>
      </c>
      <c r="E308" s="27" t="s">
        <v>237</v>
      </c>
    </row>
    <row r="309">
      <c r="A309" s="1" t="s">
        <v>149</v>
      </c>
    </row>
    <row r="310" ht="200">
      <c r="A310" s="1" t="s">
        <v>151</v>
      </c>
      <c r="E310" s="27" t="s">
        <v>238</v>
      </c>
    </row>
    <row r="311" ht="25">
      <c r="A311" s="1" t="s">
        <v>143</v>
      </c>
      <c r="B311" s="1">
        <v>76</v>
      </c>
      <c r="C311" s="26" t="s">
        <v>233</v>
      </c>
      <c r="D311" t="s">
        <v>234</v>
      </c>
      <c r="E311" s="27" t="s">
        <v>235</v>
      </c>
      <c r="F311" s="28" t="s">
        <v>236</v>
      </c>
      <c r="G311" s="29">
        <v>0.16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145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148</v>
      </c>
      <c r="E312" s="27" t="s">
        <v>237</v>
      </c>
    </row>
    <row r="313">
      <c r="A313" s="1" t="s">
        <v>149</v>
      </c>
    </row>
    <row r="314" ht="200">
      <c r="A314" s="1" t="s">
        <v>151</v>
      </c>
      <c r="E314" s="27" t="s">
        <v>238</v>
      </c>
    </row>
    <row r="315" ht="25">
      <c r="A315" s="1" t="s">
        <v>143</v>
      </c>
      <c r="B315" s="1">
        <v>77</v>
      </c>
      <c r="C315" s="26" t="s">
        <v>413</v>
      </c>
      <c r="D315" t="s">
        <v>414</v>
      </c>
      <c r="E315" s="27" t="s">
        <v>415</v>
      </c>
      <c r="F315" s="28" t="s">
        <v>236</v>
      </c>
      <c r="G315" s="29">
        <v>1.53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145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148</v>
      </c>
      <c r="E316" s="27" t="s">
        <v>237</v>
      </c>
    </row>
    <row r="317">
      <c r="A317" s="1" t="s">
        <v>149</v>
      </c>
    </row>
    <row r="318" ht="200">
      <c r="A318" s="1" t="s">
        <v>151</v>
      </c>
      <c r="E318" s="27" t="s">
        <v>238</v>
      </c>
    </row>
    <row r="319" ht="25">
      <c r="A319" s="1" t="s">
        <v>143</v>
      </c>
      <c r="B319" s="1">
        <v>78</v>
      </c>
      <c r="C319" s="26" t="s">
        <v>416</v>
      </c>
      <c r="D319" t="s">
        <v>417</v>
      </c>
      <c r="E319" s="27" t="s">
        <v>418</v>
      </c>
      <c r="F319" s="28" t="s">
        <v>236</v>
      </c>
      <c r="G319" s="29">
        <v>0.02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145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148</v>
      </c>
      <c r="E320" s="27" t="s">
        <v>237</v>
      </c>
    </row>
    <row r="321">
      <c r="A321" s="1" t="s">
        <v>149</v>
      </c>
    </row>
    <row r="322" ht="200">
      <c r="A322" s="1" t="s">
        <v>151</v>
      </c>
      <c r="E322" s="27" t="s">
        <v>238</v>
      </c>
    </row>
  </sheetData>
  <sheetProtection sheet="1" objects="1" scenarios="1" spinCount="100000" saltValue="U0NnMJLN5PTDcddaxUG1Mcu7sUQTN0Vs4DHVl1LIdapnyZmoH7zV1DUtJ1Kko18NcLtcvjukAgGKtqRyXw3NEQ==" hashValue="1tGzqh82xjdPfCmZgW5wO9Sk/Y5A0E5lwquFYTDE77ULiMNb9x9kUo3EDzwvFHS4GMRM0yopSMurnE5i9WdZz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COUNTIFS(L8:L411,"=0",A8:A411,"P")+COUNTIFS(L8:L411,"",A8:A411,"P")+SUM(Q8:Q411)</f>
        <v>0</v>
      </c>
    </row>
    <row r="8" ht="13">
      <c r="A8" s="1" t="s">
        <v>138</v>
      </c>
      <c r="C8" s="22" t="s">
        <v>828</v>
      </c>
      <c r="E8" s="23" t="s">
        <v>39</v>
      </c>
      <c r="L8" s="24">
        <f>L9+L386</f>
        <v>0</v>
      </c>
      <c r="M8" s="24">
        <f>M9+M386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SUMIFS(L10:L385,A10:A385,"P")</f>
        <v>0</v>
      </c>
      <c r="M9" s="24">
        <f>SUMIFS(M10:M385,A10:A385,"P")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534.49000000000001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829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481.041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830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377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831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1373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832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238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833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541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834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20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215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20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215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238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833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443</v>
      </c>
      <c r="D46" t="s">
        <v>145</v>
      </c>
      <c r="E46" s="27" t="s">
        <v>444</v>
      </c>
      <c r="F46" s="28" t="s">
        <v>147</v>
      </c>
      <c r="G46" s="29">
        <v>145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757</v>
      </c>
    </row>
    <row r="49" ht="75">
      <c r="A49" s="1" t="s">
        <v>151</v>
      </c>
      <c r="E49" s="27" t="s">
        <v>446</v>
      </c>
    </row>
    <row r="50" ht="25">
      <c r="A50" s="1" t="s">
        <v>143</v>
      </c>
      <c r="B50" s="1">
        <v>11</v>
      </c>
      <c r="C50" s="26" t="s">
        <v>835</v>
      </c>
      <c r="D50" t="s">
        <v>145</v>
      </c>
      <c r="E50" s="27" t="s">
        <v>836</v>
      </c>
      <c r="F50" s="28" t="s">
        <v>158</v>
      </c>
      <c r="G50" s="29">
        <v>8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533</v>
      </c>
    </row>
    <row r="53" ht="87.5">
      <c r="A53" s="1" t="s">
        <v>151</v>
      </c>
      <c r="E53" s="27" t="s">
        <v>450</v>
      </c>
    </row>
    <row r="54">
      <c r="A54" s="1" t="s">
        <v>143</v>
      </c>
      <c r="B54" s="1">
        <v>12</v>
      </c>
      <c r="C54" s="26" t="s">
        <v>451</v>
      </c>
      <c r="D54" t="s">
        <v>145</v>
      </c>
      <c r="E54" s="27" t="s">
        <v>452</v>
      </c>
      <c r="F54" s="28" t="s">
        <v>158</v>
      </c>
      <c r="G54" s="29">
        <v>8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533</v>
      </c>
    </row>
    <row r="57" ht="87.5">
      <c r="A57" s="1" t="s">
        <v>151</v>
      </c>
      <c r="E57" s="27" t="s">
        <v>454</v>
      </c>
    </row>
    <row r="58">
      <c r="A58" s="1" t="s">
        <v>143</v>
      </c>
      <c r="B58" s="1">
        <v>13</v>
      </c>
      <c r="C58" s="26" t="s">
        <v>291</v>
      </c>
      <c r="D58" t="s">
        <v>145</v>
      </c>
      <c r="E58" s="27" t="s">
        <v>292</v>
      </c>
      <c r="F58" s="28" t="s">
        <v>293</v>
      </c>
      <c r="G58" s="29">
        <v>27.204999999999998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837</v>
      </c>
    </row>
    <row r="61" ht="75">
      <c r="A61" s="1" t="s">
        <v>151</v>
      </c>
      <c r="E61" s="27" t="s">
        <v>295</v>
      </c>
    </row>
    <row r="62">
      <c r="A62" s="1" t="s">
        <v>143</v>
      </c>
      <c r="B62" s="1">
        <v>14</v>
      </c>
      <c r="C62" s="26" t="s">
        <v>456</v>
      </c>
      <c r="D62" t="s">
        <v>145</v>
      </c>
      <c r="E62" s="27" t="s">
        <v>457</v>
      </c>
      <c r="F62" s="28" t="s">
        <v>293</v>
      </c>
      <c r="G62" s="29">
        <v>0.83999999999999997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838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296</v>
      </c>
      <c r="D66" t="s">
        <v>145</v>
      </c>
      <c r="E66" s="27" t="s">
        <v>297</v>
      </c>
      <c r="F66" s="28" t="s">
        <v>293</v>
      </c>
      <c r="G66" s="29">
        <v>8.3200000000000003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839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299</v>
      </c>
      <c r="D70" t="s">
        <v>145</v>
      </c>
      <c r="E70" s="27" t="s">
        <v>300</v>
      </c>
      <c r="F70" s="28" t="s">
        <v>293</v>
      </c>
      <c r="G70" s="29">
        <v>84.879999999999995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840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302</v>
      </c>
      <c r="D74" t="s">
        <v>145</v>
      </c>
      <c r="E74" s="27" t="s">
        <v>303</v>
      </c>
      <c r="F74" s="28" t="s">
        <v>293</v>
      </c>
      <c r="G74" s="29">
        <v>27.204999999999998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837</v>
      </c>
    </row>
    <row r="77" ht="187.5">
      <c r="A77" s="1" t="s">
        <v>151</v>
      </c>
      <c r="E77" s="27" t="s">
        <v>304</v>
      </c>
    </row>
    <row r="78">
      <c r="A78" s="1" t="s">
        <v>143</v>
      </c>
      <c r="B78" s="1">
        <v>18</v>
      </c>
      <c r="C78" s="26" t="s">
        <v>462</v>
      </c>
      <c r="D78" t="s">
        <v>145</v>
      </c>
      <c r="E78" s="27" t="s">
        <v>463</v>
      </c>
      <c r="F78" s="28" t="s">
        <v>293</v>
      </c>
      <c r="G78" s="29">
        <v>0.83999999999999997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838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305</v>
      </c>
      <c r="D82" t="s">
        <v>145</v>
      </c>
      <c r="E82" s="27" t="s">
        <v>306</v>
      </c>
      <c r="F82" s="28" t="s">
        <v>293</v>
      </c>
      <c r="G82" s="29">
        <v>8.3200000000000003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839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307</v>
      </c>
      <c r="D86" t="s">
        <v>145</v>
      </c>
      <c r="E86" s="27" t="s">
        <v>308</v>
      </c>
      <c r="F86" s="28" t="s">
        <v>293</v>
      </c>
      <c r="G86" s="29">
        <v>84.879999999999995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840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793</v>
      </c>
      <c r="D90" t="s">
        <v>145</v>
      </c>
      <c r="E90" s="27" t="s">
        <v>794</v>
      </c>
      <c r="F90" s="28" t="s">
        <v>147</v>
      </c>
      <c r="G90" s="29">
        <v>12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690</v>
      </c>
    </row>
    <row r="93" ht="125">
      <c r="A93" s="1" t="s">
        <v>151</v>
      </c>
      <c r="E93" s="27" t="s">
        <v>312</v>
      </c>
    </row>
    <row r="94">
      <c r="A94" s="1" t="s">
        <v>143</v>
      </c>
      <c r="B94" s="1">
        <v>22</v>
      </c>
      <c r="C94" s="26" t="s">
        <v>795</v>
      </c>
      <c r="D94" t="s">
        <v>145</v>
      </c>
      <c r="E94" s="27" t="s">
        <v>796</v>
      </c>
      <c r="F94" s="28" t="s">
        <v>147</v>
      </c>
      <c r="G94" s="29">
        <v>12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690</v>
      </c>
    </row>
    <row r="97" ht="112.5">
      <c r="A97" s="1" t="s">
        <v>151</v>
      </c>
      <c r="E97" s="27" t="s">
        <v>152</v>
      </c>
    </row>
    <row r="98">
      <c r="A98" s="1" t="s">
        <v>143</v>
      </c>
      <c r="B98" s="1">
        <v>23</v>
      </c>
      <c r="C98" s="26" t="s">
        <v>797</v>
      </c>
      <c r="D98" t="s">
        <v>145</v>
      </c>
      <c r="E98" s="27" t="s">
        <v>798</v>
      </c>
      <c r="F98" s="28" t="s">
        <v>147</v>
      </c>
      <c r="G98" s="29">
        <v>12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690</v>
      </c>
    </row>
    <row r="101" ht="112.5">
      <c r="A101" s="1" t="s">
        <v>151</v>
      </c>
      <c r="E101" s="27" t="s">
        <v>155</v>
      </c>
    </row>
    <row r="102">
      <c r="A102" s="1" t="s">
        <v>143</v>
      </c>
      <c r="B102" s="1">
        <v>24</v>
      </c>
      <c r="C102" s="26" t="s">
        <v>464</v>
      </c>
      <c r="D102" t="s">
        <v>145</v>
      </c>
      <c r="E102" s="27" t="s">
        <v>465</v>
      </c>
      <c r="F102" s="28" t="s">
        <v>158</v>
      </c>
      <c r="G102" s="29">
        <v>3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194</v>
      </c>
    </row>
    <row r="105" ht="125">
      <c r="A105" s="1" t="s">
        <v>151</v>
      </c>
      <c r="E105" s="27" t="s">
        <v>466</v>
      </c>
    </row>
    <row r="106">
      <c r="A106" s="1" t="s">
        <v>143</v>
      </c>
      <c r="B106" s="1">
        <v>25</v>
      </c>
      <c r="C106" s="26" t="s">
        <v>467</v>
      </c>
      <c r="D106" t="s">
        <v>145</v>
      </c>
      <c r="E106" s="27" t="s">
        <v>468</v>
      </c>
      <c r="F106" s="28" t="s">
        <v>158</v>
      </c>
      <c r="G106" s="29">
        <v>44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469</v>
      </c>
    </row>
    <row r="109" ht="112.5">
      <c r="A109" s="1" t="s">
        <v>151</v>
      </c>
      <c r="E109" s="27" t="s">
        <v>470</v>
      </c>
    </row>
    <row r="110">
      <c r="A110" s="1" t="s">
        <v>143</v>
      </c>
      <c r="B110" s="1">
        <v>26</v>
      </c>
      <c r="C110" s="26" t="s">
        <v>799</v>
      </c>
      <c r="D110" t="s">
        <v>145</v>
      </c>
      <c r="E110" s="27" t="s">
        <v>800</v>
      </c>
      <c r="F110" s="28" t="s">
        <v>158</v>
      </c>
      <c r="G110" s="29">
        <v>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494</v>
      </c>
    </row>
    <row r="113" ht="112.5">
      <c r="A113" s="1" t="s">
        <v>151</v>
      </c>
      <c r="E113" s="27" t="s">
        <v>801</v>
      </c>
    </row>
    <row r="114">
      <c r="A114" s="1" t="s">
        <v>143</v>
      </c>
      <c r="B114" s="1">
        <v>27</v>
      </c>
      <c r="C114" s="26" t="s">
        <v>802</v>
      </c>
      <c r="D114" t="s">
        <v>145</v>
      </c>
      <c r="E114" s="27" t="s">
        <v>803</v>
      </c>
      <c r="F114" s="28" t="s">
        <v>158</v>
      </c>
      <c r="G114" s="29">
        <v>5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494</v>
      </c>
    </row>
    <row r="117" ht="100">
      <c r="A117" s="1" t="s">
        <v>151</v>
      </c>
      <c r="E117" s="27" t="s">
        <v>804</v>
      </c>
    </row>
    <row r="118">
      <c r="A118" s="1" t="s">
        <v>143</v>
      </c>
      <c r="B118" s="1">
        <v>28</v>
      </c>
      <c r="C118" s="26" t="s">
        <v>471</v>
      </c>
      <c r="D118" t="s">
        <v>145</v>
      </c>
      <c r="E118" s="27" t="s">
        <v>472</v>
      </c>
      <c r="F118" s="28" t="s">
        <v>158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163</v>
      </c>
    </row>
    <row r="121" ht="112.5">
      <c r="A121" s="1" t="s">
        <v>151</v>
      </c>
      <c r="E121" s="27" t="s">
        <v>473</v>
      </c>
    </row>
    <row r="122">
      <c r="A122" s="1" t="s">
        <v>143</v>
      </c>
      <c r="B122" s="1">
        <v>29</v>
      </c>
      <c r="C122" s="26" t="s">
        <v>474</v>
      </c>
      <c r="D122" t="s">
        <v>145</v>
      </c>
      <c r="E122" s="27" t="s">
        <v>475</v>
      </c>
      <c r="F122" s="28" t="s">
        <v>158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163</v>
      </c>
    </row>
    <row r="125" ht="100">
      <c r="A125" s="1" t="s">
        <v>151</v>
      </c>
      <c r="E125" s="27" t="s">
        <v>476</v>
      </c>
    </row>
    <row r="126">
      <c r="A126" s="1" t="s">
        <v>143</v>
      </c>
      <c r="B126" s="1">
        <v>30</v>
      </c>
      <c r="C126" s="26" t="s">
        <v>477</v>
      </c>
      <c r="D126" t="s">
        <v>145</v>
      </c>
      <c r="E126" s="27" t="s">
        <v>478</v>
      </c>
      <c r="F126" s="28" t="s">
        <v>158</v>
      </c>
      <c r="G126" s="29">
        <v>3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194</v>
      </c>
    </row>
    <row r="129" ht="125">
      <c r="A129" s="1" t="s">
        <v>151</v>
      </c>
      <c r="E129" s="27" t="s">
        <v>479</v>
      </c>
    </row>
    <row r="130" ht="25">
      <c r="A130" s="1" t="s">
        <v>143</v>
      </c>
      <c r="B130" s="1">
        <v>31</v>
      </c>
      <c r="C130" s="26" t="s">
        <v>480</v>
      </c>
      <c r="D130" t="s">
        <v>145</v>
      </c>
      <c r="E130" s="27" t="s">
        <v>481</v>
      </c>
      <c r="F130" s="28" t="s">
        <v>324</v>
      </c>
      <c r="G130" s="29">
        <v>6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424</v>
      </c>
    </row>
    <row r="133" ht="125">
      <c r="A133" s="1" t="s">
        <v>151</v>
      </c>
      <c r="E133" s="27" t="s">
        <v>482</v>
      </c>
    </row>
    <row r="134" ht="25">
      <c r="A134" s="1" t="s">
        <v>143</v>
      </c>
      <c r="B134" s="1">
        <v>32</v>
      </c>
      <c r="C134" s="26" t="s">
        <v>483</v>
      </c>
      <c r="D134" t="s">
        <v>145</v>
      </c>
      <c r="E134" s="27" t="s">
        <v>484</v>
      </c>
      <c r="F134" s="28" t="s">
        <v>324</v>
      </c>
      <c r="G134" s="29">
        <v>6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424</v>
      </c>
    </row>
    <row r="137" ht="125">
      <c r="A137" s="1" t="s">
        <v>151</v>
      </c>
      <c r="E137" s="27" t="s">
        <v>485</v>
      </c>
    </row>
    <row r="138">
      <c r="A138" s="1" t="s">
        <v>143</v>
      </c>
      <c r="B138" s="1">
        <v>33</v>
      </c>
      <c r="C138" s="26" t="s">
        <v>486</v>
      </c>
      <c r="D138" t="s">
        <v>145</v>
      </c>
      <c r="E138" s="27" t="s">
        <v>487</v>
      </c>
      <c r="F138" s="28" t="s">
        <v>158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163</v>
      </c>
    </row>
    <row r="141" ht="112.5">
      <c r="A141" s="1" t="s">
        <v>151</v>
      </c>
      <c r="E141" s="27" t="s">
        <v>488</v>
      </c>
    </row>
    <row r="142">
      <c r="A142" s="1" t="s">
        <v>143</v>
      </c>
      <c r="B142" s="1">
        <v>34</v>
      </c>
      <c r="C142" s="26" t="s">
        <v>489</v>
      </c>
      <c r="D142" t="s">
        <v>145</v>
      </c>
      <c r="E142" s="27" t="s">
        <v>490</v>
      </c>
      <c r="F142" s="28" t="s">
        <v>158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163</v>
      </c>
    </row>
    <row r="145" ht="112.5">
      <c r="A145" s="1" t="s">
        <v>151</v>
      </c>
      <c r="E145" s="27" t="s">
        <v>491</v>
      </c>
    </row>
    <row r="146">
      <c r="A146" s="1" t="s">
        <v>143</v>
      </c>
      <c r="B146" s="1">
        <v>35</v>
      </c>
      <c r="C146" s="26" t="s">
        <v>492</v>
      </c>
      <c r="D146" t="s">
        <v>145</v>
      </c>
      <c r="E146" s="27" t="s">
        <v>493</v>
      </c>
      <c r="F146" s="28" t="s">
        <v>158</v>
      </c>
      <c r="G146" s="29">
        <v>4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427</v>
      </c>
    </row>
    <row r="149" ht="125">
      <c r="A149" s="1" t="s">
        <v>151</v>
      </c>
      <c r="E149" s="27" t="s">
        <v>495</v>
      </c>
    </row>
    <row r="150">
      <c r="A150" s="1" t="s">
        <v>143</v>
      </c>
      <c r="B150" s="1">
        <v>36</v>
      </c>
      <c r="C150" s="26" t="s">
        <v>496</v>
      </c>
      <c r="D150" t="s">
        <v>145</v>
      </c>
      <c r="E150" s="27" t="s">
        <v>497</v>
      </c>
      <c r="F150" s="28" t="s">
        <v>158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163</v>
      </c>
    </row>
    <row r="153" ht="100">
      <c r="A153" s="1" t="s">
        <v>151</v>
      </c>
      <c r="E153" s="27" t="s">
        <v>498</v>
      </c>
    </row>
    <row r="154">
      <c r="A154" s="1" t="s">
        <v>143</v>
      </c>
      <c r="B154" s="1">
        <v>37</v>
      </c>
      <c r="C154" s="26" t="s">
        <v>499</v>
      </c>
      <c r="D154" t="s">
        <v>145</v>
      </c>
      <c r="E154" s="27" t="s">
        <v>500</v>
      </c>
      <c r="F154" s="28" t="s">
        <v>158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163</v>
      </c>
    </row>
    <row r="157" ht="112.5">
      <c r="A157" s="1" t="s">
        <v>151</v>
      </c>
      <c r="E157" s="27" t="s">
        <v>501</v>
      </c>
    </row>
    <row r="158">
      <c r="A158" s="1" t="s">
        <v>143</v>
      </c>
      <c r="B158" s="1">
        <v>38</v>
      </c>
      <c r="C158" s="26" t="s">
        <v>502</v>
      </c>
      <c r="D158" t="s">
        <v>145</v>
      </c>
      <c r="E158" s="27" t="s">
        <v>503</v>
      </c>
      <c r="F158" s="28" t="s">
        <v>158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163</v>
      </c>
    </row>
    <row r="161" ht="125">
      <c r="A161" s="1" t="s">
        <v>151</v>
      </c>
      <c r="E161" s="27" t="s">
        <v>504</v>
      </c>
    </row>
    <row r="162">
      <c r="A162" s="1" t="s">
        <v>143</v>
      </c>
      <c r="B162" s="1">
        <v>39</v>
      </c>
      <c r="C162" s="26" t="s">
        <v>177</v>
      </c>
      <c r="D162" t="s">
        <v>145</v>
      </c>
      <c r="E162" s="27" t="s">
        <v>178</v>
      </c>
      <c r="F162" s="28" t="s">
        <v>158</v>
      </c>
      <c r="G162" s="29">
        <v>2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159</v>
      </c>
    </row>
    <row r="165" ht="100">
      <c r="A165" s="1" t="s">
        <v>151</v>
      </c>
      <c r="E165" s="27" t="s">
        <v>179</v>
      </c>
    </row>
    <row r="166">
      <c r="A166" s="1" t="s">
        <v>143</v>
      </c>
      <c r="B166" s="1">
        <v>40</v>
      </c>
      <c r="C166" s="26" t="s">
        <v>180</v>
      </c>
      <c r="D166" t="s">
        <v>145</v>
      </c>
      <c r="E166" s="27" t="s">
        <v>181</v>
      </c>
      <c r="F166" s="28" t="s">
        <v>158</v>
      </c>
      <c r="G166" s="29">
        <v>2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159</v>
      </c>
    </row>
    <row r="169" ht="112.5">
      <c r="A169" s="1" t="s">
        <v>151</v>
      </c>
      <c r="E169" s="27" t="s">
        <v>182</v>
      </c>
    </row>
    <row r="170">
      <c r="A170" s="1" t="s">
        <v>143</v>
      </c>
      <c r="B170" s="1">
        <v>41</v>
      </c>
      <c r="C170" s="26" t="s">
        <v>517</v>
      </c>
      <c r="D170" t="s">
        <v>145</v>
      </c>
      <c r="E170" s="27" t="s">
        <v>518</v>
      </c>
      <c r="F170" s="28" t="s">
        <v>158</v>
      </c>
      <c r="G170" s="29">
        <v>4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427</v>
      </c>
    </row>
    <row r="173" ht="125">
      <c r="A173" s="1" t="s">
        <v>151</v>
      </c>
      <c r="E173" s="27" t="s">
        <v>519</v>
      </c>
    </row>
    <row r="174" ht="25">
      <c r="A174" s="1" t="s">
        <v>143</v>
      </c>
      <c r="B174" s="1">
        <v>42</v>
      </c>
      <c r="C174" s="26" t="s">
        <v>317</v>
      </c>
      <c r="D174" t="s">
        <v>145</v>
      </c>
      <c r="E174" s="27" t="s">
        <v>318</v>
      </c>
      <c r="F174" s="28" t="s">
        <v>319</v>
      </c>
      <c r="G174" s="29">
        <v>3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194</v>
      </c>
    </row>
    <row r="177" ht="137.5">
      <c r="A177" s="1" t="s">
        <v>151</v>
      </c>
      <c r="E177" s="27" t="s">
        <v>321</v>
      </c>
    </row>
    <row r="178" ht="25">
      <c r="A178" s="1" t="s">
        <v>143</v>
      </c>
      <c r="B178" s="1">
        <v>43</v>
      </c>
      <c r="C178" s="26" t="s">
        <v>521</v>
      </c>
      <c r="D178" t="s">
        <v>145</v>
      </c>
      <c r="E178" s="27" t="s">
        <v>522</v>
      </c>
      <c r="F178" s="28" t="s">
        <v>324</v>
      </c>
      <c r="G178" s="29">
        <v>6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424</v>
      </c>
    </row>
    <row r="181" ht="112.5">
      <c r="A181" s="1" t="s">
        <v>151</v>
      </c>
      <c r="E181" s="27" t="s">
        <v>524</v>
      </c>
    </row>
    <row r="182" ht="25">
      <c r="A182" s="1" t="s">
        <v>143</v>
      </c>
      <c r="B182" s="1">
        <v>44</v>
      </c>
      <c r="C182" s="26" t="s">
        <v>525</v>
      </c>
      <c r="D182" t="s">
        <v>145</v>
      </c>
      <c r="E182" s="27" t="s">
        <v>526</v>
      </c>
      <c r="F182" s="28" t="s">
        <v>158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163</v>
      </c>
    </row>
    <row r="185" ht="87.5">
      <c r="A185" s="1" t="s">
        <v>151</v>
      </c>
      <c r="E185" s="27" t="s">
        <v>527</v>
      </c>
    </row>
    <row r="186" ht="25">
      <c r="A186" s="1" t="s">
        <v>143</v>
      </c>
      <c r="B186" s="1">
        <v>45</v>
      </c>
      <c r="C186" s="26" t="s">
        <v>528</v>
      </c>
      <c r="D186" t="s">
        <v>145</v>
      </c>
      <c r="E186" s="27" t="s">
        <v>529</v>
      </c>
      <c r="F186" s="28" t="s">
        <v>158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163</v>
      </c>
    </row>
    <row r="189" ht="87.5">
      <c r="A189" s="1" t="s">
        <v>151</v>
      </c>
      <c r="E189" s="27" t="s">
        <v>530</v>
      </c>
    </row>
    <row r="190">
      <c r="A190" s="1" t="s">
        <v>143</v>
      </c>
      <c r="B190" s="1">
        <v>46</v>
      </c>
      <c r="C190" s="26" t="s">
        <v>531</v>
      </c>
      <c r="D190" t="s">
        <v>145</v>
      </c>
      <c r="E190" s="27" t="s">
        <v>532</v>
      </c>
      <c r="F190" s="28" t="s">
        <v>158</v>
      </c>
      <c r="G190" s="29">
        <v>5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494</v>
      </c>
    </row>
    <row r="193" ht="112.5">
      <c r="A193" s="1" t="s">
        <v>151</v>
      </c>
      <c r="E193" s="27" t="s">
        <v>534</v>
      </c>
    </row>
    <row r="194">
      <c r="A194" s="1" t="s">
        <v>143</v>
      </c>
      <c r="B194" s="1">
        <v>47</v>
      </c>
      <c r="C194" s="26" t="s">
        <v>535</v>
      </c>
      <c r="D194" t="s">
        <v>145</v>
      </c>
      <c r="E194" s="27" t="s">
        <v>536</v>
      </c>
      <c r="F194" s="28" t="s">
        <v>158</v>
      </c>
      <c r="G194" s="29">
        <v>5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494</v>
      </c>
    </row>
    <row r="197" ht="137.5">
      <c r="A197" s="1" t="s">
        <v>151</v>
      </c>
      <c r="E197" s="27" t="s">
        <v>537</v>
      </c>
    </row>
    <row r="198">
      <c r="A198" s="1" t="s">
        <v>143</v>
      </c>
      <c r="B198" s="1">
        <v>48</v>
      </c>
      <c r="C198" s="26" t="s">
        <v>538</v>
      </c>
      <c r="D198" t="s">
        <v>145</v>
      </c>
      <c r="E198" s="27" t="s">
        <v>539</v>
      </c>
      <c r="F198" s="28" t="s">
        <v>158</v>
      </c>
      <c r="G198" s="29">
        <v>7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459</v>
      </c>
    </row>
    <row r="201" ht="112.5">
      <c r="A201" s="1" t="s">
        <v>151</v>
      </c>
      <c r="E201" s="27" t="s">
        <v>540</v>
      </c>
    </row>
    <row r="202">
      <c r="A202" s="1" t="s">
        <v>143</v>
      </c>
      <c r="B202" s="1">
        <v>49</v>
      </c>
      <c r="C202" s="26" t="s">
        <v>541</v>
      </c>
      <c r="D202" t="s">
        <v>145</v>
      </c>
      <c r="E202" s="27" t="s">
        <v>542</v>
      </c>
      <c r="F202" s="28" t="s">
        <v>158</v>
      </c>
      <c r="G202" s="29">
        <v>7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459</v>
      </c>
    </row>
    <row r="205" ht="125">
      <c r="A205" s="1" t="s">
        <v>151</v>
      </c>
      <c r="E205" s="27" t="s">
        <v>543</v>
      </c>
    </row>
    <row r="206">
      <c r="A206" s="1" t="s">
        <v>143</v>
      </c>
      <c r="B206" s="1">
        <v>50</v>
      </c>
      <c r="C206" s="26" t="s">
        <v>544</v>
      </c>
      <c r="D206" t="s">
        <v>145</v>
      </c>
      <c r="E206" s="27" t="s">
        <v>545</v>
      </c>
      <c r="F206" s="28" t="s">
        <v>158</v>
      </c>
      <c r="G206" s="29">
        <v>5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494</v>
      </c>
    </row>
    <row r="209" ht="125">
      <c r="A209" s="1" t="s">
        <v>151</v>
      </c>
      <c r="E209" s="27" t="s">
        <v>546</v>
      </c>
    </row>
    <row r="210">
      <c r="A210" s="1" t="s">
        <v>143</v>
      </c>
      <c r="B210" s="1">
        <v>51</v>
      </c>
      <c r="C210" s="26" t="s">
        <v>547</v>
      </c>
      <c r="D210" t="s">
        <v>145</v>
      </c>
      <c r="E210" s="27" t="s">
        <v>548</v>
      </c>
      <c r="F210" s="28" t="s">
        <v>158</v>
      </c>
      <c r="G210" s="29">
        <v>4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427</v>
      </c>
    </row>
    <row r="213" ht="125">
      <c r="A213" s="1" t="s">
        <v>151</v>
      </c>
      <c r="E213" s="27" t="s">
        <v>549</v>
      </c>
    </row>
    <row r="214">
      <c r="A214" s="1" t="s">
        <v>143</v>
      </c>
      <c r="B214" s="1">
        <v>52</v>
      </c>
      <c r="C214" s="26" t="s">
        <v>550</v>
      </c>
      <c r="D214" t="s">
        <v>145</v>
      </c>
      <c r="E214" s="27" t="s">
        <v>551</v>
      </c>
      <c r="F214" s="28" t="s">
        <v>147</v>
      </c>
      <c r="G214" s="29">
        <v>600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552</v>
      </c>
    </row>
    <row r="217" ht="125">
      <c r="A217" s="1" t="s">
        <v>151</v>
      </c>
      <c r="E217" s="27" t="s">
        <v>553</v>
      </c>
    </row>
    <row r="218">
      <c r="A218" s="1" t="s">
        <v>143</v>
      </c>
      <c r="B218" s="1">
        <v>53</v>
      </c>
      <c r="C218" s="26" t="s">
        <v>554</v>
      </c>
      <c r="D218" t="s">
        <v>145</v>
      </c>
      <c r="E218" s="27" t="s">
        <v>555</v>
      </c>
      <c r="F218" s="28" t="s">
        <v>158</v>
      </c>
      <c r="G218" s="29">
        <v>1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163</v>
      </c>
    </row>
    <row r="221" ht="112.5">
      <c r="A221" s="1" t="s">
        <v>151</v>
      </c>
      <c r="E221" s="27" t="s">
        <v>556</v>
      </c>
    </row>
    <row r="222">
      <c r="A222" s="1" t="s">
        <v>143</v>
      </c>
      <c r="B222" s="1">
        <v>54</v>
      </c>
      <c r="C222" s="26" t="s">
        <v>557</v>
      </c>
      <c r="D222" t="s">
        <v>145</v>
      </c>
      <c r="E222" s="27" t="s">
        <v>558</v>
      </c>
      <c r="F222" s="28" t="s">
        <v>158</v>
      </c>
      <c r="G222" s="29">
        <v>1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163</v>
      </c>
    </row>
    <row r="225" ht="137.5">
      <c r="A225" s="1" t="s">
        <v>151</v>
      </c>
      <c r="E225" s="27" t="s">
        <v>559</v>
      </c>
    </row>
    <row r="226">
      <c r="A226" s="1" t="s">
        <v>143</v>
      </c>
      <c r="B226" s="1">
        <v>55</v>
      </c>
      <c r="C226" s="26" t="s">
        <v>562</v>
      </c>
      <c r="D226" t="s">
        <v>145</v>
      </c>
      <c r="E226" s="27" t="s">
        <v>563</v>
      </c>
      <c r="F226" s="28" t="s">
        <v>158</v>
      </c>
      <c r="G226" s="29">
        <v>7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459</v>
      </c>
    </row>
    <row r="229" ht="137.5">
      <c r="A229" s="1" t="s">
        <v>151</v>
      </c>
      <c r="E229" s="27" t="s">
        <v>564</v>
      </c>
    </row>
    <row r="230">
      <c r="A230" s="1" t="s">
        <v>143</v>
      </c>
      <c r="B230" s="1">
        <v>56</v>
      </c>
      <c r="C230" s="26" t="s">
        <v>571</v>
      </c>
      <c r="D230" t="s">
        <v>145</v>
      </c>
      <c r="E230" s="27" t="s">
        <v>572</v>
      </c>
      <c r="F230" s="28" t="s">
        <v>158</v>
      </c>
      <c r="G230" s="29">
        <v>7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459</v>
      </c>
    </row>
    <row r="233" ht="137.5">
      <c r="A233" s="1" t="s">
        <v>151</v>
      </c>
      <c r="E233" s="27" t="s">
        <v>573</v>
      </c>
    </row>
    <row r="234" ht="25">
      <c r="A234" s="1" t="s">
        <v>143</v>
      </c>
      <c r="B234" s="1">
        <v>57</v>
      </c>
      <c r="C234" s="26" t="s">
        <v>574</v>
      </c>
      <c r="D234" t="s">
        <v>145</v>
      </c>
      <c r="E234" s="27" t="s">
        <v>575</v>
      </c>
      <c r="F234" s="28" t="s">
        <v>158</v>
      </c>
      <c r="G234" s="29">
        <v>5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494</v>
      </c>
    </row>
    <row r="237" ht="137.5">
      <c r="A237" s="1" t="s">
        <v>151</v>
      </c>
      <c r="E237" s="27" t="s">
        <v>576</v>
      </c>
    </row>
    <row r="238">
      <c r="A238" s="1" t="s">
        <v>143</v>
      </c>
      <c r="B238" s="1">
        <v>58</v>
      </c>
      <c r="C238" s="26" t="s">
        <v>330</v>
      </c>
      <c r="D238" t="s">
        <v>145</v>
      </c>
      <c r="E238" s="27" t="s">
        <v>331</v>
      </c>
      <c r="F238" s="28" t="s">
        <v>158</v>
      </c>
      <c r="G238" s="29">
        <v>12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690</v>
      </c>
    </row>
    <row r="241" ht="112.5">
      <c r="A241" s="1" t="s">
        <v>151</v>
      </c>
      <c r="E241" s="27" t="s">
        <v>332</v>
      </c>
    </row>
    <row r="242">
      <c r="A242" s="1" t="s">
        <v>143</v>
      </c>
      <c r="B242" s="1">
        <v>59</v>
      </c>
      <c r="C242" s="26" t="s">
        <v>333</v>
      </c>
      <c r="D242" t="s">
        <v>145</v>
      </c>
      <c r="E242" s="27" t="s">
        <v>334</v>
      </c>
      <c r="F242" s="28" t="s">
        <v>158</v>
      </c>
      <c r="G242" s="29">
        <v>12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690</v>
      </c>
    </row>
    <row r="245" ht="162.5">
      <c r="A245" s="1" t="s">
        <v>151</v>
      </c>
      <c r="E245" s="27" t="s">
        <v>335</v>
      </c>
    </row>
    <row r="246">
      <c r="A246" s="1" t="s">
        <v>143</v>
      </c>
      <c r="B246" s="1">
        <v>60</v>
      </c>
      <c r="C246" s="26" t="s">
        <v>336</v>
      </c>
      <c r="D246" t="s">
        <v>145</v>
      </c>
      <c r="E246" s="27" t="s">
        <v>337</v>
      </c>
      <c r="F246" s="28" t="s">
        <v>158</v>
      </c>
      <c r="G246" s="29">
        <v>6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424</v>
      </c>
    </row>
    <row r="249" ht="150">
      <c r="A249" s="1" t="s">
        <v>151</v>
      </c>
      <c r="E249" s="27" t="s">
        <v>338</v>
      </c>
    </row>
    <row r="250">
      <c r="A250" s="1" t="s">
        <v>143</v>
      </c>
      <c r="B250" s="1">
        <v>61</v>
      </c>
      <c r="C250" s="26" t="s">
        <v>726</v>
      </c>
      <c r="D250" t="s">
        <v>145</v>
      </c>
      <c r="E250" s="27" t="s">
        <v>727</v>
      </c>
      <c r="F250" s="28" t="s">
        <v>158</v>
      </c>
      <c r="G250" s="29">
        <v>2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159</v>
      </c>
    </row>
    <row r="253" ht="112.5">
      <c r="A253" s="1" t="s">
        <v>151</v>
      </c>
      <c r="E253" s="27" t="s">
        <v>728</v>
      </c>
    </row>
    <row r="254">
      <c r="A254" s="1" t="s">
        <v>143</v>
      </c>
      <c r="B254" s="1">
        <v>62</v>
      </c>
      <c r="C254" s="26" t="s">
        <v>729</v>
      </c>
      <c r="D254" t="s">
        <v>145</v>
      </c>
      <c r="E254" s="27" t="s">
        <v>730</v>
      </c>
      <c r="F254" s="28" t="s">
        <v>158</v>
      </c>
      <c r="G254" s="29">
        <v>2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159</v>
      </c>
    </row>
    <row r="257" ht="100">
      <c r="A257" s="1" t="s">
        <v>151</v>
      </c>
      <c r="E257" s="27" t="s">
        <v>731</v>
      </c>
    </row>
    <row r="258">
      <c r="A258" s="1" t="s">
        <v>143</v>
      </c>
      <c r="B258" s="1">
        <v>63</v>
      </c>
      <c r="C258" s="26" t="s">
        <v>579</v>
      </c>
      <c r="D258" t="s">
        <v>145</v>
      </c>
      <c r="E258" s="27" t="s">
        <v>580</v>
      </c>
      <c r="F258" s="28" t="s">
        <v>158</v>
      </c>
      <c r="G258" s="29">
        <v>1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163</v>
      </c>
    </row>
    <row r="261" ht="112.5">
      <c r="A261" s="1" t="s">
        <v>151</v>
      </c>
      <c r="E261" s="27" t="s">
        <v>581</v>
      </c>
    </row>
    <row r="262">
      <c r="A262" s="1" t="s">
        <v>143</v>
      </c>
      <c r="B262" s="1">
        <v>64</v>
      </c>
      <c r="C262" s="26" t="s">
        <v>582</v>
      </c>
      <c r="D262" t="s">
        <v>145</v>
      </c>
      <c r="E262" s="27" t="s">
        <v>583</v>
      </c>
      <c r="F262" s="28" t="s">
        <v>158</v>
      </c>
      <c r="G262" s="29">
        <v>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163</v>
      </c>
    </row>
    <row r="265" ht="162.5">
      <c r="A265" s="1" t="s">
        <v>151</v>
      </c>
      <c r="E265" s="27" t="s">
        <v>584</v>
      </c>
    </row>
    <row r="266">
      <c r="A266" s="1" t="s">
        <v>143</v>
      </c>
      <c r="B266" s="1">
        <v>65</v>
      </c>
      <c r="C266" s="26" t="s">
        <v>356</v>
      </c>
      <c r="D266" t="s">
        <v>145</v>
      </c>
      <c r="E266" s="27" t="s">
        <v>357</v>
      </c>
      <c r="F266" s="28" t="s">
        <v>158</v>
      </c>
      <c r="G266" s="29">
        <v>16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431</v>
      </c>
    </row>
    <row r="269" ht="112.5">
      <c r="A269" s="1" t="s">
        <v>151</v>
      </c>
      <c r="E269" s="27" t="s">
        <v>358</v>
      </c>
    </row>
    <row r="270">
      <c r="A270" s="1" t="s">
        <v>143</v>
      </c>
      <c r="B270" s="1">
        <v>66</v>
      </c>
      <c r="C270" s="26" t="s">
        <v>359</v>
      </c>
      <c r="D270" t="s">
        <v>145</v>
      </c>
      <c r="E270" s="27" t="s">
        <v>360</v>
      </c>
      <c r="F270" s="28" t="s">
        <v>158</v>
      </c>
      <c r="G270" s="29">
        <v>16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431</v>
      </c>
    </row>
    <row r="273" ht="112.5">
      <c r="A273" s="1" t="s">
        <v>151</v>
      </c>
      <c r="E273" s="27" t="s">
        <v>361</v>
      </c>
    </row>
    <row r="274">
      <c r="A274" s="1" t="s">
        <v>143</v>
      </c>
      <c r="B274" s="1">
        <v>67</v>
      </c>
      <c r="C274" s="26" t="s">
        <v>586</v>
      </c>
      <c r="D274" t="s">
        <v>145</v>
      </c>
      <c r="E274" s="27" t="s">
        <v>587</v>
      </c>
      <c r="F274" s="28" t="s">
        <v>158</v>
      </c>
      <c r="G274" s="29">
        <v>1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163</v>
      </c>
    </row>
    <row r="277" ht="112.5">
      <c r="A277" s="1" t="s">
        <v>151</v>
      </c>
      <c r="E277" s="27" t="s">
        <v>588</v>
      </c>
    </row>
    <row r="278">
      <c r="A278" s="1" t="s">
        <v>143</v>
      </c>
      <c r="B278" s="1">
        <v>68</v>
      </c>
      <c r="C278" s="26" t="s">
        <v>589</v>
      </c>
      <c r="D278" t="s">
        <v>145</v>
      </c>
      <c r="E278" s="27" t="s">
        <v>590</v>
      </c>
      <c r="F278" s="28" t="s">
        <v>158</v>
      </c>
      <c r="G278" s="29">
        <v>1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163</v>
      </c>
    </row>
    <row r="281" ht="125">
      <c r="A281" s="1" t="s">
        <v>151</v>
      </c>
      <c r="E281" s="27" t="s">
        <v>591</v>
      </c>
    </row>
    <row r="282" ht="25">
      <c r="A282" s="1" t="s">
        <v>143</v>
      </c>
      <c r="B282" s="1">
        <v>69</v>
      </c>
      <c r="C282" s="26" t="s">
        <v>595</v>
      </c>
      <c r="D282" t="s">
        <v>145</v>
      </c>
      <c r="E282" s="27" t="s">
        <v>596</v>
      </c>
      <c r="F282" s="28" t="s">
        <v>158</v>
      </c>
      <c r="G282" s="29">
        <v>1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163</v>
      </c>
    </row>
    <row r="285" ht="112.5">
      <c r="A285" s="1" t="s">
        <v>151</v>
      </c>
      <c r="E285" s="27" t="s">
        <v>597</v>
      </c>
    </row>
    <row r="286" ht="25">
      <c r="A286" s="1" t="s">
        <v>143</v>
      </c>
      <c r="B286" s="1">
        <v>70</v>
      </c>
      <c r="C286" s="26" t="s">
        <v>598</v>
      </c>
      <c r="D286" t="s">
        <v>145</v>
      </c>
      <c r="E286" s="27" t="s">
        <v>599</v>
      </c>
      <c r="F286" s="28" t="s">
        <v>158</v>
      </c>
      <c r="G286" s="29">
        <v>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163</v>
      </c>
    </row>
    <row r="289" ht="137.5">
      <c r="A289" s="1" t="s">
        <v>151</v>
      </c>
      <c r="E289" s="27" t="s">
        <v>600</v>
      </c>
    </row>
    <row r="290">
      <c r="A290" s="1" t="s">
        <v>143</v>
      </c>
      <c r="B290" s="1">
        <v>71</v>
      </c>
      <c r="C290" s="26" t="s">
        <v>371</v>
      </c>
      <c r="D290" t="s">
        <v>145</v>
      </c>
      <c r="E290" s="27" t="s">
        <v>372</v>
      </c>
      <c r="F290" s="28" t="s">
        <v>158</v>
      </c>
      <c r="G290" s="29">
        <v>2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159</v>
      </c>
    </row>
    <row r="293" ht="112.5">
      <c r="A293" s="1" t="s">
        <v>151</v>
      </c>
      <c r="E293" s="27" t="s">
        <v>373</v>
      </c>
    </row>
    <row r="294">
      <c r="A294" s="1" t="s">
        <v>143</v>
      </c>
      <c r="B294" s="1">
        <v>72</v>
      </c>
      <c r="C294" s="26" t="s">
        <v>374</v>
      </c>
      <c r="D294" t="s">
        <v>145</v>
      </c>
      <c r="E294" s="27" t="s">
        <v>375</v>
      </c>
      <c r="F294" s="28" t="s">
        <v>158</v>
      </c>
      <c r="G294" s="29">
        <v>2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159</v>
      </c>
    </row>
    <row r="297" ht="112.5">
      <c r="A297" s="1" t="s">
        <v>151</v>
      </c>
      <c r="E297" s="27" t="s">
        <v>376</v>
      </c>
    </row>
    <row r="298" ht="25">
      <c r="A298" s="1" t="s">
        <v>143</v>
      </c>
      <c r="B298" s="1">
        <v>73</v>
      </c>
      <c r="C298" s="26" t="s">
        <v>619</v>
      </c>
      <c r="D298" t="s">
        <v>145</v>
      </c>
      <c r="E298" s="27" t="s">
        <v>620</v>
      </c>
      <c r="F298" s="28" t="s">
        <v>158</v>
      </c>
      <c r="G298" s="29">
        <v>1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163</v>
      </c>
    </row>
    <row r="301" ht="112.5">
      <c r="A301" s="1" t="s">
        <v>151</v>
      </c>
      <c r="E301" s="27" t="s">
        <v>621</v>
      </c>
    </row>
    <row r="302" ht="25">
      <c r="A302" s="1" t="s">
        <v>143</v>
      </c>
      <c r="B302" s="1">
        <v>74</v>
      </c>
      <c r="C302" s="26" t="s">
        <v>622</v>
      </c>
      <c r="D302" t="s">
        <v>145</v>
      </c>
      <c r="E302" s="27" t="s">
        <v>623</v>
      </c>
      <c r="F302" s="28" t="s">
        <v>158</v>
      </c>
      <c r="G302" s="29">
        <v>1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145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148</v>
      </c>
      <c r="E303" s="27" t="s">
        <v>145</v>
      </c>
    </row>
    <row r="304" ht="52">
      <c r="A304" s="1" t="s">
        <v>149</v>
      </c>
      <c r="E304" s="33" t="s">
        <v>163</v>
      </c>
    </row>
    <row r="305" ht="125">
      <c r="A305" s="1" t="s">
        <v>151</v>
      </c>
      <c r="E305" s="27" t="s">
        <v>624</v>
      </c>
    </row>
    <row r="306">
      <c r="A306" s="1" t="s">
        <v>143</v>
      </c>
      <c r="B306" s="1">
        <v>75</v>
      </c>
      <c r="C306" s="26" t="s">
        <v>631</v>
      </c>
      <c r="D306" t="s">
        <v>145</v>
      </c>
      <c r="E306" s="27" t="s">
        <v>632</v>
      </c>
      <c r="F306" s="28" t="s">
        <v>158</v>
      </c>
      <c r="G306" s="29">
        <v>3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145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148</v>
      </c>
      <c r="E307" s="27" t="s">
        <v>145</v>
      </c>
    </row>
    <row r="308" ht="52">
      <c r="A308" s="1" t="s">
        <v>149</v>
      </c>
      <c r="E308" s="33" t="s">
        <v>194</v>
      </c>
    </row>
    <row r="309" ht="112.5">
      <c r="A309" s="1" t="s">
        <v>151</v>
      </c>
      <c r="E309" s="27" t="s">
        <v>633</v>
      </c>
    </row>
    <row r="310">
      <c r="A310" s="1" t="s">
        <v>143</v>
      </c>
      <c r="B310" s="1">
        <v>76</v>
      </c>
      <c r="C310" s="26" t="s">
        <v>634</v>
      </c>
      <c r="D310" t="s">
        <v>145</v>
      </c>
      <c r="E310" s="27" t="s">
        <v>635</v>
      </c>
      <c r="F310" s="28" t="s">
        <v>158</v>
      </c>
      <c r="G310" s="29">
        <v>3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145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148</v>
      </c>
      <c r="E311" s="27" t="s">
        <v>145</v>
      </c>
    </row>
    <row r="312" ht="52">
      <c r="A312" s="1" t="s">
        <v>149</v>
      </c>
      <c r="E312" s="33" t="s">
        <v>194</v>
      </c>
    </row>
    <row r="313" ht="125">
      <c r="A313" s="1" t="s">
        <v>151</v>
      </c>
      <c r="E313" s="27" t="s">
        <v>636</v>
      </c>
    </row>
    <row r="314">
      <c r="A314" s="1" t="s">
        <v>143</v>
      </c>
      <c r="B314" s="1">
        <v>77</v>
      </c>
      <c r="C314" s="26" t="s">
        <v>637</v>
      </c>
      <c r="D314" t="s">
        <v>145</v>
      </c>
      <c r="E314" s="27" t="s">
        <v>638</v>
      </c>
      <c r="F314" s="28" t="s">
        <v>158</v>
      </c>
      <c r="G314" s="29">
        <v>3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145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148</v>
      </c>
      <c r="E315" s="27" t="s">
        <v>145</v>
      </c>
    </row>
    <row r="316" ht="52">
      <c r="A316" s="1" t="s">
        <v>149</v>
      </c>
      <c r="E316" s="33" t="s">
        <v>194</v>
      </c>
    </row>
    <row r="317" ht="112.5">
      <c r="A317" s="1" t="s">
        <v>151</v>
      </c>
      <c r="E317" s="27" t="s">
        <v>639</v>
      </c>
    </row>
    <row r="318">
      <c r="A318" s="1" t="s">
        <v>143</v>
      </c>
      <c r="B318" s="1">
        <v>78</v>
      </c>
      <c r="C318" s="26" t="s">
        <v>640</v>
      </c>
      <c r="D318" t="s">
        <v>145</v>
      </c>
      <c r="E318" s="27" t="s">
        <v>641</v>
      </c>
      <c r="F318" s="28" t="s">
        <v>158</v>
      </c>
      <c r="G318" s="29">
        <v>3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145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148</v>
      </c>
      <c r="E319" s="27" t="s">
        <v>145</v>
      </c>
    </row>
    <row r="320" ht="52">
      <c r="A320" s="1" t="s">
        <v>149</v>
      </c>
      <c r="E320" s="33" t="s">
        <v>194</v>
      </c>
    </row>
    <row r="321" ht="125">
      <c r="A321" s="1" t="s">
        <v>151</v>
      </c>
      <c r="E321" s="27" t="s">
        <v>642</v>
      </c>
    </row>
    <row r="322">
      <c r="A322" s="1" t="s">
        <v>143</v>
      </c>
      <c r="B322" s="1">
        <v>79</v>
      </c>
      <c r="C322" s="26" t="s">
        <v>646</v>
      </c>
      <c r="D322" t="s">
        <v>145</v>
      </c>
      <c r="E322" s="27" t="s">
        <v>647</v>
      </c>
      <c r="F322" s="28" t="s">
        <v>158</v>
      </c>
      <c r="G322" s="29">
        <v>1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145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148</v>
      </c>
      <c r="E323" s="27" t="s">
        <v>145</v>
      </c>
    </row>
    <row r="324" ht="52">
      <c r="A324" s="1" t="s">
        <v>149</v>
      </c>
      <c r="E324" s="33" t="s">
        <v>163</v>
      </c>
    </row>
    <row r="325" ht="112.5">
      <c r="A325" s="1" t="s">
        <v>151</v>
      </c>
      <c r="E325" s="27" t="s">
        <v>648</v>
      </c>
    </row>
    <row r="326">
      <c r="A326" s="1" t="s">
        <v>143</v>
      </c>
      <c r="B326" s="1">
        <v>80</v>
      </c>
      <c r="C326" s="26" t="s">
        <v>649</v>
      </c>
      <c r="D326" t="s">
        <v>145</v>
      </c>
      <c r="E326" s="27" t="s">
        <v>650</v>
      </c>
      <c r="F326" s="28" t="s">
        <v>158</v>
      </c>
      <c r="G326" s="29">
        <v>1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145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148</v>
      </c>
      <c r="E327" s="27" t="s">
        <v>145</v>
      </c>
    </row>
    <row r="328" ht="52">
      <c r="A328" s="1" t="s">
        <v>149</v>
      </c>
      <c r="E328" s="33" t="s">
        <v>163</v>
      </c>
    </row>
    <row r="329" ht="125">
      <c r="A329" s="1" t="s">
        <v>151</v>
      </c>
      <c r="E329" s="27" t="s">
        <v>651</v>
      </c>
    </row>
    <row r="330">
      <c r="A330" s="1" t="s">
        <v>143</v>
      </c>
      <c r="B330" s="1">
        <v>81</v>
      </c>
      <c r="C330" s="26" t="s">
        <v>652</v>
      </c>
      <c r="D330" t="s">
        <v>145</v>
      </c>
      <c r="E330" s="27" t="s">
        <v>653</v>
      </c>
      <c r="F330" s="28" t="s">
        <v>158</v>
      </c>
      <c r="G330" s="29">
        <v>2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145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148</v>
      </c>
      <c r="E331" s="27" t="s">
        <v>145</v>
      </c>
    </row>
    <row r="332" ht="52">
      <c r="A332" s="1" t="s">
        <v>149</v>
      </c>
      <c r="E332" s="33" t="s">
        <v>159</v>
      </c>
    </row>
    <row r="333" ht="137.5">
      <c r="A333" s="1" t="s">
        <v>151</v>
      </c>
      <c r="E333" s="27" t="s">
        <v>654</v>
      </c>
    </row>
    <row r="334">
      <c r="A334" s="1" t="s">
        <v>143</v>
      </c>
      <c r="B334" s="1">
        <v>82</v>
      </c>
      <c r="C334" s="26" t="s">
        <v>208</v>
      </c>
      <c r="D334" t="s">
        <v>145</v>
      </c>
      <c r="E334" s="27" t="s">
        <v>209</v>
      </c>
      <c r="F334" s="28" t="s">
        <v>210</v>
      </c>
      <c r="G334" s="29">
        <v>50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145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148</v>
      </c>
      <c r="E335" s="27" t="s">
        <v>145</v>
      </c>
    </row>
    <row r="336" ht="52">
      <c r="A336" s="1" t="s">
        <v>149</v>
      </c>
      <c r="E336" s="33" t="s">
        <v>211</v>
      </c>
    </row>
    <row r="337" ht="112.5">
      <c r="A337" s="1" t="s">
        <v>151</v>
      </c>
      <c r="E337" s="27" t="s">
        <v>212</v>
      </c>
    </row>
    <row r="338">
      <c r="A338" s="1" t="s">
        <v>143</v>
      </c>
      <c r="B338" s="1">
        <v>83</v>
      </c>
      <c r="C338" s="26" t="s">
        <v>213</v>
      </c>
      <c r="D338" t="s">
        <v>145</v>
      </c>
      <c r="E338" s="27" t="s">
        <v>214</v>
      </c>
      <c r="F338" s="28" t="s">
        <v>210</v>
      </c>
      <c r="G338" s="29">
        <v>20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145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148</v>
      </c>
      <c r="E339" s="27" t="s">
        <v>145</v>
      </c>
    </row>
    <row r="340" ht="52">
      <c r="A340" s="1" t="s">
        <v>149</v>
      </c>
      <c r="E340" s="33" t="s">
        <v>215</v>
      </c>
    </row>
    <row r="341" ht="100">
      <c r="A341" s="1" t="s">
        <v>151</v>
      </c>
      <c r="E341" s="27" t="s">
        <v>216</v>
      </c>
    </row>
    <row r="342">
      <c r="A342" s="1" t="s">
        <v>143</v>
      </c>
      <c r="B342" s="1">
        <v>84</v>
      </c>
      <c r="C342" s="26" t="s">
        <v>217</v>
      </c>
      <c r="D342" t="s">
        <v>145</v>
      </c>
      <c r="E342" s="27" t="s">
        <v>218</v>
      </c>
      <c r="F342" s="28" t="s">
        <v>158</v>
      </c>
      <c r="G342" s="29">
        <v>50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145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148</v>
      </c>
      <c r="E343" s="27" t="s">
        <v>145</v>
      </c>
    </row>
    <row r="344" ht="52">
      <c r="A344" s="1" t="s">
        <v>149</v>
      </c>
      <c r="E344" s="33" t="s">
        <v>211</v>
      </c>
    </row>
    <row r="345" ht="137.5">
      <c r="A345" s="1" t="s">
        <v>151</v>
      </c>
      <c r="E345" s="27" t="s">
        <v>219</v>
      </c>
    </row>
    <row r="346">
      <c r="A346" s="1" t="s">
        <v>143</v>
      </c>
      <c r="B346" s="1">
        <v>85</v>
      </c>
      <c r="C346" s="26" t="s">
        <v>382</v>
      </c>
      <c r="D346" t="s">
        <v>145</v>
      </c>
      <c r="E346" s="27" t="s">
        <v>383</v>
      </c>
      <c r="F346" s="28" t="s">
        <v>158</v>
      </c>
      <c r="G346" s="29">
        <v>15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145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148</v>
      </c>
      <c r="E347" s="27" t="s">
        <v>145</v>
      </c>
    </row>
    <row r="348" ht="52">
      <c r="A348" s="1" t="s">
        <v>149</v>
      </c>
      <c r="E348" s="33" t="s">
        <v>841</v>
      </c>
    </row>
    <row r="349" ht="112.5">
      <c r="A349" s="1" t="s">
        <v>151</v>
      </c>
      <c r="E349" s="27" t="s">
        <v>385</v>
      </c>
    </row>
    <row r="350" ht="25">
      <c r="A350" s="1" t="s">
        <v>143</v>
      </c>
      <c r="B350" s="1">
        <v>86</v>
      </c>
      <c r="C350" s="26" t="s">
        <v>220</v>
      </c>
      <c r="D350" t="s">
        <v>145</v>
      </c>
      <c r="E350" s="27" t="s">
        <v>221</v>
      </c>
      <c r="F350" s="28" t="s">
        <v>158</v>
      </c>
      <c r="G350" s="29">
        <v>50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145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148</v>
      </c>
      <c r="E351" s="27" t="s">
        <v>145</v>
      </c>
    </row>
    <row r="352" ht="52">
      <c r="A352" s="1" t="s">
        <v>149</v>
      </c>
      <c r="E352" s="33" t="s">
        <v>211</v>
      </c>
    </row>
    <row r="353" ht="87.5">
      <c r="A353" s="1" t="s">
        <v>151</v>
      </c>
      <c r="E353" s="27" t="s">
        <v>223</v>
      </c>
    </row>
    <row r="354" ht="25">
      <c r="A354" s="1" t="s">
        <v>143</v>
      </c>
      <c r="B354" s="1">
        <v>87</v>
      </c>
      <c r="C354" s="26" t="s">
        <v>662</v>
      </c>
      <c r="D354" t="s">
        <v>145</v>
      </c>
      <c r="E354" s="27" t="s">
        <v>663</v>
      </c>
      <c r="F354" s="28" t="s">
        <v>158</v>
      </c>
      <c r="G354" s="29">
        <v>1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145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148</v>
      </c>
      <c r="E355" s="27" t="s">
        <v>145</v>
      </c>
    </row>
    <row r="356" ht="52">
      <c r="A356" s="1" t="s">
        <v>149</v>
      </c>
      <c r="E356" s="33" t="s">
        <v>163</v>
      </c>
    </row>
    <row r="357" ht="100">
      <c r="A357" s="1" t="s">
        <v>151</v>
      </c>
      <c r="E357" s="27" t="s">
        <v>664</v>
      </c>
    </row>
    <row r="358">
      <c r="A358" s="1" t="s">
        <v>143</v>
      </c>
      <c r="B358" s="1">
        <v>88</v>
      </c>
      <c r="C358" s="26" t="s">
        <v>665</v>
      </c>
      <c r="D358" t="s">
        <v>145</v>
      </c>
      <c r="E358" s="27" t="s">
        <v>666</v>
      </c>
      <c r="F358" s="28" t="s">
        <v>158</v>
      </c>
      <c r="G358" s="29">
        <v>20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145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148</v>
      </c>
      <c r="E359" s="27" t="s">
        <v>145</v>
      </c>
    </row>
    <row r="360" ht="52">
      <c r="A360" s="1" t="s">
        <v>149</v>
      </c>
      <c r="E360" s="33" t="s">
        <v>215</v>
      </c>
    </row>
    <row r="361" ht="87.5">
      <c r="A361" s="1" t="s">
        <v>151</v>
      </c>
      <c r="E361" s="27" t="s">
        <v>667</v>
      </c>
    </row>
    <row r="362">
      <c r="A362" s="1" t="s">
        <v>143</v>
      </c>
      <c r="B362" s="1">
        <v>89</v>
      </c>
      <c r="C362" s="26" t="s">
        <v>224</v>
      </c>
      <c r="D362" t="s">
        <v>145</v>
      </c>
      <c r="E362" s="27" t="s">
        <v>225</v>
      </c>
      <c r="F362" s="28" t="s">
        <v>210</v>
      </c>
      <c r="G362" s="29">
        <v>100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145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148</v>
      </c>
      <c r="E363" s="27" t="s">
        <v>145</v>
      </c>
    </row>
    <row r="364" ht="52">
      <c r="A364" s="1" t="s">
        <v>149</v>
      </c>
      <c r="E364" s="33" t="s">
        <v>226</v>
      </c>
    </row>
    <row r="365" ht="112.5">
      <c r="A365" s="1" t="s">
        <v>151</v>
      </c>
      <c r="E365" s="27" t="s">
        <v>227</v>
      </c>
    </row>
    <row r="366">
      <c r="A366" s="1" t="s">
        <v>143</v>
      </c>
      <c r="B366" s="1">
        <v>90</v>
      </c>
      <c r="C366" s="26" t="s">
        <v>228</v>
      </c>
      <c r="D366" t="s">
        <v>145</v>
      </c>
      <c r="E366" s="27" t="s">
        <v>229</v>
      </c>
      <c r="F366" s="28" t="s">
        <v>158</v>
      </c>
      <c r="G366" s="29">
        <v>1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145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148</v>
      </c>
      <c r="E367" s="27" t="s">
        <v>145</v>
      </c>
    </row>
    <row r="368" ht="52">
      <c r="A368" s="1" t="s">
        <v>149</v>
      </c>
      <c r="E368" s="33" t="s">
        <v>163</v>
      </c>
    </row>
    <row r="369" ht="75">
      <c r="A369" s="1" t="s">
        <v>151</v>
      </c>
      <c r="E369" s="27" t="s">
        <v>230</v>
      </c>
    </row>
    <row r="370" ht="25">
      <c r="A370" s="1" t="s">
        <v>143</v>
      </c>
      <c r="B370" s="1">
        <v>91</v>
      </c>
      <c r="C370" s="26" t="s">
        <v>388</v>
      </c>
      <c r="D370" t="s">
        <v>145</v>
      </c>
      <c r="E370" s="27" t="s">
        <v>389</v>
      </c>
      <c r="F370" s="28" t="s">
        <v>158</v>
      </c>
      <c r="G370" s="29">
        <v>35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145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148</v>
      </c>
      <c r="E371" s="27" t="s">
        <v>145</v>
      </c>
    </row>
    <row r="372" ht="52">
      <c r="A372" s="1" t="s">
        <v>149</v>
      </c>
      <c r="E372" s="33" t="s">
        <v>461</v>
      </c>
    </row>
    <row r="373" ht="100">
      <c r="A373" s="1" t="s">
        <v>151</v>
      </c>
      <c r="E373" s="27" t="s">
        <v>391</v>
      </c>
    </row>
    <row r="374">
      <c r="A374" s="1" t="s">
        <v>143</v>
      </c>
      <c r="B374" s="1">
        <v>92</v>
      </c>
      <c r="C374" s="26" t="s">
        <v>392</v>
      </c>
      <c r="D374" t="s">
        <v>145</v>
      </c>
      <c r="E374" s="27" t="s">
        <v>393</v>
      </c>
      <c r="F374" s="28" t="s">
        <v>158</v>
      </c>
      <c r="G374" s="29">
        <v>35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145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148</v>
      </c>
      <c r="E375" s="27" t="s">
        <v>145</v>
      </c>
    </row>
    <row r="376" ht="52">
      <c r="A376" s="1" t="s">
        <v>149</v>
      </c>
      <c r="E376" s="33" t="s">
        <v>461</v>
      </c>
    </row>
    <row r="377" ht="87.5">
      <c r="A377" s="1" t="s">
        <v>151</v>
      </c>
      <c r="E377" s="27" t="s">
        <v>394</v>
      </c>
    </row>
    <row r="378">
      <c r="A378" s="1" t="s">
        <v>143</v>
      </c>
      <c r="B378" s="1">
        <v>93</v>
      </c>
      <c r="C378" s="26" t="s">
        <v>398</v>
      </c>
      <c r="D378" t="s">
        <v>145</v>
      </c>
      <c r="E378" s="27" t="s">
        <v>399</v>
      </c>
      <c r="F378" s="28" t="s">
        <v>319</v>
      </c>
      <c r="G378" s="29">
        <v>5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145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148</v>
      </c>
      <c r="E379" s="27" t="s">
        <v>145</v>
      </c>
    </row>
    <row r="380" ht="52">
      <c r="A380" s="1" t="s">
        <v>149</v>
      </c>
      <c r="E380" s="33" t="s">
        <v>494</v>
      </c>
    </row>
    <row r="381" ht="87.5">
      <c r="A381" s="1" t="s">
        <v>151</v>
      </c>
      <c r="E381" s="27" t="s">
        <v>400</v>
      </c>
    </row>
    <row r="382">
      <c r="A382" s="1" t="s">
        <v>143</v>
      </c>
      <c r="B382" s="1">
        <v>94</v>
      </c>
      <c r="C382" s="26" t="s">
        <v>401</v>
      </c>
      <c r="D382" t="s">
        <v>145</v>
      </c>
      <c r="E382" s="27" t="s">
        <v>402</v>
      </c>
      <c r="F382" s="28" t="s">
        <v>158</v>
      </c>
      <c r="G382" s="29">
        <v>12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145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148</v>
      </c>
      <c r="E383" s="27" t="s">
        <v>145</v>
      </c>
    </row>
    <row r="384" ht="52">
      <c r="A384" s="1" t="s">
        <v>149</v>
      </c>
      <c r="E384" s="33" t="s">
        <v>690</v>
      </c>
    </row>
    <row r="385" ht="87.5">
      <c r="A385" s="1" t="s">
        <v>151</v>
      </c>
      <c r="E385" s="27" t="s">
        <v>403</v>
      </c>
    </row>
    <row r="386" ht="13">
      <c r="A386" s="1" t="s">
        <v>140</v>
      </c>
      <c r="C386" s="22" t="s">
        <v>231</v>
      </c>
      <c r="E386" s="23" t="s">
        <v>232</v>
      </c>
      <c r="L386" s="24">
        <f>SUMIFS(L387:L410,A387:A410,"P")</f>
        <v>0</v>
      </c>
      <c r="M386" s="24">
        <f>SUMIFS(M387:M410,A387:A410,"P")</f>
        <v>0</v>
      </c>
      <c r="N386" s="25"/>
    </row>
    <row r="387" ht="25">
      <c r="A387" s="1" t="s">
        <v>143</v>
      </c>
      <c r="B387" s="1">
        <v>95</v>
      </c>
      <c r="C387" s="26" t="s">
        <v>404</v>
      </c>
      <c r="D387" t="s">
        <v>405</v>
      </c>
      <c r="E387" s="27" t="s">
        <v>406</v>
      </c>
      <c r="F387" s="28" t="s">
        <v>236</v>
      </c>
      <c r="G387" s="29">
        <v>25.5</v>
      </c>
      <c r="H387" s="28">
        <v>0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145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148</v>
      </c>
      <c r="E388" s="27" t="s">
        <v>237</v>
      </c>
    </row>
    <row r="389">
      <c r="A389" s="1" t="s">
        <v>149</v>
      </c>
    </row>
    <row r="390" ht="200">
      <c r="A390" s="1" t="s">
        <v>151</v>
      </c>
      <c r="E390" s="27" t="s">
        <v>238</v>
      </c>
    </row>
    <row r="391" ht="25">
      <c r="A391" s="1" t="s">
        <v>143</v>
      </c>
      <c r="B391" s="1">
        <v>96</v>
      </c>
      <c r="C391" s="26" t="s">
        <v>407</v>
      </c>
      <c r="D391" t="s">
        <v>408</v>
      </c>
      <c r="E391" s="27" t="s">
        <v>409</v>
      </c>
      <c r="F391" s="28" t="s">
        <v>236</v>
      </c>
      <c r="G391" s="29">
        <v>7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145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148</v>
      </c>
      <c r="E392" s="27" t="s">
        <v>237</v>
      </c>
    </row>
    <row r="393">
      <c r="A393" s="1" t="s">
        <v>149</v>
      </c>
    </row>
    <row r="394" ht="200">
      <c r="A394" s="1" t="s">
        <v>151</v>
      </c>
      <c r="E394" s="27" t="s">
        <v>238</v>
      </c>
    </row>
    <row r="395" ht="25">
      <c r="A395" s="1" t="s">
        <v>143</v>
      </c>
      <c r="B395" s="1">
        <v>97</v>
      </c>
      <c r="C395" s="26" t="s">
        <v>410</v>
      </c>
      <c r="D395" t="s">
        <v>411</v>
      </c>
      <c r="E395" s="27" t="s">
        <v>412</v>
      </c>
      <c r="F395" s="28" t="s">
        <v>236</v>
      </c>
      <c r="G395" s="29">
        <v>0.14000000000000001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145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148</v>
      </c>
      <c r="E396" s="27" t="s">
        <v>237</v>
      </c>
    </row>
    <row r="397">
      <c r="A397" s="1" t="s">
        <v>149</v>
      </c>
    </row>
    <row r="398" ht="200">
      <c r="A398" s="1" t="s">
        <v>151</v>
      </c>
      <c r="E398" s="27" t="s">
        <v>238</v>
      </c>
    </row>
    <row r="399" ht="25">
      <c r="A399" s="1" t="s">
        <v>143</v>
      </c>
      <c r="B399" s="1">
        <v>98</v>
      </c>
      <c r="C399" s="26" t="s">
        <v>233</v>
      </c>
      <c r="D399" t="s">
        <v>234</v>
      </c>
      <c r="E399" s="27" t="s">
        <v>235</v>
      </c>
      <c r="F399" s="28" t="s">
        <v>236</v>
      </c>
      <c r="G399" s="29">
        <v>0.16</v>
      </c>
      <c r="H399" s="28">
        <v>0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145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148</v>
      </c>
      <c r="E400" s="27" t="s">
        <v>237</v>
      </c>
    </row>
    <row r="401">
      <c r="A401" s="1" t="s">
        <v>149</v>
      </c>
    </row>
    <row r="402" ht="200">
      <c r="A402" s="1" t="s">
        <v>151</v>
      </c>
      <c r="E402" s="27" t="s">
        <v>238</v>
      </c>
    </row>
    <row r="403" ht="25">
      <c r="A403" s="1" t="s">
        <v>143</v>
      </c>
      <c r="B403" s="1">
        <v>99</v>
      </c>
      <c r="C403" s="26" t="s">
        <v>413</v>
      </c>
      <c r="D403" t="s">
        <v>414</v>
      </c>
      <c r="E403" s="27" t="s">
        <v>415</v>
      </c>
      <c r="F403" s="28" t="s">
        <v>236</v>
      </c>
      <c r="G403" s="29">
        <v>0.23999999999999999</v>
      </c>
      <c r="H403" s="28">
        <v>0</v>
      </c>
      <c r="I403" s="30">
        <f>ROUND(G403*H403,P4)</f>
        <v>0</v>
      </c>
      <c r="L403" s="31">
        <v>0</v>
      </c>
      <c r="M403" s="24">
        <f>ROUND(G403*L403,P4)</f>
        <v>0</v>
      </c>
      <c r="N403" s="25" t="s">
        <v>145</v>
      </c>
      <c r="O403" s="32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148</v>
      </c>
      <c r="E404" s="27" t="s">
        <v>237</v>
      </c>
    </row>
    <row r="405">
      <c r="A405" s="1" t="s">
        <v>149</v>
      </c>
    </row>
    <row r="406" ht="200">
      <c r="A406" s="1" t="s">
        <v>151</v>
      </c>
      <c r="E406" s="27" t="s">
        <v>238</v>
      </c>
    </row>
    <row r="407" ht="25">
      <c r="A407" s="1" t="s">
        <v>143</v>
      </c>
      <c r="B407" s="1">
        <v>100</v>
      </c>
      <c r="C407" s="26" t="s">
        <v>416</v>
      </c>
      <c r="D407" t="s">
        <v>417</v>
      </c>
      <c r="E407" s="27" t="s">
        <v>418</v>
      </c>
      <c r="F407" s="28" t="s">
        <v>236</v>
      </c>
      <c r="G407" s="29">
        <v>0.02</v>
      </c>
      <c r="H407" s="28">
        <v>0</v>
      </c>
      <c r="I407" s="30">
        <f>ROUND(G407*H407,P4)</f>
        <v>0</v>
      </c>
      <c r="L407" s="31">
        <v>0</v>
      </c>
      <c r="M407" s="24">
        <f>ROUND(G407*L407,P4)</f>
        <v>0</v>
      </c>
      <c r="N407" s="25" t="s">
        <v>145</v>
      </c>
      <c r="O407" s="32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148</v>
      </c>
      <c r="E408" s="27" t="s">
        <v>237</v>
      </c>
    </row>
    <row r="409">
      <c r="A409" s="1" t="s">
        <v>149</v>
      </c>
    </row>
    <row r="410" ht="200">
      <c r="A410" s="1" t="s">
        <v>151</v>
      </c>
      <c r="E410" s="27" t="s">
        <v>238</v>
      </c>
    </row>
  </sheetData>
  <sheetProtection sheet="1" objects="1" scenarios="1" spinCount="100000" saltValue="KuBsyFVKIgrG+J4QLD/Dz+LsMFcJTgQPli5dGrCnHVXUhteomspp5Mh6QRkcX1NSo7586CIkScph88J4TRST0A==" hashValue="rsjKMo8NoYLKYWhY5Oto9et9AeapPHpAHPgChuKK5YxkR9/ExRtnxN/BQLqWJa92zBPK6g09tpZ3lNhFXos0r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COUNTIFS(L8:L299,"=0",A8:A299,"P")+COUNTIFS(L8:L299,"",A8:A299,"P")+SUM(Q8:Q299)</f>
        <v>0</v>
      </c>
    </row>
    <row r="8" ht="13">
      <c r="A8" s="1" t="s">
        <v>138</v>
      </c>
      <c r="C8" s="22" t="s">
        <v>842</v>
      </c>
      <c r="E8" s="23" t="s">
        <v>41</v>
      </c>
      <c r="L8" s="24">
        <f>L9+L274</f>
        <v>0</v>
      </c>
      <c r="M8" s="24">
        <f>M9+M274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SUMIFS(L10:L273,A10:A273,"P")</f>
        <v>0</v>
      </c>
      <c r="M9" s="24">
        <f>SUMIFS(M10:M273,A10:A273,"P")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257.20999999999998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843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266</v>
      </c>
      <c r="D14" t="s">
        <v>145</v>
      </c>
      <c r="E14" s="27" t="s">
        <v>267</v>
      </c>
      <c r="F14" s="28" t="s">
        <v>259</v>
      </c>
      <c r="G14" s="29">
        <v>231.489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844</v>
      </c>
    </row>
    <row r="17" ht="250">
      <c r="A17" s="1" t="s">
        <v>151</v>
      </c>
      <c r="E17" s="27" t="s">
        <v>269</v>
      </c>
    </row>
    <row r="18">
      <c r="A18" s="1" t="s">
        <v>143</v>
      </c>
      <c r="B18" s="1">
        <v>3</v>
      </c>
      <c r="C18" s="26" t="s">
        <v>270</v>
      </c>
      <c r="D18" t="s">
        <v>145</v>
      </c>
      <c r="E18" s="27" t="s">
        <v>271</v>
      </c>
      <c r="F18" s="28" t="s">
        <v>147</v>
      </c>
      <c r="G18" s="29">
        <v>1779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845</v>
      </c>
    </row>
    <row r="21" ht="75">
      <c r="A21" s="1" t="s">
        <v>151</v>
      </c>
      <c r="E21" s="27" t="s">
        <v>273</v>
      </c>
    </row>
    <row r="22">
      <c r="A22" s="1" t="s">
        <v>143</v>
      </c>
      <c r="B22" s="1">
        <v>4</v>
      </c>
      <c r="C22" s="26" t="s">
        <v>436</v>
      </c>
      <c r="D22" t="s">
        <v>145</v>
      </c>
      <c r="E22" s="27" t="s">
        <v>437</v>
      </c>
      <c r="F22" s="28" t="s">
        <v>147</v>
      </c>
      <c r="G22" s="29">
        <v>70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846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480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847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53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848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30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675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30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675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480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847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443</v>
      </c>
      <c r="D46" t="s">
        <v>145</v>
      </c>
      <c r="E46" s="27" t="s">
        <v>444</v>
      </c>
      <c r="F46" s="28" t="s">
        <v>147</v>
      </c>
      <c r="G46" s="29">
        <v>2355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849</v>
      </c>
    </row>
    <row r="49" ht="75">
      <c r="A49" s="1" t="s">
        <v>151</v>
      </c>
      <c r="E49" s="27" t="s">
        <v>446</v>
      </c>
    </row>
    <row r="50" ht="25">
      <c r="A50" s="1" t="s">
        <v>143</v>
      </c>
      <c r="B50" s="1">
        <v>11</v>
      </c>
      <c r="C50" s="26" t="s">
        <v>447</v>
      </c>
      <c r="D50" t="s">
        <v>145</v>
      </c>
      <c r="E50" s="27" t="s">
        <v>448</v>
      </c>
      <c r="F50" s="28" t="s">
        <v>158</v>
      </c>
      <c r="G50" s="29">
        <v>20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215</v>
      </c>
    </row>
    <row r="53" ht="87.5">
      <c r="A53" s="1" t="s">
        <v>151</v>
      </c>
      <c r="E53" s="27" t="s">
        <v>450</v>
      </c>
    </row>
    <row r="54">
      <c r="A54" s="1" t="s">
        <v>143</v>
      </c>
      <c r="B54" s="1">
        <v>12</v>
      </c>
      <c r="C54" s="26" t="s">
        <v>451</v>
      </c>
      <c r="D54" t="s">
        <v>145</v>
      </c>
      <c r="E54" s="27" t="s">
        <v>452</v>
      </c>
      <c r="F54" s="28" t="s">
        <v>158</v>
      </c>
      <c r="G54" s="29">
        <v>20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215</v>
      </c>
    </row>
    <row r="57" ht="87.5">
      <c r="A57" s="1" t="s">
        <v>151</v>
      </c>
      <c r="E57" s="27" t="s">
        <v>454</v>
      </c>
    </row>
    <row r="58">
      <c r="A58" s="1" t="s">
        <v>143</v>
      </c>
      <c r="B58" s="1">
        <v>13</v>
      </c>
      <c r="C58" s="26" t="s">
        <v>291</v>
      </c>
      <c r="D58" t="s">
        <v>145</v>
      </c>
      <c r="E58" s="27" t="s">
        <v>292</v>
      </c>
      <c r="F58" s="28" t="s">
        <v>293</v>
      </c>
      <c r="G58" s="29">
        <v>10.945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850</v>
      </c>
    </row>
    <row r="61" ht="75">
      <c r="A61" s="1" t="s">
        <v>151</v>
      </c>
      <c r="E61" s="27" t="s">
        <v>295</v>
      </c>
    </row>
    <row r="62">
      <c r="A62" s="1" t="s">
        <v>143</v>
      </c>
      <c r="B62" s="1">
        <v>14</v>
      </c>
      <c r="C62" s="26" t="s">
        <v>456</v>
      </c>
      <c r="D62" t="s">
        <v>145</v>
      </c>
      <c r="E62" s="27" t="s">
        <v>457</v>
      </c>
      <c r="F62" s="28" t="s">
        <v>293</v>
      </c>
      <c r="G62" s="29">
        <v>4.0800000000000001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851</v>
      </c>
    </row>
    <row r="65" ht="75">
      <c r="A65" s="1" t="s">
        <v>151</v>
      </c>
      <c r="E65" s="27" t="s">
        <v>295</v>
      </c>
    </row>
    <row r="66">
      <c r="A66" s="1" t="s">
        <v>143</v>
      </c>
      <c r="B66" s="1">
        <v>15</v>
      </c>
      <c r="C66" s="26" t="s">
        <v>296</v>
      </c>
      <c r="D66" t="s">
        <v>145</v>
      </c>
      <c r="E66" s="27" t="s">
        <v>297</v>
      </c>
      <c r="F66" s="28" t="s">
        <v>293</v>
      </c>
      <c r="G66" s="29">
        <v>42.045000000000002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852</v>
      </c>
    </row>
    <row r="69" ht="75">
      <c r="A69" s="1" t="s">
        <v>151</v>
      </c>
      <c r="E69" s="27" t="s">
        <v>295</v>
      </c>
    </row>
    <row r="70">
      <c r="A70" s="1" t="s">
        <v>143</v>
      </c>
      <c r="B70" s="1">
        <v>16</v>
      </c>
      <c r="C70" s="26" t="s">
        <v>299</v>
      </c>
      <c r="D70" t="s">
        <v>145</v>
      </c>
      <c r="E70" s="27" t="s">
        <v>300</v>
      </c>
      <c r="F70" s="28" t="s">
        <v>293</v>
      </c>
      <c r="G70" s="29">
        <v>176.08000000000001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853</v>
      </c>
    </row>
    <row r="73" ht="75">
      <c r="A73" s="1" t="s">
        <v>151</v>
      </c>
      <c r="E73" s="27" t="s">
        <v>295</v>
      </c>
    </row>
    <row r="74">
      <c r="A74" s="1" t="s">
        <v>143</v>
      </c>
      <c r="B74" s="1">
        <v>17</v>
      </c>
      <c r="C74" s="26" t="s">
        <v>302</v>
      </c>
      <c r="D74" t="s">
        <v>145</v>
      </c>
      <c r="E74" s="27" t="s">
        <v>303</v>
      </c>
      <c r="F74" s="28" t="s">
        <v>293</v>
      </c>
      <c r="G74" s="29">
        <v>10.945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850</v>
      </c>
    </row>
    <row r="77" ht="187.5">
      <c r="A77" s="1" t="s">
        <v>151</v>
      </c>
      <c r="E77" s="27" t="s">
        <v>304</v>
      </c>
    </row>
    <row r="78">
      <c r="A78" s="1" t="s">
        <v>143</v>
      </c>
      <c r="B78" s="1">
        <v>18</v>
      </c>
      <c r="C78" s="26" t="s">
        <v>462</v>
      </c>
      <c r="D78" t="s">
        <v>145</v>
      </c>
      <c r="E78" s="27" t="s">
        <v>463</v>
      </c>
      <c r="F78" s="28" t="s">
        <v>293</v>
      </c>
      <c r="G78" s="29">
        <v>4.0800000000000001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851</v>
      </c>
    </row>
    <row r="81" ht="187.5">
      <c r="A81" s="1" t="s">
        <v>151</v>
      </c>
      <c r="E81" s="27" t="s">
        <v>304</v>
      </c>
    </row>
    <row r="82">
      <c r="A82" s="1" t="s">
        <v>143</v>
      </c>
      <c r="B82" s="1">
        <v>19</v>
      </c>
      <c r="C82" s="26" t="s">
        <v>305</v>
      </c>
      <c r="D82" t="s">
        <v>145</v>
      </c>
      <c r="E82" s="27" t="s">
        <v>306</v>
      </c>
      <c r="F82" s="28" t="s">
        <v>293</v>
      </c>
      <c r="G82" s="29">
        <v>42.045000000000002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852</v>
      </c>
    </row>
    <row r="85" ht="187.5">
      <c r="A85" s="1" t="s">
        <v>151</v>
      </c>
      <c r="E85" s="27" t="s">
        <v>304</v>
      </c>
    </row>
    <row r="86">
      <c r="A86" s="1" t="s">
        <v>143</v>
      </c>
      <c r="B86" s="1">
        <v>20</v>
      </c>
      <c r="C86" s="26" t="s">
        <v>307</v>
      </c>
      <c r="D86" t="s">
        <v>145</v>
      </c>
      <c r="E86" s="27" t="s">
        <v>308</v>
      </c>
      <c r="F86" s="28" t="s">
        <v>293</v>
      </c>
      <c r="G86" s="29">
        <v>176.08000000000001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853</v>
      </c>
    </row>
    <row r="89" ht="187.5">
      <c r="A89" s="1" t="s">
        <v>151</v>
      </c>
      <c r="E89" s="27" t="s">
        <v>304</v>
      </c>
    </row>
    <row r="90">
      <c r="A90" s="1" t="s">
        <v>143</v>
      </c>
      <c r="B90" s="1">
        <v>21</v>
      </c>
      <c r="C90" s="26" t="s">
        <v>791</v>
      </c>
      <c r="D90" t="s">
        <v>145</v>
      </c>
      <c r="E90" s="27" t="s">
        <v>792</v>
      </c>
      <c r="F90" s="28" t="s">
        <v>147</v>
      </c>
      <c r="G90" s="29">
        <v>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494</v>
      </c>
    </row>
    <row r="93" ht="112.5">
      <c r="A93" s="1" t="s">
        <v>151</v>
      </c>
      <c r="E93" s="27" t="s">
        <v>155</v>
      </c>
    </row>
    <row r="94">
      <c r="A94" s="1" t="s">
        <v>143</v>
      </c>
      <c r="B94" s="1">
        <v>22</v>
      </c>
      <c r="C94" s="26" t="s">
        <v>793</v>
      </c>
      <c r="D94" t="s">
        <v>145</v>
      </c>
      <c r="E94" s="27" t="s">
        <v>794</v>
      </c>
      <c r="F94" s="28" t="s">
        <v>147</v>
      </c>
      <c r="G94" s="29">
        <v>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494</v>
      </c>
    </row>
    <row r="97" ht="125">
      <c r="A97" s="1" t="s">
        <v>151</v>
      </c>
      <c r="E97" s="27" t="s">
        <v>312</v>
      </c>
    </row>
    <row r="98" ht="25">
      <c r="A98" s="1" t="s">
        <v>143</v>
      </c>
      <c r="B98" s="1">
        <v>23</v>
      </c>
      <c r="C98" s="26" t="s">
        <v>313</v>
      </c>
      <c r="D98" t="s">
        <v>145</v>
      </c>
      <c r="E98" s="27" t="s">
        <v>314</v>
      </c>
      <c r="F98" s="28" t="s">
        <v>158</v>
      </c>
      <c r="G98" s="29">
        <v>4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427</v>
      </c>
    </row>
    <row r="101" ht="125">
      <c r="A101" s="1" t="s">
        <v>151</v>
      </c>
      <c r="E101" s="27" t="s">
        <v>316</v>
      </c>
    </row>
    <row r="102">
      <c r="A102" s="1" t="s">
        <v>143</v>
      </c>
      <c r="B102" s="1">
        <v>24</v>
      </c>
      <c r="C102" s="26" t="s">
        <v>680</v>
      </c>
      <c r="D102" t="s">
        <v>145</v>
      </c>
      <c r="E102" s="27" t="s">
        <v>681</v>
      </c>
      <c r="F102" s="28" t="s">
        <v>158</v>
      </c>
      <c r="G102" s="29">
        <v>3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194</v>
      </c>
    </row>
    <row r="105" ht="100">
      <c r="A105" s="1" t="s">
        <v>151</v>
      </c>
      <c r="E105" s="27" t="s">
        <v>682</v>
      </c>
    </row>
    <row r="106">
      <c r="A106" s="1" t="s">
        <v>143</v>
      </c>
      <c r="B106" s="1">
        <v>25</v>
      </c>
      <c r="C106" s="26" t="s">
        <v>683</v>
      </c>
      <c r="D106" t="s">
        <v>145</v>
      </c>
      <c r="E106" s="27" t="s">
        <v>684</v>
      </c>
      <c r="F106" s="28" t="s">
        <v>158</v>
      </c>
      <c r="G106" s="29">
        <v>3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194</v>
      </c>
    </row>
    <row r="109" ht="100">
      <c r="A109" s="1" t="s">
        <v>151</v>
      </c>
      <c r="E109" s="27" t="s">
        <v>685</v>
      </c>
    </row>
    <row r="110">
      <c r="A110" s="1" t="s">
        <v>143</v>
      </c>
      <c r="B110" s="1">
        <v>26</v>
      </c>
      <c r="C110" s="26" t="s">
        <v>505</v>
      </c>
      <c r="D110" t="s">
        <v>145</v>
      </c>
      <c r="E110" s="27" t="s">
        <v>506</v>
      </c>
      <c r="F110" s="28" t="s">
        <v>158</v>
      </c>
      <c r="G110" s="29">
        <v>4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427</v>
      </c>
    </row>
    <row r="113" ht="100">
      <c r="A113" s="1" t="s">
        <v>151</v>
      </c>
      <c r="E113" s="27" t="s">
        <v>507</v>
      </c>
    </row>
    <row r="114">
      <c r="A114" s="1" t="s">
        <v>143</v>
      </c>
      <c r="B114" s="1">
        <v>27</v>
      </c>
      <c r="C114" s="26" t="s">
        <v>508</v>
      </c>
      <c r="D114" t="s">
        <v>145</v>
      </c>
      <c r="E114" s="27" t="s">
        <v>509</v>
      </c>
      <c r="F114" s="28" t="s">
        <v>158</v>
      </c>
      <c r="G114" s="29">
        <v>4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427</v>
      </c>
    </row>
    <row r="117" ht="100">
      <c r="A117" s="1" t="s">
        <v>151</v>
      </c>
      <c r="E117" s="27" t="s">
        <v>510</v>
      </c>
    </row>
    <row r="118">
      <c r="A118" s="1" t="s">
        <v>143</v>
      </c>
      <c r="B118" s="1">
        <v>28</v>
      </c>
      <c r="C118" s="26" t="s">
        <v>805</v>
      </c>
      <c r="D118" t="s">
        <v>145</v>
      </c>
      <c r="E118" s="27" t="s">
        <v>806</v>
      </c>
      <c r="F118" s="28" t="s">
        <v>158</v>
      </c>
      <c r="G118" s="29">
        <v>5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494</v>
      </c>
    </row>
    <row r="121" ht="125">
      <c r="A121" s="1" t="s">
        <v>151</v>
      </c>
      <c r="E121" s="27" t="s">
        <v>807</v>
      </c>
    </row>
    <row r="122">
      <c r="A122" s="1" t="s">
        <v>143</v>
      </c>
      <c r="B122" s="1">
        <v>29</v>
      </c>
      <c r="C122" s="26" t="s">
        <v>686</v>
      </c>
      <c r="D122" t="s">
        <v>145</v>
      </c>
      <c r="E122" s="27" t="s">
        <v>687</v>
      </c>
      <c r="F122" s="28" t="s">
        <v>158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163</v>
      </c>
    </row>
    <row r="125" ht="100">
      <c r="A125" s="1" t="s">
        <v>151</v>
      </c>
      <c r="E125" s="27" t="s">
        <v>513</v>
      </c>
    </row>
    <row r="126">
      <c r="A126" s="1" t="s">
        <v>143</v>
      </c>
      <c r="B126" s="1">
        <v>30</v>
      </c>
      <c r="C126" s="26" t="s">
        <v>511</v>
      </c>
      <c r="D126" t="s">
        <v>145</v>
      </c>
      <c r="E126" s="27" t="s">
        <v>512</v>
      </c>
      <c r="F126" s="28" t="s">
        <v>158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159</v>
      </c>
    </row>
    <row r="129" ht="100">
      <c r="A129" s="1" t="s">
        <v>151</v>
      </c>
      <c r="E129" s="27" t="s">
        <v>513</v>
      </c>
    </row>
    <row r="130">
      <c r="A130" s="1" t="s">
        <v>143</v>
      </c>
      <c r="B130" s="1">
        <v>31</v>
      </c>
      <c r="C130" s="26" t="s">
        <v>688</v>
      </c>
      <c r="D130" t="s">
        <v>145</v>
      </c>
      <c r="E130" s="27" t="s">
        <v>689</v>
      </c>
      <c r="F130" s="28" t="s">
        <v>158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163</v>
      </c>
    </row>
    <row r="133" ht="100">
      <c r="A133" s="1" t="s">
        <v>151</v>
      </c>
      <c r="E133" s="27" t="s">
        <v>513</v>
      </c>
    </row>
    <row r="134">
      <c r="A134" s="1" t="s">
        <v>143</v>
      </c>
      <c r="B134" s="1">
        <v>32</v>
      </c>
      <c r="C134" s="26" t="s">
        <v>514</v>
      </c>
      <c r="D134" t="s">
        <v>145</v>
      </c>
      <c r="E134" s="27" t="s">
        <v>515</v>
      </c>
      <c r="F134" s="28" t="s">
        <v>158</v>
      </c>
      <c r="G134" s="29">
        <v>4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427</v>
      </c>
    </row>
    <row r="137" ht="100">
      <c r="A137" s="1" t="s">
        <v>151</v>
      </c>
      <c r="E137" s="27" t="s">
        <v>516</v>
      </c>
    </row>
    <row r="138">
      <c r="A138" s="1" t="s">
        <v>143</v>
      </c>
      <c r="B138" s="1">
        <v>33</v>
      </c>
      <c r="C138" s="26" t="s">
        <v>517</v>
      </c>
      <c r="D138" t="s">
        <v>145</v>
      </c>
      <c r="E138" s="27" t="s">
        <v>518</v>
      </c>
      <c r="F138" s="28" t="s">
        <v>158</v>
      </c>
      <c r="G138" s="29">
        <v>5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494</v>
      </c>
    </row>
    <row r="141" ht="125">
      <c r="A141" s="1" t="s">
        <v>151</v>
      </c>
      <c r="E141" s="27" t="s">
        <v>519</v>
      </c>
    </row>
    <row r="142" ht="25">
      <c r="A142" s="1" t="s">
        <v>143</v>
      </c>
      <c r="B142" s="1">
        <v>34</v>
      </c>
      <c r="C142" s="26" t="s">
        <v>317</v>
      </c>
      <c r="D142" t="s">
        <v>145</v>
      </c>
      <c r="E142" s="27" t="s">
        <v>318</v>
      </c>
      <c r="F142" s="28" t="s">
        <v>319</v>
      </c>
      <c r="G142" s="29">
        <v>10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449</v>
      </c>
    </row>
    <row r="145" ht="137.5">
      <c r="A145" s="1" t="s">
        <v>151</v>
      </c>
      <c r="E145" s="27" t="s">
        <v>321</v>
      </c>
    </row>
    <row r="146" ht="25">
      <c r="A146" s="1" t="s">
        <v>143</v>
      </c>
      <c r="B146" s="1">
        <v>35</v>
      </c>
      <c r="C146" s="26" t="s">
        <v>525</v>
      </c>
      <c r="D146" t="s">
        <v>145</v>
      </c>
      <c r="E146" s="27" t="s">
        <v>526</v>
      </c>
      <c r="F146" s="28" t="s">
        <v>158</v>
      </c>
      <c r="G146" s="29">
        <v>4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427</v>
      </c>
    </row>
    <row r="149" ht="87.5">
      <c r="A149" s="1" t="s">
        <v>151</v>
      </c>
      <c r="E149" s="27" t="s">
        <v>527</v>
      </c>
    </row>
    <row r="150" ht="25">
      <c r="A150" s="1" t="s">
        <v>143</v>
      </c>
      <c r="B150" s="1">
        <v>36</v>
      </c>
      <c r="C150" s="26" t="s">
        <v>528</v>
      </c>
      <c r="D150" t="s">
        <v>145</v>
      </c>
      <c r="E150" s="27" t="s">
        <v>529</v>
      </c>
      <c r="F150" s="28" t="s">
        <v>158</v>
      </c>
      <c r="G150" s="29">
        <v>4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427</v>
      </c>
    </row>
    <row r="153" ht="87.5">
      <c r="A153" s="1" t="s">
        <v>151</v>
      </c>
      <c r="E153" s="27" t="s">
        <v>530</v>
      </c>
    </row>
    <row r="154">
      <c r="A154" s="1" t="s">
        <v>143</v>
      </c>
      <c r="B154" s="1">
        <v>37</v>
      </c>
      <c r="C154" s="26" t="s">
        <v>336</v>
      </c>
      <c r="D154" t="s">
        <v>145</v>
      </c>
      <c r="E154" s="27" t="s">
        <v>337</v>
      </c>
      <c r="F154" s="28" t="s">
        <v>158</v>
      </c>
      <c r="G154" s="29">
        <v>2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159</v>
      </c>
    </row>
    <row r="157" ht="150">
      <c r="A157" s="1" t="s">
        <v>151</v>
      </c>
      <c r="E157" s="27" t="s">
        <v>338</v>
      </c>
    </row>
    <row r="158" ht="25">
      <c r="A158" s="1" t="s">
        <v>143</v>
      </c>
      <c r="B158" s="1">
        <v>38</v>
      </c>
      <c r="C158" s="26" t="s">
        <v>350</v>
      </c>
      <c r="D158" t="s">
        <v>145</v>
      </c>
      <c r="E158" s="27" t="s">
        <v>351</v>
      </c>
      <c r="F158" s="28" t="s">
        <v>158</v>
      </c>
      <c r="G158" s="29">
        <v>14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577</v>
      </c>
    </row>
    <row r="161" ht="112.5">
      <c r="A161" s="1" t="s">
        <v>151</v>
      </c>
      <c r="E161" s="27" t="s">
        <v>352</v>
      </c>
    </row>
    <row r="162" ht="25">
      <c r="A162" s="1" t="s">
        <v>143</v>
      </c>
      <c r="B162" s="1">
        <v>39</v>
      </c>
      <c r="C162" s="26" t="s">
        <v>353</v>
      </c>
      <c r="D162" t="s">
        <v>145</v>
      </c>
      <c r="E162" s="27" t="s">
        <v>354</v>
      </c>
      <c r="F162" s="28" t="s">
        <v>158</v>
      </c>
      <c r="G162" s="29">
        <v>14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577</v>
      </c>
    </row>
    <row r="165" ht="112.5">
      <c r="A165" s="1" t="s">
        <v>151</v>
      </c>
      <c r="E165" s="27" t="s">
        <v>355</v>
      </c>
    </row>
    <row r="166" ht="25">
      <c r="A166" s="1" t="s">
        <v>143</v>
      </c>
      <c r="B166" s="1">
        <v>40</v>
      </c>
      <c r="C166" s="26" t="s">
        <v>428</v>
      </c>
      <c r="D166" t="s">
        <v>145</v>
      </c>
      <c r="E166" s="27" t="s">
        <v>429</v>
      </c>
      <c r="F166" s="28" t="s">
        <v>158</v>
      </c>
      <c r="G166" s="29">
        <v>14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577</v>
      </c>
    </row>
    <row r="169" ht="137.5">
      <c r="A169" s="1" t="s">
        <v>151</v>
      </c>
      <c r="E169" s="27" t="s">
        <v>430</v>
      </c>
    </row>
    <row r="170">
      <c r="A170" s="1" t="s">
        <v>143</v>
      </c>
      <c r="B170" s="1">
        <v>41</v>
      </c>
      <c r="C170" s="26" t="s">
        <v>356</v>
      </c>
      <c r="D170" t="s">
        <v>145</v>
      </c>
      <c r="E170" s="27" t="s">
        <v>357</v>
      </c>
      <c r="F170" s="28" t="s">
        <v>158</v>
      </c>
      <c r="G170" s="29">
        <v>11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578</v>
      </c>
    </row>
    <row r="173" ht="112.5">
      <c r="A173" s="1" t="s">
        <v>151</v>
      </c>
      <c r="E173" s="27" t="s">
        <v>358</v>
      </c>
    </row>
    <row r="174">
      <c r="A174" s="1" t="s">
        <v>143</v>
      </c>
      <c r="B174" s="1">
        <v>42</v>
      </c>
      <c r="C174" s="26" t="s">
        <v>359</v>
      </c>
      <c r="D174" t="s">
        <v>145</v>
      </c>
      <c r="E174" s="27" t="s">
        <v>360</v>
      </c>
      <c r="F174" s="28" t="s">
        <v>158</v>
      </c>
      <c r="G174" s="29">
        <v>11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578</v>
      </c>
    </row>
    <row r="177" ht="112.5">
      <c r="A177" s="1" t="s">
        <v>151</v>
      </c>
      <c r="E177" s="27" t="s">
        <v>361</v>
      </c>
    </row>
    <row r="178">
      <c r="A178" s="1" t="s">
        <v>143</v>
      </c>
      <c r="B178" s="1">
        <v>43</v>
      </c>
      <c r="C178" s="26" t="s">
        <v>362</v>
      </c>
      <c r="D178" t="s">
        <v>145</v>
      </c>
      <c r="E178" s="27" t="s">
        <v>363</v>
      </c>
      <c r="F178" s="28" t="s">
        <v>158</v>
      </c>
      <c r="G178" s="29">
        <v>14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577</v>
      </c>
    </row>
    <row r="181" ht="125">
      <c r="A181" s="1" t="s">
        <v>151</v>
      </c>
      <c r="E181" s="27" t="s">
        <v>364</v>
      </c>
    </row>
    <row r="182">
      <c r="A182" s="1" t="s">
        <v>143</v>
      </c>
      <c r="B182" s="1">
        <v>44</v>
      </c>
      <c r="C182" s="26" t="s">
        <v>586</v>
      </c>
      <c r="D182" t="s">
        <v>145</v>
      </c>
      <c r="E182" s="27" t="s">
        <v>587</v>
      </c>
      <c r="F182" s="28" t="s">
        <v>158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163</v>
      </c>
    </row>
    <row r="185" ht="112.5">
      <c r="A185" s="1" t="s">
        <v>151</v>
      </c>
      <c r="E185" s="27" t="s">
        <v>588</v>
      </c>
    </row>
    <row r="186">
      <c r="A186" s="1" t="s">
        <v>143</v>
      </c>
      <c r="B186" s="1">
        <v>45</v>
      </c>
      <c r="C186" s="26" t="s">
        <v>589</v>
      </c>
      <c r="D186" t="s">
        <v>145</v>
      </c>
      <c r="E186" s="27" t="s">
        <v>590</v>
      </c>
      <c r="F186" s="28" t="s">
        <v>158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163</v>
      </c>
    </row>
    <row r="189" ht="125">
      <c r="A189" s="1" t="s">
        <v>151</v>
      </c>
      <c r="E189" s="27" t="s">
        <v>591</v>
      </c>
    </row>
    <row r="190" ht="25">
      <c r="A190" s="1" t="s">
        <v>143</v>
      </c>
      <c r="B190" s="1">
        <v>46</v>
      </c>
      <c r="C190" s="26" t="s">
        <v>854</v>
      </c>
      <c r="D190" t="s">
        <v>145</v>
      </c>
      <c r="E190" s="27" t="s">
        <v>855</v>
      </c>
      <c r="F190" s="28" t="s">
        <v>158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163</v>
      </c>
    </row>
    <row r="193" ht="150">
      <c r="A193" s="1" t="s">
        <v>151</v>
      </c>
      <c r="E193" s="27" t="s">
        <v>856</v>
      </c>
    </row>
    <row r="194">
      <c r="A194" s="1" t="s">
        <v>143</v>
      </c>
      <c r="B194" s="1">
        <v>47</v>
      </c>
      <c r="C194" s="26" t="s">
        <v>857</v>
      </c>
      <c r="D194" t="s">
        <v>145</v>
      </c>
      <c r="E194" s="27" t="s">
        <v>858</v>
      </c>
      <c r="F194" s="28" t="s">
        <v>158</v>
      </c>
      <c r="G194" s="29">
        <v>3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194</v>
      </c>
    </row>
    <row r="197" ht="112.5">
      <c r="A197" s="1" t="s">
        <v>151</v>
      </c>
      <c r="E197" s="27" t="s">
        <v>859</v>
      </c>
    </row>
    <row r="198">
      <c r="A198" s="1" t="s">
        <v>143</v>
      </c>
      <c r="B198" s="1">
        <v>48</v>
      </c>
      <c r="C198" s="26" t="s">
        <v>860</v>
      </c>
      <c r="D198" t="s">
        <v>145</v>
      </c>
      <c r="E198" s="27" t="s">
        <v>861</v>
      </c>
      <c r="F198" s="28" t="s">
        <v>158</v>
      </c>
      <c r="G198" s="29">
        <v>3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194</v>
      </c>
    </row>
    <row r="201" ht="125">
      <c r="A201" s="1" t="s">
        <v>151</v>
      </c>
      <c r="E201" s="27" t="s">
        <v>862</v>
      </c>
    </row>
    <row r="202">
      <c r="A202" s="1" t="s">
        <v>143</v>
      </c>
      <c r="B202" s="1">
        <v>49</v>
      </c>
      <c r="C202" s="26" t="s">
        <v>625</v>
      </c>
      <c r="D202" t="s">
        <v>145</v>
      </c>
      <c r="E202" s="27" t="s">
        <v>626</v>
      </c>
      <c r="F202" s="28" t="s">
        <v>158</v>
      </c>
      <c r="G202" s="29">
        <v>4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427</v>
      </c>
    </row>
    <row r="205" ht="112.5">
      <c r="A205" s="1" t="s">
        <v>151</v>
      </c>
      <c r="E205" s="27" t="s">
        <v>627</v>
      </c>
    </row>
    <row r="206">
      <c r="A206" s="1" t="s">
        <v>143</v>
      </c>
      <c r="B206" s="1">
        <v>50</v>
      </c>
      <c r="C206" s="26" t="s">
        <v>628</v>
      </c>
      <c r="D206" t="s">
        <v>145</v>
      </c>
      <c r="E206" s="27" t="s">
        <v>629</v>
      </c>
      <c r="F206" s="28" t="s">
        <v>158</v>
      </c>
      <c r="G206" s="29">
        <v>4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427</v>
      </c>
    </row>
    <row r="209" ht="125">
      <c r="A209" s="1" t="s">
        <v>151</v>
      </c>
      <c r="E209" s="27" t="s">
        <v>630</v>
      </c>
    </row>
    <row r="210">
      <c r="A210" s="1" t="s">
        <v>143</v>
      </c>
      <c r="B210" s="1">
        <v>51</v>
      </c>
      <c r="C210" s="26" t="s">
        <v>691</v>
      </c>
      <c r="D210" t="s">
        <v>145</v>
      </c>
      <c r="E210" s="27" t="s">
        <v>692</v>
      </c>
      <c r="F210" s="28" t="s">
        <v>158</v>
      </c>
      <c r="G210" s="29">
        <v>4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427</v>
      </c>
    </row>
    <row r="213" ht="137.5">
      <c r="A213" s="1" t="s">
        <v>151</v>
      </c>
      <c r="E213" s="27" t="s">
        <v>693</v>
      </c>
    </row>
    <row r="214">
      <c r="A214" s="1" t="s">
        <v>143</v>
      </c>
      <c r="B214" s="1">
        <v>52</v>
      </c>
      <c r="C214" s="26" t="s">
        <v>631</v>
      </c>
      <c r="D214" t="s">
        <v>145</v>
      </c>
      <c r="E214" s="27" t="s">
        <v>632</v>
      </c>
      <c r="F214" s="28" t="s">
        <v>158</v>
      </c>
      <c r="G214" s="29">
        <v>3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194</v>
      </c>
    </row>
    <row r="217" ht="112.5">
      <c r="A217" s="1" t="s">
        <v>151</v>
      </c>
      <c r="E217" s="27" t="s">
        <v>633</v>
      </c>
    </row>
    <row r="218">
      <c r="A218" s="1" t="s">
        <v>143</v>
      </c>
      <c r="B218" s="1">
        <v>53</v>
      </c>
      <c r="C218" s="26" t="s">
        <v>634</v>
      </c>
      <c r="D218" t="s">
        <v>145</v>
      </c>
      <c r="E218" s="27" t="s">
        <v>635</v>
      </c>
      <c r="F218" s="28" t="s">
        <v>158</v>
      </c>
      <c r="G218" s="29">
        <v>5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494</v>
      </c>
    </row>
    <row r="221" ht="125">
      <c r="A221" s="1" t="s">
        <v>151</v>
      </c>
      <c r="E221" s="27" t="s">
        <v>636</v>
      </c>
    </row>
    <row r="222">
      <c r="A222" s="1" t="s">
        <v>143</v>
      </c>
      <c r="B222" s="1">
        <v>54</v>
      </c>
      <c r="C222" s="26" t="s">
        <v>695</v>
      </c>
      <c r="D222" t="s">
        <v>145</v>
      </c>
      <c r="E222" s="27" t="s">
        <v>696</v>
      </c>
      <c r="F222" s="28" t="s">
        <v>158</v>
      </c>
      <c r="G222" s="29">
        <v>5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494</v>
      </c>
    </row>
    <row r="225" ht="150">
      <c r="A225" s="1" t="s">
        <v>151</v>
      </c>
      <c r="E225" s="27" t="s">
        <v>697</v>
      </c>
    </row>
    <row r="226">
      <c r="A226" s="1" t="s">
        <v>143</v>
      </c>
      <c r="B226" s="1">
        <v>55</v>
      </c>
      <c r="C226" s="26" t="s">
        <v>774</v>
      </c>
      <c r="D226" t="s">
        <v>145</v>
      </c>
      <c r="E226" s="27" t="s">
        <v>775</v>
      </c>
      <c r="F226" s="28" t="s">
        <v>158</v>
      </c>
      <c r="G226" s="29">
        <v>4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427</v>
      </c>
    </row>
    <row r="229" ht="125">
      <c r="A229" s="1" t="s">
        <v>151</v>
      </c>
      <c r="E229" s="27" t="s">
        <v>642</v>
      </c>
    </row>
    <row r="230">
      <c r="A230" s="1" t="s">
        <v>143</v>
      </c>
      <c r="B230" s="1">
        <v>56</v>
      </c>
      <c r="C230" s="26" t="s">
        <v>643</v>
      </c>
      <c r="D230" t="s">
        <v>145</v>
      </c>
      <c r="E230" s="27" t="s">
        <v>644</v>
      </c>
      <c r="F230" s="28" t="s">
        <v>158</v>
      </c>
      <c r="G230" s="29">
        <v>6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424</v>
      </c>
    </row>
    <row r="233" ht="150">
      <c r="A233" s="1" t="s">
        <v>151</v>
      </c>
      <c r="E233" s="27" t="s">
        <v>645</v>
      </c>
    </row>
    <row r="234">
      <c r="A234" s="1" t="s">
        <v>143</v>
      </c>
      <c r="B234" s="1">
        <v>57</v>
      </c>
      <c r="C234" s="26" t="s">
        <v>649</v>
      </c>
      <c r="D234" t="s">
        <v>145</v>
      </c>
      <c r="E234" s="27" t="s">
        <v>650</v>
      </c>
      <c r="F234" s="28" t="s">
        <v>158</v>
      </c>
      <c r="G234" s="29">
        <v>3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194</v>
      </c>
    </row>
    <row r="237" ht="125">
      <c r="A237" s="1" t="s">
        <v>151</v>
      </c>
      <c r="E237" s="27" t="s">
        <v>651</v>
      </c>
    </row>
    <row r="238">
      <c r="A238" s="1" t="s">
        <v>143</v>
      </c>
      <c r="B238" s="1">
        <v>58</v>
      </c>
      <c r="C238" s="26" t="s">
        <v>863</v>
      </c>
      <c r="D238" t="s">
        <v>145</v>
      </c>
      <c r="E238" s="27" t="s">
        <v>864</v>
      </c>
      <c r="F238" s="28" t="s">
        <v>158</v>
      </c>
      <c r="G238" s="29">
        <v>3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194</v>
      </c>
    </row>
    <row r="241" ht="150">
      <c r="A241" s="1" t="s">
        <v>151</v>
      </c>
      <c r="E241" s="27" t="s">
        <v>865</v>
      </c>
    </row>
    <row r="242">
      <c r="A242" s="1" t="s">
        <v>143</v>
      </c>
      <c r="B242" s="1">
        <v>59</v>
      </c>
      <c r="C242" s="26" t="s">
        <v>213</v>
      </c>
      <c r="D242" t="s">
        <v>145</v>
      </c>
      <c r="E242" s="27" t="s">
        <v>214</v>
      </c>
      <c r="F242" s="28" t="s">
        <v>210</v>
      </c>
      <c r="G242" s="29">
        <v>20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215</v>
      </c>
    </row>
    <row r="245" ht="100">
      <c r="A245" s="1" t="s">
        <v>151</v>
      </c>
      <c r="E245" s="27" t="s">
        <v>216</v>
      </c>
    </row>
    <row r="246" ht="25">
      <c r="A246" s="1" t="s">
        <v>143</v>
      </c>
      <c r="B246" s="1">
        <v>60</v>
      </c>
      <c r="C246" s="26" t="s">
        <v>662</v>
      </c>
      <c r="D246" t="s">
        <v>145</v>
      </c>
      <c r="E246" s="27" t="s">
        <v>663</v>
      </c>
      <c r="F246" s="28" t="s">
        <v>158</v>
      </c>
      <c r="G246" s="29">
        <v>4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427</v>
      </c>
    </row>
    <row r="249" ht="100">
      <c r="A249" s="1" t="s">
        <v>151</v>
      </c>
      <c r="E249" s="27" t="s">
        <v>664</v>
      </c>
    </row>
    <row r="250">
      <c r="A250" s="1" t="s">
        <v>143</v>
      </c>
      <c r="B250" s="1">
        <v>61</v>
      </c>
      <c r="C250" s="26" t="s">
        <v>224</v>
      </c>
      <c r="D250" t="s">
        <v>145</v>
      </c>
      <c r="E250" s="27" t="s">
        <v>225</v>
      </c>
      <c r="F250" s="28" t="s">
        <v>210</v>
      </c>
      <c r="G250" s="29">
        <v>100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226</v>
      </c>
    </row>
    <row r="253" ht="112.5">
      <c r="A253" s="1" t="s">
        <v>151</v>
      </c>
      <c r="E253" s="27" t="s">
        <v>227</v>
      </c>
    </row>
    <row r="254">
      <c r="A254" s="1" t="s">
        <v>143</v>
      </c>
      <c r="B254" s="1">
        <v>62</v>
      </c>
      <c r="C254" s="26" t="s">
        <v>228</v>
      </c>
      <c r="D254" t="s">
        <v>145</v>
      </c>
      <c r="E254" s="27" t="s">
        <v>229</v>
      </c>
      <c r="F254" s="28" t="s">
        <v>158</v>
      </c>
      <c r="G254" s="29">
        <v>1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163</v>
      </c>
    </row>
    <row r="257" ht="75">
      <c r="A257" s="1" t="s">
        <v>151</v>
      </c>
      <c r="E257" s="27" t="s">
        <v>230</v>
      </c>
    </row>
    <row r="258" ht="25">
      <c r="A258" s="1" t="s">
        <v>143</v>
      </c>
      <c r="B258" s="1">
        <v>63</v>
      </c>
      <c r="C258" s="26" t="s">
        <v>388</v>
      </c>
      <c r="D258" t="s">
        <v>145</v>
      </c>
      <c r="E258" s="27" t="s">
        <v>389</v>
      </c>
      <c r="F258" s="28" t="s">
        <v>158</v>
      </c>
      <c r="G258" s="29">
        <v>21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866</v>
      </c>
    </row>
    <row r="261" ht="100">
      <c r="A261" s="1" t="s">
        <v>151</v>
      </c>
      <c r="E261" s="27" t="s">
        <v>391</v>
      </c>
    </row>
    <row r="262">
      <c r="A262" s="1" t="s">
        <v>143</v>
      </c>
      <c r="B262" s="1">
        <v>64</v>
      </c>
      <c r="C262" s="26" t="s">
        <v>392</v>
      </c>
      <c r="D262" t="s">
        <v>145</v>
      </c>
      <c r="E262" s="27" t="s">
        <v>393</v>
      </c>
      <c r="F262" s="28" t="s">
        <v>158</v>
      </c>
      <c r="G262" s="29">
        <v>21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866</v>
      </c>
    </row>
    <row r="265" ht="87.5">
      <c r="A265" s="1" t="s">
        <v>151</v>
      </c>
      <c r="E265" s="27" t="s">
        <v>394</v>
      </c>
    </row>
    <row r="266">
      <c r="A266" s="1" t="s">
        <v>143</v>
      </c>
      <c r="B266" s="1">
        <v>65</v>
      </c>
      <c r="C266" s="26" t="s">
        <v>398</v>
      </c>
      <c r="D266" t="s">
        <v>145</v>
      </c>
      <c r="E266" s="27" t="s">
        <v>399</v>
      </c>
      <c r="F266" s="28" t="s">
        <v>319</v>
      </c>
      <c r="G266" s="29">
        <v>10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449</v>
      </c>
    </row>
    <row r="269" ht="87.5">
      <c r="A269" s="1" t="s">
        <v>151</v>
      </c>
      <c r="E269" s="27" t="s">
        <v>400</v>
      </c>
    </row>
    <row r="270">
      <c r="A270" s="1" t="s">
        <v>143</v>
      </c>
      <c r="B270" s="1">
        <v>66</v>
      </c>
      <c r="C270" s="26" t="s">
        <v>401</v>
      </c>
      <c r="D270" t="s">
        <v>145</v>
      </c>
      <c r="E270" s="27" t="s">
        <v>402</v>
      </c>
      <c r="F270" s="28" t="s">
        <v>158</v>
      </c>
      <c r="G270" s="29">
        <v>6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424</v>
      </c>
    </row>
    <row r="273" ht="87.5">
      <c r="A273" s="1" t="s">
        <v>151</v>
      </c>
      <c r="E273" s="27" t="s">
        <v>403</v>
      </c>
    </row>
    <row r="274" ht="13">
      <c r="A274" s="1" t="s">
        <v>140</v>
      </c>
      <c r="C274" s="22" t="s">
        <v>231</v>
      </c>
      <c r="E274" s="23" t="s">
        <v>232</v>
      </c>
      <c r="L274" s="24">
        <f>SUMIFS(L275:L298,A275:A298,"P")</f>
        <v>0</v>
      </c>
      <c r="M274" s="24">
        <f>SUMIFS(M275:M298,A275:A298,"P")</f>
        <v>0</v>
      </c>
      <c r="N274" s="25"/>
    </row>
    <row r="275" ht="25">
      <c r="A275" s="1" t="s">
        <v>143</v>
      </c>
      <c r="B275" s="1">
        <v>67</v>
      </c>
      <c r="C275" s="26" t="s">
        <v>404</v>
      </c>
      <c r="D275" t="s">
        <v>405</v>
      </c>
      <c r="E275" s="27" t="s">
        <v>406</v>
      </c>
      <c r="F275" s="28" t="s">
        <v>236</v>
      </c>
      <c r="G275" s="29">
        <v>12.300000000000001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148</v>
      </c>
      <c r="E276" s="27" t="s">
        <v>237</v>
      </c>
    </row>
    <row r="277">
      <c r="A277" s="1" t="s">
        <v>149</v>
      </c>
    </row>
    <row r="278" ht="200">
      <c r="A278" s="1" t="s">
        <v>151</v>
      </c>
      <c r="E278" s="27" t="s">
        <v>238</v>
      </c>
    </row>
    <row r="279" ht="25">
      <c r="A279" s="1" t="s">
        <v>143</v>
      </c>
      <c r="B279" s="1">
        <v>68</v>
      </c>
      <c r="C279" s="26" t="s">
        <v>407</v>
      </c>
      <c r="D279" t="s">
        <v>408</v>
      </c>
      <c r="E279" s="27" t="s">
        <v>409</v>
      </c>
      <c r="F279" s="28" t="s">
        <v>236</v>
      </c>
      <c r="G279" s="29">
        <v>4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145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148</v>
      </c>
      <c r="E280" s="27" t="s">
        <v>237</v>
      </c>
    </row>
    <row r="281">
      <c r="A281" s="1" t="s">
        <v>149</v>
      </c>
    </row>
    <row r="282" ht="200">
      <c r="A282" s="1" t="s">
        <v>151</v>
      </c>
      <c r="E282" s="27" t="s">
        <v>238</v>
      </c>
    </row>
    <row r="283" ht="25">
      <c r="A283" s="1" t="s">
        <v>143</v>
      </c>
      <c r="B283" s="1">
        <v>69</v>
      </c>
      <c r="C283" s="26" t="s">
        <v>410</v>
      </c>
      <c r="D283" t="s">
        <v>411</v>
      </c>
      <c r="E283" s="27" t="s">
        <v>412</v>
      </c>
      <c r="F283" s="28" t="s">
        <v>236</v>
      </c>
      <c r="G283" s="29">
        <v>0.27000000000000002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145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148</v>
      </c>
      <c r="E284" s="27" t="s">
        <v>237</v>
      </c>
    </row>
    <row r="285">
      <c r="A285" s="1" t="s">
        <v>149</v>
      </c>
    </row>
    <row r="286" ht="200">
      <c r="A286" s="1" t="s">
        <v>151</v>
      </c>
      <c r="E286" s="27" t="s">
        <v>238</v>
      </c>
    </row>
    <row r="287" ht="25">
      <c r="A287" s="1" t="s">
        <v>143</v>
      </c>
      <c r="B287" s="1">
        <v>70</v>
      </c>
      <c r="C287" s="26" t="s">
        <v>233</v>
      </c>
      <c r="D287" t="s">
        <v>234</v>
      </c>
      <c r="E287" s="27" t="s">
        <v>235</v>
      </c>
      <c r="F287" s="28" t="s">
        <v>236</v>
      </c>
      <c r="G287" s="29">
        <v>0.10000000000000001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145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148</v>
      </c>
      <c r="E288" s="27" t="s">
        <v>237</v>
      </c>
    </row>
    <row r="289">
      <c r="A289" s="1" t="s">
        <v>149</v>
      </c>
    </row>
    <row r="290" ht="200">
      <c r="A290" s="1" t="s">
        <v>151</v>
      </c>
      <c r="E290" s="27" t="s">
        <v>238</v>
      </c>
    </row>
    <row r="291" ht="25">
      <c r="A291" s="1" t="s">
        <v>143</v>
      </c>
      <c r="B291" s="1">
        <v>71</v>
      </c>
      <c r="C291" s="26" t="s">
        <v>413</v>
      </c>
      <c r="D291" t="s">
        <v>414</v>
      </c>
      <c r="E291" s="27" t="s">
        <v>415</v>
      </c>
      <c r="F291" s="28" t="s">
        <v>236</v>
      </c>
      <c r="G291" s="29">
        <v>0.17999999999999999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145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148</v>
      </c>
      <c r="E292" s="27" t="s">
        <v>237</v>
      </c>
    </row>
    <row r="293">
      <c r="A293" s="1" t="s">
        <v>149</v>
      </c>
    </row>
    <row r="294" ht="200">
      <c r="A294" s="1" t="s">
        <v>151</v>
      </c>
      <c r="E294" s="27" t="s">
        <v>238</v>
      </c>
    </row>
    <row r="295" ht="25">
      <c r="A295" s="1" t="s">
        <v>143</v>
      </c>
      <c r="B295" s="1">
        <v>72</v>
      </c>
      <c r="C295" s="26" t="s">
        <v>416</v>
      </c>
      <c r="D295" t="s">
        <v>417</v>
      </c>
      <c r="E295" s="27" t="s">
        <v>418</v>
      </c>
      <c r="F295" s="28" t="s">
        <v>236</v>
      </c>
      <c r="G295" s="29">
        <v>0.01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145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148</v>
      </c>
      <c r="E296" s="27" t="s">
        <v>237</v>
      </c>
    </row>
    <row r="297">
      <c r="A297" s="1" t="s">
        <v>149</v>
      </c>
    </row>
    <row r="298" ht="200">
      <c r="A298" s="1" t="s">
        <v>151</v>
      </c>
      <c r="E298" s="27" t="s">
        <v>238</v>
      </c>
    </row>
  </sheetData>
  <sheetProtection sheet="1" objects="1" scenarios="1" spinCount="100000" saltValue="iIdAcrd3GCqAp2tcX3Jqfa+W3KOGXVFBG9EfjGIWl0ty7U3EpWf71PRsVe0qYqOuKNmbvjHe+KAoxhIlsrqMzQ==" hashValue="nOKmm1Ot/Yd5uvHrdaFgsNvjbKqIRiDQO5IXpfbZVu6u49uwYvJKSc+9q/29MfxGBYujiuv4AgDxzzA7xHhiw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COUNTIFS(L8:L295,"=0",A8:A295,"P")+COUNTIFS(L8:L295,"",A8:A295,"P")+SUM(Q8:Q295)</f>
        <v>0</v>
      </c>
    </row>
    <row r="8" ht="13">
      <c r="A8" s="1" t="s">
        <v>138</v>
      </c>
      <c r="C8" s="22" t="s">
        <v>867</v>
      </c>
      <c r="E8" s="23" t="s">
        <v>43</v>
      </c>
      <c r="L8" s="24">
        <f>L9+L270</f>
        <v>0</v>
      </c>
      <c r="M8" s="24">
        <f>M9+M270</f>
        <v>0</v>
      </c>
      <c r="N8" s="25"/>
    </row>
    <row r="9" ht="13">
      <c r="A9" s="1" t="s">
        <v>140</v>
      </c>
      <c r="C9" s="22" t="s">
        <v>141</v>
      </c>
      <c r="E9" s="23" t="s">
        <v>142</v>
      </c>
      <c r="L9" s="24">
        <f>SUMIFS(L10:L269,A10:A269,"P")</f>
        <v>0</v>
      </c>
      <c r="M9" s="24">
        <f>SUMIFS(M10:M269,A10:A269,"P")</f>
        <v>0</v>
      </c>
      <c r="N9" s="25"/>
    </row>
    <row r="10">
      <c r="A10" s="1" t="s">
        <v>143</v>
      </c>
      <c r="B10" s="1">
        <v>1</v>
      </c>
      <c r="C10" s="26" t="s">
        <v>257</v>
      </c>
      <c r="D10" t="s">
        <v>145</v>
      </c>
      <c r="E10" s="27" t="s">
        <v>258</v>
      </c>
      <c r="F10" s="28" t="s">
        <v>259</v>
      </c>
      <c r="G10" s="29">
        <v>229.435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868</v>
      </c>
    </row>
    <row r="13" ht="337.5">
      <c r="A13" s="1" t="s">
        <v>151</v>
      </c>
      <c r="E13" s="27" t="s">
        <v>261</v>
      </c>
    </row>
    <row r="14">
      <c r="A14" s="1" t="s">
        <v>143</v>
      </c>
      <c r="B14" s="1">
        <v>2</v>
      </c>
      <c r="C14" s="26" t="s">
        <v>262</v>
      </c>
      <c r="D14" t="s">
        <v>145</v>
      </c>
      <c r="E14" s="27" t="s">
        <v>263</v>
      </c>
      <c r="F14" s="28" t="s">
        <v>147</v>
      </c>
      <c r="G14" s="29">
        <v>15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380</v>
      </c>
    </row>
    <row r="17" ht="75">
      <c r="A17" s="1" t="s">
        <v>151</v>
      </c>
      <c r="E17" s="27" t="s">
        <v>265</v>
      </c>
    </row>
    <row r="18">
      <c r="A18" s="1" t="s">
        <v>143</v>
      </c>
      <c r="B18" s="1">
        <v>3</v>
      </c>
      <c r="C18" s="26" t="s">
        <v>266</v>
      </c>
      <c r="D18" t="s">
        <v>145</v>
      </c>
      <c r="E18" s="27" t="s">
        <v>267</v>
      </c>
      <c r="F18" s="28" t="s">
        <v>259</v>
      </c>
      <c r="G18" s="29">
        <v>226.49199999999999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869</v>
      </c>
    </row>
    <row r="21" ht="250">
      <c r="A21" s="1" t="s">
        <v>151</v>
      </c>
      <c r="E21" s="27" t="s">
        <v>269</v>
      </c>
    </row>
    <row r="22">
      <c r="A22" s="1" t="s">
        <v>143</v>
      </c>
      <c r="B22" s="1">
        <v>4</v>
      </c>
      <c r="C22" s="26" t="s">
        <v>270</v>
      </c>
      <c r="D22" t="s">
        <v>145</v>
      </c>
      <c r="E22" s="27" t="s">
        <v>271</v>
      </c>
      <c r="F22" s="28" t="s">
        <v>147</v>
      </c>
      <c r="G22" s="29">
        <v>49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870</v>
      </c>
    </row>
    <row r="25" ht="75">
      <c r="A25" s="1" t="s">
        <v>151</v>
      </c>
      <c r="E25" s="27" t="s">
        <v>273</v>
      </c>
    </row>
    <row r="26">
      <c r="A26" s="1" t="s">
        <v>143</v>
      </c>
      <c r="B26" s="1">
        <v>5</v>
      </c>
      <c r="C26" s="26" t="s">
        <v>274</v>
      </c>
      <c r="D26" t="s">
        <v>145</v>
      </c>
      <c r="E26" s="27" t="s">
        <v>275</v>
      </c>
      <c r="F26" s="28" t="s">
        <v>147</v>
      </c>
      <c r="G26" s="29">
        <v>16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871</v>
      </c>
    </row>
    <row r="29" ht="75">
      <c r="A29" s="1" t="s">
        <v>151</v>
      </c>
      <c r="E29" s="27" t="s">
        <v>273</v>
      </c>
    </row>
    <row r="30">
      <c r="A30" s="1" t="s">
        <v>143</v>
      </c>
      <c r="B30" s="1">
        <v>6</v>
      </c>
      <c r="C30" s="26" t="s">
        <v>277</v>
      </c>
      <c r="D30" t="s">
        <v>145</v>
      </c>
      <c r="E30" s="27" t="s">
        <v>278</v>
      </c>
      <c r="F30" s="28" t="s">
        <v>147</v>
      </c>
      <c r="G30" s="29">
        <v>664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872</v>
      </c>
    </row>
    <row r="33" ht="87.5">
      <c r="A33" s="1" t="s">
        <v>151</v>
      </c>
      <c r="E33" s="27" t="s">
        <v>280</v>
      </c>
    </row>
    <row r="34">
      <c r="A34" s="1" t="s">
        <v>143</v>
      </c>
      <c r="B34" s="1">
        <v>7</v>
      </c>
      <c r="C34" s="26" t="s">
        <v>281</v>
      </c>
      <c r="D34" t="s">
        <v>145</v>
      </c>
      <c r="E34" s="27" t="s">
        <v>282</v>
      </c>
      <c r="F34" s="28" t="s">
        <v>158</v>
      </c>
      <c r="G34" s="29">
        <v>20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264</v>
      </c>
    </row>
    <row r="37" ht="112.5">
      <c r="A37" s="1" t="s">
        <v>151</v>
      </c>
      <c r="E37" s="27" t="s">
        <v>283</v>
      </c>
    </row>
    <row r="38" ht="25">
      <c r="A38" s="1" t="s">
        <v>143</v>
      </c>
      <c r="B38" s="1">
        <v>8</v>
      </c>
      <c r="C38" s="26" t="s">
        <v>284</v>
      </c>
      <c r="D38" t="s">
        <v>145</v>
      </c>
      <c r="E38" s="27" t="s">
        <v>285</v>
      </c>
      <c r="F38" s="28" t="s">
        <v>158</v>
      </c>
      <c r="G38" s="29">
        <v>20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264</v>
      </c>
    </row>
    <row r="41" ht="100">
      <c r="A41" s="1" t="s">
        <v>151</v>
      </c>
      <c r="E41" s="27" t="s">
        <v>286</v>
      </c>
    </row>
    <row r="42">
      <c r="A42" s="1" t="s">
        <v>143</v>
      </c>
      <c r="B42" s="1">
        <v>9</v>
      </c>
      <c r="C42" s="26" t="s">
        <v>287</v>
      </c>
      <c r="D42" t="s">
        <v>145</v>
      </c>
      <c r="E42" s="27" t="s">
        <v>288</v>
      </c>
      <c r="F42" s="28" t="s">
        <v>147</v>
      </c>
      <c r="G42" s="29">
        <v>16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871</v>
      </c>
    </row>
    <row r="45" ht="87.5">
      <c r="A45" s="1" t="s">
        <v>151</v>
      </c>
      <c r="E45" s="27" t="s">
        <v>290</v>
      </c>
    </row>
    <row r="46">
      <c r="A46" s="1" t="s">
        <v>143</v>
      </c>
      <c r="B46" s="1">
        <v>10</v>
      </c>
      <c r="C46" s="26" t="s">
        <v>291</v>
      </c>
      <c r="D46" t="s">
        <v>145</v>
      </c>
      <c r="E46" s="27" t="s">
        <v>292</v>
      </c>
      <c r="F46" s="28" t="s">
        <v>293</v>
      </c>
      <c r="G46" s="29">
        <v>1.6200000000000001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873</v>
      </c>
    </row>
    <row r="49" ht="75">
      <c r="A49" s="1" t="s">
        <v>151</v>
      </c>
      <c r="E49" s="27" t="s">
        <v>295</v>
      </c>
    </row>
    <row r="50">
      <c r="A50" s="1" t="s">
        <v>143</v>
      </c>
      <c r="B50" s="1">
        <v>11</v>
      </c>
      <c r="C50" s="26" t="s">
        <v>296</v>
      </c>
      <c r="D50" t="s">
        <v>145</v>
      </c>
      <c r="E50" s="27" t="s">
        <v>297</v>
      </c>
      <c r="F50" s="28" t="s">
        <v>293</v>
      </c>
      <c r="G50" s="29">
        <v>4.7599999999999998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874</v>
      </c>
    </row>
    <row r="53" ht="75">
      <c r="A53" s="1" t="s">
        <v>151</v>
      </c>
      <c r="E53" s="27" t="s">
        <v>295</v>
      </c>
    </row>
    <row r="54">
      <c r="A54" s="1" t="s">
        <v>143</v>
      </c>
      <c r="B54" s="1">
        <v>12</v>
      </c>
      <c r="C54" s="26" t="s">
        <v>299</v>
      </c>
      <c r="D54" t="s">
        <v>145</v>
      </c>
      <c r="E54" s="27" t="s">
        <v>300</v>
      </c>
      <c r="F54" s="28" t="s">
        <v>293</v>
      </c>
      <c r="G54" s="29">
        <v>12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875</v>
      </c>
    </row>
    <row r="57" ht="75">
      <c r="A57" s="1" t="s">
        <v>151</v>
      </c>
      <c r="E57" s="27" t="s">
        <v>295</v>
      </c>
    </row>
    <row r="58">
      <c r="A58" s="1" t="s">
        <v>143</v>
      </c>
      <c r="B58" s="1">
        <v>13</v>
      </c>
      <c r="C58" s="26" t="s">
        <v>302</v>
      </c>
      <c r="D58" t="s">
        <v>145</v>
      </c>
      <c r="E58" s="27" t="s">
        <v>303</v>
      </c>
      <c r="F58" s="28" t="s">
        <v>293</v>
      </c>
      <c r="G58" s="29">
        <v>1.6200000000000001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873</v>
      </c>
    </row>
    <row r="61" ht="187.5">
      <c r="A61" s="1" t="s">
        <v>151</v>
      </c>
      <c r="E61" s="27" t="s">
        <v>304</v>
      </c>
    </row>
    <row r="62">
      <c r="A62" s="1" t="s">
        <v>143</v>
      </c>
      <c r="B62" s="1">
        <v>14</v>
      </c>
      <c r="C62" s="26" t="s">
        <v>305</v>
      </c>
      <c r="D62" t="s">
        <v>145</v>
      </c>
      <c r="E62" s="27" t="s">
        <v>306</v>
      </c>
      <c r="F62" s="28" t="s">
        <v>293</v>
      </c>
      <c r="G62" s="29">
        <v>4.7599999999999998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874</v>
      </c>
    </row>
    <row r="65" ht="187.5">
      <c r="A65" s="1" t="s">
        <v>151</v>
      </c>
      <c r="E65" s="27" t="s">
        <v>304</v>
      </c>
    </row>
    <row r="66">
      <c r="A66" s="1" t="s">
        <v>143</v>
      </c>
      <c r="B66" s="1">
        <v>15</v>
      </c>
      <c r="C66" s="26" t="s">
        <v>307</v>
      </c>
      <c r="D66" t="s">
        <v>145</v>
      </c>
      <c r="E66" s="27" t="s">
        <v>308</v>
      </c>
      <c r="F66" s="28" t="s">
        <v>293</v>
      </c>
      <c r="G66" s="29">
        <v>12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875</v>
      </c>
    </row>
    <row r="69" ht="187.5">
      <c r="A69" s="1" t="s">
        <v>151</v>
      </c>
      <c r="E69" s="27" t="s">
        <v>304</v>
      </c>
    </row>
    <row r="70">
      <c r="A70" s="1" t="s">
        <v>143</v>
      </c>
      <c r="B70" s="1">
        <v>16</v>
      </c>
      <c r="C70" s="26" t="s">
        <v>144</v>
      </c>
      <c r="D70" t="s">
        <v>145</v>
      </c>
      <c r="E70" s="27" t="s">
        <v>146</v>
      </c>
      <c r="F70" s="28" t="s">
        <v>147</v>
      </c>
      <c r="G70" s="29">
        <v>20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264</v>
      </c>
    </row>
    <row r="73" ht="112.5">
      <c r="A73" s="1" t="s">
        <v>151</v>
      </c>
      <c r="E73" s="27" t="s">
        <v>152</v>
      </c>
    </row>
    <row r="74">
      <c r="A74" s="1" t="s">
        <v>143</v>
      </c>
      <c r="B74" s="1">
        <v>17</v>
      </c>
      <c r="C74" s="26" t="s">
        <v>153</v>
      </c>
      <c r="D74" t="s">
        <v>145</v>
      </c>
      <c r="E74" s="27" t="s">
        <v>154</v>
      </c>
      <c r="F74" s="28" t="s">
        <v>147</v>
      </c>
      <c r="G74" s="29">
        <v>20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264</v>
      </c>
    </row>
    <row r="77" ht="112.5">
      <c r="A77" s="1" t="s">
        <v>151</v>
      </c>
      <c r="E77" s="27" t="s">
        <v>155</v>
      </c>
    </row>
    <row r="78">
      <c r="A78" s="1" t="s">
        <v>143</v>
      </c>
      <c r="B78" s="1">
        <v>18</v>
      </c>
      <c r="C78" s="26" t="s">
        <v>309</v>
      </c>
      <c r="D78" t="s">
        <v>145</v>
      </c>
      <c r="E78" s="27" t="s">
        <v>310</v>
      </c>
      <c r="F78" s="28" t="s">
        <v>147</v>
      </c>
      <c r="G78" s="29">
        <v>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311</v>
      </c>
    </row>
    <row r="81" ht="125">
      <c r="A81" s="1" t="s">
        <v>151</v>
      </c>
      <c r="E81" s="27" t="s">
        <v>312</v>
      </c>
    </row>
    <row r="82">
      <c r="A82" s="1" t="s">
        <v>143</v>
      </c>
      <c r="B82" s="1">
        <v>19</v>
      </c>
      <c r="C82" s="26" t="s">
        <v>876</v>
      </c>
      <c r="D82" t="s">
        <v>145</v>
      </c>
      <c r="E82" s="27" t="s">
        <v>877</v>
      </c>
      <c r="F82" s="28" t="s">
        <v>158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320</v>
      </c>
    </row>
    <row r="85" ht="125">
      <c r="A85" s="1" t="s">
        <v>151</v>
      </c>
      <c r="E85" s="27" t="s">
        <v>878</v>
      </c>
    </row>
    <row r="86">
      <c r="A86" s="1" t="s">
        <v>143</v>
      </c>
      <c r="B86" s="1">
        <v>20</v>
      </c>
      <c r="C86" s="26" t="s">
        <v>879</v>
      </c>
      <c r="D86" t="s">
        <v>145</v>
      </c>
      <c r="E86" s="27" t="s">
        <v>880</v>
      </c>
      <c r="F86" s="28" t="s">
        <v>158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320</v>
      </c>
    </row>
    <row r="89" ht="100">
      <c r="A89" s="1" t="s">
        <v>151</v>
      </c>
      <c r="E89" s="27" t="s">
        <v>881</v>
      </c>
    </row>
    <row r="90" ht="25">
      <c r="A90" s="1" t="s">
        <v>143</v>
      </c>
      <c r="B90" s="1">
        <v>21</v>
      </c>
      <c r="C90" s="26" t="s">
        <v>313</v>
      </c>
      <c r="D90" t="s">
        <v>145</v>
      </c>
      <c r="E90" s="27" t="s">
        <v>314</v>
      </c>
      <c r="F90" s="28" t="s">
        <v>158</v>
      </c>
      <c r="G90" s="29">
        <v>3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315</v>
      </c>
    </row>
    <row r="93" ht="125">
      <c r="A93" s="1" t="s">
        <v>151</v>
      </c>
      <c r="E93" s="27" t="s">
        <v>316</v>
      </c>
    </row>
    <row r="94" ht="25">
      <c r="A94" s="1" t="s">
        <v>143</v>
      </c>
      <c r="B94" s="1">
        <v>22</v>
      </c>
      <c r="C94" s="26" t="s">
        <v>317</v>
      </c>
      <c r="D94" t="s">
        <v>145</v>
      </c>
      <c r="E94" s="27" t="s">
        <v>318</v>
      </c>
      <c r="F94" s="28" t="s">
        <v>319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320</v>
      </c>
    </row>
    <row r="97" ht="137.5">
      <c r="A97" s="1" t="s">
        <v>151</v>
      </c>
      <c r="E97" s="27" t="s">
        <v>321</v>
      </c>
    </row>
    <row r="98">
      <c r="A98" s="1" t="s">
        <v>143</v>
      </c>
      <c r="B98" s="1">
        <v>23</v>
      </c>
      <c r="C98" s="26" t="s">
        <v>183</v>
      </c>
      <c r="D98" t="s">
        <v>145</v>
      </c>
      <c r="E98" s="27" t="s">
        <v>184</v>
      </c>
      <c r="F98" s="28" t="s">
        <v>158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320</v>
      </c>
    </row>
    <row r="101" ht="112.5">
      <c r="A101" s="1" t="s">
        <v>151</v>
      </c>
      <c r="E101" s="27" t="s">
        <v>185</v>
      </c>
    </row>
    <row r="102">
      <c r="A102" s="1" t="s">
        <v>143</v>
      </c>
      <c r="B102" s="1">
        <v>24</v>
      </c>
      <c r="C102" s="26" t="s">
        <v>186</v>
      </c>
      <c r="D102" t="s">
        <v>145</v>
      </c>
      <c r="E102" s="27" t="s">
        <v>187</v>
      </c>
      <c r="F102" s="28" t="s">
        <v>158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320</v>
      </c>
    </row>
    <row r="105" ht="100">
      <c r="A105" s="1" t="s">
        <v>151</v>
      </c>
      <c r="E105" s="27" t="s">
        <v>188</v>
      </c>
    </row>
    <row r="106" ht="25">
      <c r="A106" s="1" t="s">
        <v>143</v>
      </c>
      <c r="B106" s="1">
        <v>25</v>
      </c>
      <c r="C106" s="26" t="s">
        <v>882</v>
      </c>
      <c r="D106" t="s">
        <v>145</v>
      </c>
      <c r="E106" s="27" t="s">
        <v>883</v>
      </c>
      <c r="F106" s="28" t="s">
        <v>158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320</v>
      </c>
    </row>
    <row r="109" ht="75">
      <c r="A109" s="1" t="s">
        <v>151</v>
      </c>
      <c r="E109" s="27" t="s">
        <v>884</v>
      </c>
    </row>
    <row r="110" ht="25">
      <c r="A110" s="1" t="s">
        <v>143</v>
      </c>
      <c r="B110" s="1">
        <v>26</v>
      </c>
      <c r="C110" s="26" t="s">
        <v>885</v>
      </c>
      <c r="D110" t="s">
        <v>145</v>
      </c>
      <c r="E110" s="27" t="s">
        <v>886</v>
      </c>
      <c r="F110" s="28" t="s">
        <v>158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320</v>
      </c>
    </row>
    <row r="113" ht="75">
      <c r="A113" s="1" t="s">
        <v>151</v>
      </c>
      <c r="E113" s="27" t="s">
        <v>887</v>
      </c>
    </row>
    <row r="114" ht="25">
      <c r="A114" s="1" t="s">
        <v>143</v>
      </c>
      <c r="B114" s="1">
        <v>27</v>
      </c>
      <c r="C114" s="26" t="s">
        <v>322</v>
      </c>
      <c r="D114" t="s">
        <v>145</v>
      </c>
      <c r="E114" s="27" t="s">
        <v>323</v>
      </c>
      <c r="F114" s="28" t="s">
        <v>324</v>
      </c>
      <c r="G114" s="29">
        <v>10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325</v>
      </c>
    </row>
    <row r="117" ht="112.5">
      <c r="A117" s="1" t="s">
        <v>151</v>
      </c>
      <c r="E117" s="27" t="s">
        <v>326</v>
      </c>
    </row>
    <row r="118">
      <c r="A118" s="1" t="s">
        <v>143</v>
      </c>
      <c r="B118" s="1">
        <v>28</v>
      </c>
      <c r="C118" s="26" t="s">
        <v>199</v>
      </c>
      <c r="D118" t="s">
        <v>145</v>
      </c>
      <c r="E118" s="27" t="s">
        <v>200</v>
      </c>
      <c r="F118" s="28" t="s">
        <v>158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320</v>
      </c>
    </row>
    <row r="121" ht="75">
      <c r="A121" s="1" t="s">
        <v>151</v>
      </c>
      <c r="E121" s="27" t="s">
        <v>201</v>
      </c>
    </row>
    <row r="122">
      <c r="A122" s="1" t="s">
        <v>143</v>
      </c>
      <c r="B122" s="1">
        <v>29</v>
      </c>
      <c r="C122" s="26" t="s">
        <v>202</v>
      </c>
      <c r="D122" t="s">
        <v>145</v>
      </c>
      <c r="E122" s="27" t="s">
        <v>203</v>
      </c>
      <c r="F122" s="28" t="s">
        <v>158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320</v>
      </c>
    </row>
    <row r="125" ht="87.5">
      <c r="A125" s="1" t="s">
        <v>151</v>
      </c>
      <c r="E125" s="27" t="s">
        <v>204</v>
      </c>
    </row>
    <row r="126">
      <c r="A126" s="1" t="s">
        <v>143</v>
      </c>
      <c r="B126" s="1">
        <v>30</v>
      </c>
      <c r="C126" s="26" t="s">
        <v>327</v>
      </c>
      <c r="D126" t="s">
        <v>145</v>
      </c>
      <c r="E126" s="27" t="s">
        <v>328</v>
      </c>
      <c r="F126" s="28" t="s">
        <v>158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320</v>
      </c>
    </row>
    <row r="129" ht="87.5">
      <c r="A129" s="1" t="s">
        <v>151</v>
      </c>
      <c r="E129" s="27" t="s">
        <v>329</v>
      </c>
    </row>
    <row r="130">
      <c r="A130" s="1" t="s">
        <v>143</v>
      </c>
      <c r="B130" s="1">
        <v>31</v>
      </c>
      <c r="C130" s="26" t="s">
        <v>330</v>
      </c>
      <c r="D130" t="s">
        <v>145</v>
      </c>
      <c r="E130" s="27" t="s">
        <v>331</v>
      </c>
      <c r="F130" s="28" t="s">
        <v>158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320</v>
      </c>
    </row>
    <row r="133" ht="112.5">
      <c r="A133" s="1" t="s">
        <v>151</v>
      </c>
      <c r="E133" s="27" t="s">
        <v>332</v>
      </c>
    </row>
    <row r="134">
      <c r="A134" s="1" t="s">
        <v>143</v>
      </c>
      <c r="B134" s="1">
        <v>32</v>
      </c>
      <c r="C134" s="26" t="s">
        <v>333</v>
      </c>
      <c r="D134" t="s">
        <v>145</v>
      </c>
      <c r="E134" s="27" t="s">
        <v>334</v>
      </c>
      <c r="F134" s="28" t="s">
        <v>158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320</v>
      </c>
    </row>
    <row r="137" ht="162.5">
      <c r="A137" s="1" t="s">
        <v>151</v>
      </c>
      <c r="E137" s="27" t="s">
        <v>335</v>
      </c>
    </row>
    <row r="138">
      <c r="A138" s="1" t="s">
        <v>143</v>
      </c>
      <c r="B138" s="1">
        <v>33</v>
      </c>
      <c r="C138" s="26" t="s">
        <v>336</v>
      </c>
      <c r="D138" t="s">
        <v>145</v>
      </c>
      <c r="E138" s="27" t="s">
        <v>337</v>
      </c>
      <c r="F138" s="28" t="s">
        <v>158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320</v>
      </c>
    </row>
    <row r="141" ht="150">
      <c r="A141" s="1" t="s">
        <v>151</v>
      </c>
      <c r="E141" s="27" t="s">
        <v>338</v>
      </c>
    </row>
    <row r="142">
      <c r="A142" s="1" t="s">
        <v>143</v>
      </c>
      <c r="B142" s="1">
        <v>34</v>
      </c>
      <c r="C142" s="26" t="s">
        <v>339</v>
      </c>
      <c r="D142" t="s">
        <v>145</v>
      </c>
      <c r="E142" s="27" t="s">
        <v>340</v>
      </c>
      <c r="F142" s="28" t="s">
        <v>158</v>
      </c>
      <c r="G142" s="29">
        <v>9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888</v>
      </c>
    </row>
    <row r="145" ht="112.5">
      <c r="A145" s="1" t="s">
        <v>151</v>
      </c>
      <c r="E145" s="27" t="s">
        <v>342</v>
      </c>
    </row>
    <row r="146">
      <c r="A146" s="1" t="s">
        <v>143</v>
      </c>
      <c r="B146" s="1">
        <v>35</v>
      </c>
      <c r="C146" s="26" t="s">
        <v>343</v>
      </c>
      <c r="D146" t="s">
        <v>145</v>
      </c>
      <c r="E146" s="27" t="s">
        <v>344</v>
      </c>
      <c r="F146" s="28" t="s">
        <v>158</v>
      </c>
      <c r="G146" s="29">
        <v>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888</v>
      </c>
    </row>
    <row r="149" ht="162.5">
      <c r="A149" s="1" t="s">
        <v>151</v>
      </c>
      <c r="E149" s="27" t="s">
        <v>346</v>
      </c>
    </row>
    <row r="150">
      <c r="A150" s="1" t="s">
        <v>143</v>
      </c>
      <c r="B150" s="1">
        <v>36</v>
      </c>
      <c r="C150" s="26" t="s">
        <v>347</v>
      </c>
      <c r="D150" t="s">
        <v>145</v>
      </c>
      <c r="E150" s="27" t="s">
        <v>348</v>
      </c>
      <c r="F150" s="28" t="s">
        <v>158</v>
      </c>
      <c r="G150" s="29">
        <v>9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888</v>
      </c>
    </row>
    <row r="153" ht="150">
      <c r="A153" s="1" t="s">
        <v>151</v>
      </c>
      <c r="E153" s="27" t="s">
        <v>349</v>
      </c>
    </row>
    <row r="154">
      <c r="A154" s="1" t="s">
        <v>143</v>
      </c>
      <c r="B154" s="1">
        <v>37</v>
      </c>
      <c r="C154" s="26" t="s">
        <v>889</v>
      </c>
      <c r="D154" t="s">
        <v>145</v>
      </c>
      <c r="E154" s="27" t="s">
        <v>890</v>
      </c>
      <c r="F154" s="28" t="s">
        <v>158</v>
      </c>
      <c r="G154" s="29">
        <v>4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390</v>
      </c>
    </row>
    <row r="157" ht="112.5">
      <c r="A157" s="1" t="s">
        <v>151</v>
      </c>
      <c r="E157" s="27" t="s">
        <v>891</v>
      </c>
    </row>
    <row r="158">
      <c r="A158" s="1" t="s">
        <v>143</v>
      </c>
      <c r="B158" s="1">
        <v>38</v>
      </c>
      <c r="C158" s="26" t="s">
        <v>892</v>
      </c>
      <c r="D158" t="s">
        <v>145</v>
      </c>
      <c r="E158" s="27" t="s">
        <v>893</v>
      </c>
      <c r="F158" s="28" t="s">
        <v>158</v>
      </c>
      <c r="G158" s="29">
        <v>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390</v>
      </c>
    </row>
    <row r="161" ht="100">
      <c r="A161" s="1" t="s">
        <v>151</v>
      </c>
      <c r="E161" s="27" t="s">
        <v>894</v>
      </c>
    </row>
    <row r="162">
      <c r="A162" s="1" t="s">
        <v>143</v>
      </c>
      <c r="B162" s="1">
        <v>39</v>
      </c>
      <c r="C162" s="26" t="s">
        <v>895</v>
      </c>
      <c r="D162" t="s">
        <v>145</v>
      </c>
      <c r="E162" s="27" t="s">
        <v>896</v>
      </c>
      <c r="F162" s="28" t="s">
        <v>158</v>
      </c>
      <c r="G162" s="29">
        <v>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390</v>
      </c>
    </row>
    <row r="165" ht="137.5">
      <c r="A165" s="1" t="s">
        <v>151</v>
      </c>
      <c r="E165" s="27" t="s">
        <v>897</v>
      </c>
    </row>
    <row r="166" ht="25">
      <c r="A166" s="1" t="s">
        <v>143</v>
      </c>
      <c r="B166" s="1">
        <v>40</v>
      </c>
      <c r="C166" s="26" t="s">
        <v>350</v>
      </c>
      <c r="D166" t="s">
        <v>145</v>
      </c>
      <c r="E166" s="27" t="s">
        <v>351</v>
      </c>
      <c r="F166" s="28" t="s">
        <v>158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320</v>
      </c>
    </row>
    <row r="169" ht="112.5">
      <c r="A169" s="1" t="s">
        <v>151</v>
      </c>
      <c r="E169" s="27" t="s">
        <v>352</v>
      </c>
    </row>
    <row r="170" ht="25">
      <c r="A170" s="1" t="s">
        <v>143</v>
      </c>
      <c r="B170" s="1">
        <v>41</v>
      </c>
      <c r="C170" s="26" t="s">
        <v>353</v>
      </c>
      <c r="D170" t="s">
        <v>145</v>
      </c>
      <c r="E170" s="27" t="s">
        <v>354</v>
      </c>
      <c r="F170" s="28" t="s">
        <v>158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320</v>
      </c>
    </row>
    <row r="173" ht="112.5">
      <c r="A173" s="1" t="s">
        <v>151</v>
      </c>
      <c r="E173" s="27" t="s">
        <v>355</v>
      </c>
    </row>
    <row r="174" ht="25">
      <c r="A174" s="1" t="s">
        <v>143</v>
      </c>
      <c r="B174" s="1">
        <v>42</v>
      </c>
      <c r="C174" s="26" t="s">
        <v>898</v>
      </c>
      <c r="D174" t="s">
        <v>145</v>
      </c>
      <c r="E174" s="27" t="s">
        <v>899</v>
      </c>
      <c r="F174" s="28" t="s">
        <v>158</v>
      </c>
      <c r="G174" s="29">
        <v>6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900</v>
      </c>
    </row>
    <row r="177" ht="137.5">
      <c r="A177" s="1" t="s">
        <v>151</v>
      </c>
      <c r="E177" s="27" t="s">
        <v>901</v>
      </c>
    </row>
    <row r="178" ht="25">
      <c r="A178" s="1" t="s">
        <v>143</v>
      </c>
      <c r="B178" s="1">
        <v>43</v>
      </c>
      <c r="C178" s="26" t="s">
        <v>902</v>
      </c>
      <c r="D178" t="s">
        <v>145</v>
      </c>
      <c r="E178" s="27" t="s">
        <v>903</v>
      </c>
      <c r="F178" s="28" t="s">
        <v>158</v>
      </c>
      <c r="G178" s="29">
        <v>6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900</v>
      </c>
    </row>
    <row r="181" ht="125">
      <c r="A181" s="1" t="s">
        <v>151</v>
      </c>
      <c r="E181" s="27" t="s">
        <v>904</v>
      </c>
    </row>
    <row r="182">
      <c r="A182" s="1" t="s">
        <v>143</v>
      </c>
      <c r="B182" s="1">
        <v>44</v>
      </c>
      <c r="C182" s="26" t="s">
        <v>356</v>
      </c>
      <c r="D182" t="s">
        <v>145</v>
      </c>
      <c r="E182" s="27" t="s">
        <v>357</v>
      </c>
      <c r="F182" s="28" t="s">
        <v>158</v>
      </c>
      <c r="G182" s="29">
        <v>3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315</v>
      </c>
    </row>
    <row r="185" ht="112.5">
      <c r="A185" s="1" t="s">
        <v>151</v>
      </c>
      <c r="E185" s="27" t="s">
        <v>358</v>
      </c>
    </row>
    <row r="186">
      <c r="A186" s="1" t="s">
        <v>143</v>
      </c>
      <c r="B186" s="1">
        <v>45</v>
      </c>
      <c r="C186" s="26" t="s">
        <v>359</v>
      </c>
      <c r="D186" t="s">
        <v>145</v>
      </c>
      <c r="E186" s="27" t="s">
        <v>360</v>
      </c>
      <c r="F186" s="28" t="s">
        <v>158</v>
      </c>
      <c r="G186" s="29">
        <v>3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315</v>
      </c>
    </row>
    <row r="189" ht="112.5">
      <c r="A189" s="1" t="s">
        <v>151</v>
      </c>
      <c r="E189" s="27" t="s">
        <v>361</v>
      </c>
    </row>
    <row r="190">
      <c r="A190" s="1" t="s">
        <v>143</v>
      </c>
      <c r="B190" s="1">
        <v>46</v>
      </c>
      <c r="C190" s="26" t="s">
        <v>365</v>
      </c>
      <c r="D190" t="s">
        <v>145</v>
      </c>
      <c r="E190" s="27" t="s">
        <v>366</v>
      </c>
      <c r="F190" s="28" t="s">
        <v>158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320</v>
      </c>
    </row>
    <row r="193" ht="112.5">
      <c r="A193" s="1" t="s">
        <v>151</v>
      </c>
      <c r="E193" s="27" t="s">
        <v>367</v>
      </c>
    </row>
    <row r="194">
      <c r="A194" s="1" t="s">
        <v>143</v>
      </c>
      <c r="B194" s="1">
        <v>47</v>
      </c>
      <c r="C194" s="26" t="s">
        <v>368</v>
      </c>
      <c r="D194" t="s">
        <v>145</v>
      </c>
      <c r="E194" s="27" t="s">
        <v>369</v>
      </c>
      <c r="F194" s="28" t="s">
        <v>158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320</v>
      </c>
    </row>
    <row r="197" ht="125">
      <c r="A197" s="1" t="s">
        <v>151</v>
      </c>
      <c r="E197" s="27" t="s">
        <v>370</v>
      </c>
    </row>
    <row r="198">
      <c r="A198" s="1" t="s">
        <v>143</v>
      </c>
      <c r="B198" s="1">
        <v>48</v>
      </c>
      <c r="C198" s="26" t="s">
        <v>371</v>
      </c>
      <c r="D198" t="s">
        <v>145</v>
      </c>
      <c r="E198" s="27" t="s">
        <v>372</v>
      </c>
      <c r="F198" s="28" t="s">
        <v>158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320</v>
      </c>
    </row>
    <row r="201" ht="112.5">
      <c r="A201" s="1" t="s">
        <v>151</v>
      </c>
      <c r="E201" s="27" t="s">
        <v>373</v>
      </c>
    </row>
    <row r="202">
      <c r="A202" s="1" t="s">
        <v>143</v>
      </c>
      <c r="B202" s="1">
        <v>49</v>
      </c>
      <c r="C202" s="26" t="s">
        <v>374</v>
      </c>
      <c r="D202" t="s">
        <v>145</v>
      </c>
      <c r="E202" s="27" t="s">
        <v>375</v>
      </c>
      <c r="F202" s="28" t="s">
        <v>158</v>
      </c>
      <c r="G202" s="29">
        <v>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320</v>
      </c>
    </row>
    <row r="205" ht="112.5">
      <c r="A205" s="1" t="s">
        <v>151</v>
      </c>
      <c r="E205" s="27" t="s">
        <v>376</v>
      </c>
    </row>
    <row r="206">
      <c r="A206" s="1" t="s">
        <v>143</v>
      </c>
      <c r="B206" s="1">
        <v>50</v>
      </c>
      <c r="C206" s="26" t="s">
        <v>377</v>
      </c>
      <c r="D206" t="s">
        <v>145</v>
      </c>
      <c r="E206" s="27" t="s">
        <v>378</v>
      </c>
      <c r="F206" s="28" t="s">
        <v>158</v>
      </c>
      <c r="G206" s="29">
        <v>1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320</v>
      </c>
    </row>
    <row r="209" ht="125">
      <c r="A209" s="1" t="s">
        <v>151</v>
      </c>
      <c r="E209" s="27" t="s">
        <v>379</v>
      </c>
    </row>
    <row r="210">
      <c r="A210" s="1" t="s">
        <v>143</v>
      </c>
      <c r="B210" s="1">
        <v>51</v>
      </c>
      <c r="C210" s="26" t="s">
        <v>208</v>
      </c>
      <c r="D210" t="s">
        <v>145</v>
      </c>
      <c r="E210" s="27" t="s">
        <v>209</v>
      </c>
      <c r="F210" s="28" t="s">
        <v>210</v>
      </c>
      <c r="G210" s="29">
        <v>30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276</v>
      </c>
    </row>
    <row r="213" ht="112.5">
      <c r="A213" s="1" t="s">
        <v>151</v>
      </c>
      <c r="E213" s="27" t="s">
        <v>212</v>
      </c>
    </row>
    <row r="214">
      <c r="A214" s="1" t="s">
        <v>143</v>
      </c>
      <c r="B214" s="1">
        <v>52</v>
      </c>
      <c r="C214" s="26" t="s">
        <v>213</v>
      </c>
      <c r="D214" t="s">
        <v>145</v>
      </c>
      <c r="E214" s="27" t="s">
        <v>214</v>
      </c>
      <c r="F214" s="28" t="s">
        <v>210</v>
      </c>
      <c r="G214" s="29">
        <v>15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380</v>
      </c>
    </row>
    <row r="217" ht="100">
      <c r="A217" s="1" t="s">
        <v>151</v>
      </c>
      <c r="E217" s="27" t="s">
        <v>216</v>
      </c>
    </row>
    <row r="218">
      <c r="A218" s="1" t="s">
        <v>143</v>
      </c>
      <c r="B218" s="1">
        <v>53</v>
      </c>
      <c r="C218" s="26" t="s">
        <v>217</v>
      </c>
      <c r="D218" t="s">
        <v>145</v>
      </c>
      <c r="E218" s="27" t="s">
        <v>218</v>
      </c>
      <c r="F218" s="28" t="s">
        <v>158</v>
      </c>
      <c r="G218" s="29">
        <v>150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381</v>
      </c>
    </row>
    <row r="221" ht="137.5">
      <c r="A221" s="1" t="s">
        <v>151</v>
      </c>
      <c r="E221" s="27" t="s">
        <v>219</v>
      </c>
    </row>
    <row r="222">
      <c r="A222" s="1" t="s">
        <v>143</v>
      </c>
      <c r="B222" s="1">
        <v>54</v>
      </c>
      <c r="C222" s="26" t="s">
        <v>382</v>
      </c>
      <c r="D222" t="s">
        <v>145</v>
      </c>
      <c r="E222" s="27" t="s">
        <v>383</v>
      </c>
      <c r="F222" s="28" t="s">
        <v>158</v>
      </c>
      <c r="G222" s="29">
        <v>10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325</v>
      </c>
    </row>
    <row r="225" ht="112.5">
      <c r="A225" s="1" t="s">
        <v>151</v>
      </c>
      <c r="E225" s="27" t="s">
        <v>385</v>
      </c>
    </row>
    <row r="226" ht="25">
      <c r="A226" s="1" t="s">
        <v>143</v>
      </c>
      <c r="B226" s="1">
        <v>55</v>
      </c>
      <c r="C226" s="26" t="s">
        <v>220</v>
      </c>
      <c r="D226" t="s">
        <v>145</v>
      </c>
      <c r="E226" s="27" t="s">
        <v>221</v>
      </c>
      <c r="F226" s="28" t="s">
        <v>158</v>
      </c>
      <c r="G226" s="29">
        <v>150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381</v>
      </c>
    </row>
    <row r="229" ht="87.5">
      <c r="A229" s="1" t="s">
        <v>151</v>
      </c>
      <c r="E229" s="27" t="s">
        <v>223</v>
      </c>
    </row>
    <row r="230">
      <c r="A230" s="1" t="s">
        <v>143</v>
      </c>
      <c r="B230" s="1">
        <v>56</v>
      </c>
      <c r="C230" s="26" t="s">
        <v>224</v>
      </c>
      <c r="D230" t="s">
        <v>145</v>
      </c>
      <c r="E230" s="27" t="s">
        <v>225</v>
      </c>
      <c r="F230" s="28" t="s">
        <v>210</v>
      </c>
      <c r="G230" s="29">
        <v>100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145</v>
      </c>
    </row>
    <row r="232" ht="52">
      <c r="A232" s="1" t="s">
        <v>149</v>
      </c>
      <c r="E232" s="33" t="s">
        <v>386</v>
      </c>
    </row>
    <row r="233" ht="112.5">
      <c r="A233" s="1" t="s">
        <v>151</v>
      </c>
      <c r="E233" s="27" t="s">
        <v>227</v>
      </c>
    </row>
    <row r="234">
      <c r="A234" s="1" t="s">
        <v>143</v>
      </c>
      <c r="B234" s="1">
        <v>57</v>
      </c>
      <c r="C234" s="26" t="s">
        <v>228</v>
      </c>
      <c r="D234" t="s">
        <v>145</v>
      </c>
      <c r="E234" s="27" t="s">
        <v>229</v>
      </c>
      <c r="F234" s="28" t="s">
        <v>158</v>
      </c>
      <c r="G234" s="29">
        <v>2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387</v>
      </c>
    </row>
    <row r="237" ht="75">
      <c r="A237" s="1" t="s">
        <v>151</v>
      </c>
      <c r="E237" s="27" t="s">
        <v>230</v>
      </c>
    </row>
    <row r="238" ht="25">
      <c r="A238" s="1" t="s">
        <v>143</v>
      </c>
      <c r="B238" s="1">
        <v>58</v>
      </c>
      <c r="C238" s="26" t="s">
        <v>905</v>
      </c>
      <c r="D238" t="s">
        <v>145</v>
      </c>
      <c r="E238" s="27" t="s">
        <v>906</v>
      </c>
      <c r="F238" s="28" t="s">
        <v>158</v>
      </c>
      <c r="G238" s="29">
        <v>1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320</v>
      </c>
    </row>
    <row r="241" ht="125">
      <c r="A241" s="1" t="s">
        <v>151</v>
      </c>
      <c r="E241" s="27" t="s">
        <v>907</v>
      </c>
    </row>
    <row r="242">
      <c r="A242" s="1" t="s">
        <v>143</v>
      </c>
      <c r="B242" s="1">
        <v>59</v>
      </c>
      <c r="C242" s="26" t="s">
        <v>908</v>
      </c>
      <c r="D242" t="s">
        <v>145</v>
      </c>
      <c r="E242" s="27" t="s">
        <v>909</v>
      </c>
      <c r="F242" s="28" t="s">
        <v>158</v>
      </c>
      <c r="G242" s="29">
        <v>1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320</v>
      </c>
    </row>
    <row r="245" ht="87.5">
      <c r="A245" s="1" t="s">
        <v>151</v>
      </c>
      <c r="E245" s="27" t="s">
        <v>910</v>
      </c>
    </row>
    <row r="246" ht="25">
      <c r="A246" s="1" t="s">
        <v>143</v>
      </c>
      <c r="B246" s="1">
        <v>60</v>
      </c>
      <c r="C246" s="26" t="s">
        <v>388</v>
      </c>
      <c r="D246" t="s">
        <v>145</v>
      </c>
      <c r="E246" s="27" t="s">
        <v>389</v>
      </c>
      <c r="F246" s="28" t="s">
        <v>158</v>
      </c>
      <c r="G246" s="29">
        <v>5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311</v>
      </c>
    </row>
    <row r="249" ht="100">
      <c r="A249" s="1" t="s">
        <v>151</v>
      </c>
      <c r="E249" s="27" t="s">
        <v>391</v>
      </c>
    </row>
    <row r="250">
      <c r="A250" s="1" t="s">
        <v>143</v>
      </c>
      <c r="B250" s="1">
        <v>61</v>
      </c>
      <c r="C250" s="26" t="s">
        <v>392</v>
      </c>
      <c r="D250" t="s">
        <v>145</v>
      </c>
      <c r="E250" s="27" t="s">
        <v>393</v>
      </c>
      <c r="F250" s="28" t="s">
        <v>158</v>
      </c>
      <c r="G250" s="29">
        <v>5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311</v>
      </c>
    </row>
    <row r="253" ht="87.5">
      <c r="A253" s="1" t="s">
        <v>151</v>
      </c>
      <c r="E253" s="27" t="s">
        <v>394</v>
      </c>
    </row>
    <row r="254">
      <c r="A254" s="1" t="s">
        <v>143</v>
      </c>
      <c r="B254" s="1">
        <v>62</v>
      </c>
      <c r="C254" s="26" t="s">
        <v>395</v>
      </c>
      <c r="D254" t="s">
        <v>145</v>
      </c>
      <c r="E254" s="27" t="s">
        <v>396</v>
      </c>
      <c r="F254" s="28" t="s">
        <v>158</v>
      </c>
      <c r="G254" s="29">
        <v>5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311</v>
      </c>
    </row>
    <row r="257" ht="75">
      <c r="A257" s="1" t="s">
        <v>151</v>
      </c>
      <c r="E257" s="27" t="s">
        <v>397</v>
      </c>
    </row>
    <row r="258">
      <c r="A258" s="1" t="s">
        <v>143</v>
      </c>
      <c r="B258" s="1">
        <v>63</v>
      </c>
      <c r="C258" s="26" t="s">
        <v>398</v>
      </c>
      <c r="D258" t="s">
        <v>145</v>
      </c>
      <c r="E258" s="27" t="s">
        <v>399</v>
      </c>
      <c r="F258" s="28" t="s">
        <v>319</v>
      </c>
      <c r="G258" s="29">
        <v>1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320</v>
      </c>
    </row>
    <row r="261" ht="87.5">
      <c r="A261" s="1" t="s">
        <v>151</v>
      </c>
      <c r="E261" s="27" t="s">
        <v>400</v>
      </c>
    </row>
    <row r="262">
      <c r="A262" s="1" t="s">
        <v>143</v>
      </c>
      <c r="B262" s="1">
        <v>64</v>
      </c>
      <c r="C262" s="26" t="s">
        <v>240</v>
      </c>
      <c r="D262" t="s">
        <v>145</v>
      </c>
      <c r="E262" s="27" t="s">
        <v>241</v>
      </c>
      <c r="F262" s="28" t="s">
        <v>158</v>
      </c>
      <c r="G262" s="29">
        <v>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320</v>
      </c>
    </row>
    <row r="265" ht="87.5">
      <c r="A265" s="1" t="s">
        <v>151</v>
      </c>
      <c r="E265" s="27" t="s">
        <v>242</v>
      </c>
    </row>
    <row r="266">
      <c r="A266" s="1" t="s">
        <v>143</v>
      </c>
      <c r="B266" s="1">
        <v>65</v>
      </c>
      <c r="C266" s="26" t="s">
        <v>401</v>
      </c>
      <c r="D266" t="s">
        <v>145</v>
      </c>
      <c r="E266" s="27" t="s">
        <v>402</v>
      </c>
      <c r="F266" s="28" t="s">
        <v>158</v>
      </c>
      <c r="G266" s="29">
        <v>1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320</v>
      </c>
    </row>
    <row r="269" ht="87.5">
      <c r="A269" s="1" t="s">
        <v>151</v>
      </c>
      <c r="E269" s="27" t="s">
        <v>403</v>
      </c>
    </row>
    <row r="270" ht="13">
      <c r="A270" s="1" t="s">
        <v>140</v>
      </c>
      <c r="C270" s="22" t="s">
        <v>231</v>
      </c>
      <c r="E270" s="23" t="s">
        <v>232</v>
      </c>
      <c r="L270" s="24">
        <f>SUMIFS(L271:L294,A271:A294,"P")</f>
        <v>0</v>
      </c>
      <c r="M270" s="24">
        <f>SUMIFS(M271:M294,A271:A294,"P")</f>
        <v>0</v>
      </c>
      <c r="N270" s="25"/>
    </row>
    <row r="271" ht="25">
      <c r="A271" s="1" t="s">
        <v>143</v>
      </c>
      <c r="B271" s="1">
        <v>66</v>
      </c>
      <c r="C271" s="26" t="s">
        <v>404</v>
      </c>
      <c r="D271" t="s">
        <v>405</v>
      </c>
      <c r="E271" s="27" t="s">
        <v>406</v>
      </c>
      <c r="F271" s="28" t="s">
        <v>236</v>
      </c>
      <c r="G271" s="29">
        <v>11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145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148</v>
      </c>
      <c r="E272" s="27" t="s">
        <v>237</v>
      </c>
    </row>
    <row r="273">
      <c r="A273" s="1" t="s">
        <v>149</v>
      </c>
    </row>
    <row r="274" ht="200">
      <c r="A274" s="1" t="s">
        <v>151</v>
      </c>
      <c r="E274" s="27" t="s">
        <v>238</v>
      </c>
    </row>
    <row r="275" ht="25">
      <c r="A275" s="1" t="s">
        <v>143</v>
      </c>
      <c r="B275" s="1">
        <v>67</v>
      </c>
      <c r="C275" s="26" t="s">
        <v>407</v>
      </c>
      <c r="D275" t="s">
        <v>408</v>
      </c>
      <c r="E275" s="27" t="s">
        <v>409</v>
      </c>
      <c r="F275" s="28" t="s">
        <v>236</v>
      </c>
      <c r="G275" s="29">
        <v>10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148</v>
      </c>
      <c r="E276" s="27" t="s">
        <v>237</v>
      </c>
    </row>
    <row r="277">
      <c r="A277" s="1" t="s">
        <v>149</v>
      </c>
    </row>
    <row r="278" ht="200">
      <c r="A278" s="1" t="s">
        <v>151</v>
      </c>
      <c r="E278" s="27" t="s">
        <v>238</v>
      </c>
    </row>
    <row r="279" ht="25">
      <c r="A279" s="1" t="s">
        <v>143</v>
      </c>
      <c r="B279" s="1">
        <v>68</v>
      </c>
      <c r="C279" s="26" t="s">
        <v>410</v>
      </c>
      <c r="D279" t="s">
        <v>411</v>
      </c>
      <c r="E279" s="27" t="s">
        <v>412</v>
      </c>
      <c r="F279" s="28" t="s">
        <v>236</v>
      </c>
      <c r="G279" s="29">
        <v>0.20000000000000001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145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148</v>
      </c>
      <c r="E280" s="27" t="s">
        <v>237</v>
      </c>
    </row>
    <row r="281">
      <c r="A281" s="1" t="s">
        <v>149</v>
      </c>
    </row>
    <row r="282" ht="200">
      <c r="A282" s="1" t="s">
        <v>151</v>
      </c>
      <c r="E282" s="27" t="s">
        <v>238</v>
      </c>
    </row>
    <row r="283" ht="25">
      <c r="A283" s="1" t="s">
        <v>143</v>
      </c>
      <c r="B283" s="1">
        <v>69</v>
      </c>
      <c r="C283" s="26" t="s">
        <v>233</v>
      </c>
      <c r="D283" t="s">
        <v>234</v>
      </c>
      <c r="E283" s="27" t="s">
        <v>235</v>
      </c>
      <c r="F283" s="28" t="s">
        <v>236</v>
      </c>
      <c r="G283" s="29">
        <v>0.029999999999999999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145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148</v>
      </c>
      <c r="E284" s="27" t="s">
        <v>237</v>
      </c>
    </row>
    <row r="285">
      <c r="A285" s="1" t="s">
        <v>149</v>
      </c>
    </row>
    <row r="286" ht="200">
      <c r="A286" s="1" t="s">
        <v>151</v>
      </c>
      <c r="E286" s="27" t="s">
        <v>238</v>
      </c>
    </row>
    <row r="287" ht="25">
      <c r="A287" s="1" t="s">
        <v>143</v>
      </c>
      <c r="B287" s="1">
        <v>70</v>
      </c>
      <c r="C287" s="26" t="s">
        <v>413</v>
      </c>
      <c r="D287" t="s">
        <v>414</v>
      </c>
      <c r="E287" s="27" t="s">
        <v>415</v>
      </c>
      <c r="F287" s="28" t="s">
        <v>236</v>
      </c>
      <c r="G287" s="29">
        <v>0.059999999999999998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145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148</v>
      </c>
      <c r="E288" s="27" t="s">
        <v>237</v>
      </c>
    </row>
    <row r="289">
      <c r="A289" s="1" t="s">
        <v>149</v>
      </c>
    </row>
    <row r="290" ht="200">
      <c r="A290" s="1" t="s">
        <v>151</v>
      </c>
      <c r="E290" s="27" t="s">
        <v>238</v>
      </c>
    </row>
    <row r="291" ht="25">
      <c r="A291" s="1" t="s">
        <v>143</v>
      </c>
      <c r="B291" s="1">
        <v>71</v>
      </c>
      <c r="C291" s="26" t="s">
        <v>416</v>
      </c>
      <c r="D291" t="s">
        <v>417</v>
      </c>
      <c r="E291" s="27" t="s">
        <v>418</v>
      </c>
      <c r="F291" s="28" t="s">
        <v>236</v>
      </c>
      <c r="G291" s="29">
        <v>0.01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145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148</v>
      </c>
      <c r="E292" s="27" t="s">
        <v>237</v>
      </c>
    </row>
    <row r="293">
      <c r="A293" s="1" t="s">
        <v>149</v>
      </c>
    </row>
    <row r="294" ht="200">
      <c r="A294" s="1" t="s">
        <v>151</v>
      </c>
      <c r="E294" s="27" t="s">
        <v>238</v>
      </c>
    </row>
  </sheetData>
  <sheetProtection sheet="1" objects="1" scenarios="1" spinCount="100000" saltValue="//Y8brj89WRP4pESjpHPKJE81CXwf8DkodA+E36dMJcEBrIUaO1lixDwKYy5XO2BvNxpGxyiT5ggUNQwBuUF1g==" hashValue="fxwoHEQweP2yS/a6FXMJn9iBbSvmA5Yz2Hp00fUlUhmXjR9J9SFnf07j195cqvFg3SqjbAUlNpPuUPw9OcMrp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COUNTIFS(L8:L284,"=0",A8:A284,"P")+COUNTIFS(L8:L284,"",A8:A284,"P")+SUM(Q8:Q284)</f>
        <v>0</v>
      </c>
    </row>
    <row r="8" ht="13">
      <c r="A8" s="1" t="s">
        <v>138</v>
      </c>
      <c r="C8" s="22" t="s">
        <v>911</v>
      </c>
      <c r="E8" s="23" t="s">
        <v>15</v>
      </c>
      <c r="L8" s="24">
        <f>L9+L162+L247</f>
        <v>0</v>
      </c>
      <c r="M8" s="24">
        <f>M9+M162+M247</f>
        <v>0</v>
      </c>
      <c r="N8" s="25"/>
    </row>
    <row r="9" ht="13">
      <c r="A9" s="1" t="s">
        <v>140</v>
      </c>
      <c r="C9" s="22" t="s">
        <v>141</v>
      </c>
      <c r="E9" s="23" t="s">
        <v>912</v>
      </c>
      <c r="L9" s="24">
        <f>SUMIFS(L10:L161,A10:A161,"P")</f>
        <v>0</v>
      </c>
      <c r="M9" s="24">
        <f>SUMIFS(M10:M161,A10:A161,"P")</f>
        <v>0</v>
      </c>
      <c r="N9" s="25"/>
    </row>
    <row r="10">
      <c r="A10" s="1" t="s">
        <v>143</v>
      </c>
      <c r="B10" s="1">
        <v>1</v>
      </c>
      <c r="C10" s="26" t="s">
        <v>913</v>
      </c>
      <c r="D10" t="s">
        <v>145</v>
      </c>
      <c r="E10" s="27" t="s">
        <v>914</v>
      </c>
      <c r="F10" s="28" t="s">
        <v>158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915</v>
      </c>
    </row>
    <row r="13" ht="125">
      <c r="A13" s="1" t="s">
        <v>151</v>
      </c>
      <c r="E13" s="27" t="s">
        <v>916</v>
      </c>
    </row>
    <row r="14">
      <c r="A14" s="1" t="s">
        <v>143</v>
      </c>
      <c r="B14" s="1">
        <v>2</v>
      </c>
      <c r="C14" s="26" t="s">
        <v>917</v>
      </c>
      <c r="D14" t="s">
        <v>145</v>
      </c>
      <c r="E14" s="27" t="s">
        <v>918</v>
      </c>
      <c r="F14" s="28" t="s">
        <v>147</v>
      </c>
      <c r="G14" s="29">
        <v>80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919</v>
      </c>
    </row>
    <row r="17" ht="162.5">
      <c r="A17" s="1" t="s">
        <v>151</v>
      </c>
      <c r="E17" s="27" t="s">
        <v>920</v>
      </c>
    </row>
    <row r="18">
      <c r="A18" s="1" t="s">
        <v>143</v>
      </c>
      <c r="B18" s="1">
        <v>3</v>
      </c>
      <c r="C18" s="26" t="s">
        <v>921</v>
      </c>
      <c r="D18" t="s">
        <v>145</v>
      </c>
      <c r="E18" s="27" t="s">
        <v>922</v>
      </c>
      <c r="F18" s="28" t="s">
        <v>147</v>
      </c>
      <c r="G18" s="29">
        <v>80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919</v>
      </c>
    </row>
    <row r="21" ht="125">
      <c r="A21" s="1" t="s">
        <v>151</v>
      </c>
      <c r="E21" s="27" t="s">
        <v>923</v>
      </c>
    </row>
    <row r="22">
      <c r="A22" s="1" t="s">
        <v>143</v>
      </c>
      <c r="B22" s="1">
        <v>4</v>
      </c>
      <c r="C22" s="26" t="s">
        <v>924</v>
      </c>
      <c r="D22" t="s">
        <v>145</v>
      </c>
      <c r="E22" s="27" t="s">
        <v>925</v>
      </c>
      <c r="F22" s="28" t="s">
        <v>293</v>
      </c>
      <c r="G22" s="29">
        <v>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926</v>
      </c>
    </row>
    <row r="25" ht="162.5">
      <c r="A25" s="1" t="s">
        <v>151</v>
      </c>
      <c r="E25" s="27" t="s">
        <v>927</v>
      </c>
    </row>
    <row r="26">
      <c r="A26" s="1" t="s">
        <v>143</v>
      </c>
      <c r="B26" s="1">
        <v>5</v>
      </c>
      <c r="C26" s="26" t="s">
        <v>928</v>
      </c>
      <c r="D26" t="s">
        <v>145</v>
      </c>
      <c r="E26" s="27" t="s">
        <v>929</v>
      </c>
      <c r="F26" s="28" t="s">
        <v>293</v>
      </c>
      <c r="G26" s="29">
        <v>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926</v>
      </c>
    </row>
    <row r="29" ht="125">
      <c r="A29" s="1" t="s">
        <v>151</v>
      </c>
      <c r="E29" s="27" t="s">
        <v>930</v>
      </c>
    </row>
    <row r="30">
      <c r="A30" s="1" t="s">
        <v>143</v>
      </c>
      <c r="B30" s="1">
        <v>6</v>
      </c>
      <c r="C30" s="26" t="s">
        <v>931</v>
      </c>
      <c r="D30" t="s">
        <v>145</v>
      </c>
      <c r="E30" s="27" t="s">
        <v>932</v>
      </c>
      <c r="F30" s="28" t="s">
        <v>158</v>
      </c>
      <c r="G30" s="29">
        <v>10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933</v>
      </c>
    </row>
    <row r="33" ht="150">
      <c r="A33" s="1" t="s">
        <v>151</v>
      </c>
      <c r="E33" s="27" t="s">
        <v>934</v>
      </c>
    </row>
    <row r="34">
      <c r="A34" s="1" t="s">
        <v>143</v>
      </c>
      <c r="B34" s="1">
        <v>7</v>
      </c>
      <c r="C34" s="26" t="s">
        <v>935</v>
      </c>
      <c r="D34" t="s">
        <v>145</v>
      </c>
      <c r="E34" s="27" t="s">
        <v>936</v>
      </c>
      <c r="F34" s="28" t="s">
        <v>158</v>
      </c>
      <c r="G34" s="29">
        <v>10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933</v>
      </c>
    </row>
    <row r="37" ht="125">
      <c r="A37" s="1" t="s">
        <v>151</v>
      </c>
      <c r="E37" s="27" t="s">
        <v>937</v>
      </c>
    </row>
    <row r="38">
      <c r="A38" s="1" t="s">
        <v>143</v>
      </c>
      <c r="B38" s="1">
        <v>8</v>
      </c>
      <c r="C38" s="26" t="s">
        <v>938</v>
      </c>
      <c r="D38" t="s">
        <v>145</v>
      </c>
      <c r="E38" s="27" t="s">
        <v>939</v>
      </c>
      <c r="F38" s="28" t="s">
        <v>158</v>
      </c>
      <c r="G38" s="29">
        <v>10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940</v>
      </c>
    </row>
    <row r="41" ht="150">
      <c r="A41" s="1" t="s">
        <v>151</v>
      </c>
      <c r="E41" s="27" t="s">
        <v>934</v>
      </c>
    </row>
    <row r="42">
      <c r="A42" s="1" t="s">
        <v>143</v>
      </c>
      <c r="B42" s="1">
        <v>9</v>
      </c>
      <c r="C42" s="26" t="s">
        <v>941</v>
      </c>
      <c r="D42" t="s">
        <v>145</v>
      </c>
      <c r="E42" s="27" t="s">
        <v>942</v>
      </c>
      <c r="F42" s="28" t="s">
        <v>158</v>
      </c>
      <c r="G42" s="29">
        <v>10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940</v>
      </c>
    </row>
    <row r="45" ht="125">
      <c r="A45" s="1" t="s">
        <v>151</v>
      </c>
      <c r="E45" s="27" t="s">
        <v>937</v>
      </c>
    </row>
    <row r="46">
      <c r="A46" s="1" t="s">
        <v>143</v>
      </c>
      <c r="B46" s="1">
        <v>10</v>
      </c>
      <c r="C46" s="26" t="s">
        <v>943</v>
      </c>
      <c r="D46" t="s">
        <v>145</v>
      </c>
      <c r="E46" s="27" t="s">
        <v>944</v>
      </c>
      <c r="F46" s="28" t="s">
        <v>158</v>
      </c>
      <c r="G46" s="29">
        <v>2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945</v>
      </c>
    </row>
    <row r="49" ht="150">
      <c r="A49" s="1" t="s">
        <v>151</v>
      </c>
      <c r="E49" s="27" t="s">
        <v>934</v>
      </c>
    </row>
    <row r="50">
      <c r="A50" s="1" t="s">
        <v>143</v>
      </c>
      <c r="B50" s="1">
        <v>11</v>
      </c>
      <c r="C50" s="26" t="s">
        <v>946</v>
      </c>
      <c r="D50" t="s">
        <v>145</v>
      </c>
      <c r="E50" s="27" t="s">
        <v>947</v>
      </c>
      <c r="F50" s="28" t="s">
        <v>158</v>
      </c>
      <c r="G50" s="29">
        <v>2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945</v>
      </c>
    </row>
    <row r="53" ht="150">
      <c r="A53" s="1" t="s">
        <v>151</v>
      </c>
      <c r="E53" s="27" t="s">
        <v>934</v>
      </c>
    </row>
    <row r="54" ht="25">
      <c r="A54" s="1" t="s">
        <v>143</v>
      </c>
      <c r="B54" s="1">
        <v>12</v>
      </c>
      <c r="C54" s="26" t="s">
        <v>948</v>
      </c>
      <c r="D54" t="s">
        <v>145</v>
      </c>
      <c r="E54" s="27" t="s">
        <v>949</v>
      </c>
      <c r="F54" s="28" t="s">
        <v>158</v>
      </c>
      <c r="G54" s="29">
        <v>48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950</v>
      </c>
    </row>
    <row r="57" ht="150">
      <c r="A57" s="1" t="s">
        <v>151</v>
      </c>
      <c r="E57" s="27" t="s">
        <v>934</v>
      </c>
    </row>
    <row r="58">
      <c r="A58" s="1" t="s">
        <v>143</v>
      </c>
      <c r="B58" s="1">
        <v>13</v>
      </c>
      <c r="C58" s="26" t="s">
        <v>951</v>
      </c>
      <c r="D58" t="s">
        <v>145</v>
      </c>
      <c r="E58" s="27" t="s">
        <v>952</v>
      </c>
      <c r="F58" s="28" t="s">
        <v>158</v>
      </c>
      <c r="G58" s="29">
        <v>4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953</v>
      </c>
    </row>
    <row r="61" ht="125">
      <c r="A61" s="1" t="s">
        <v>151</v>
      </c>
      <c r="E61" s="27" t="s">
        <v>937</v>
      </c>
    </row>
    <row r="62" ht="25">
      <c r="A62" s="1" t="s">
        <v>143</v>
      </c>
      <c r="B62" s="1">
        <v>41</v>
      </c>
      <c r="C62" s="26" t="s">
        <v>954</v>
      </c>
      <c r="D62" t="s">
        <v>145</v>
      </c>
      <c r="E62" s="27" t="s">
        <v>955</v>
      </c>
      <c r="F62" s="28" t="s">
        <v>158</v>
      </c>
      <c r="G62" s="29">
        <v>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956</v>
      </c>
    </row>
    <row r="65" ht="150">
      <c r="A65" s="1" t="s">
        <v>151</v>
      </c>
      <c r="E65" s="27" t="s">
        <v>934</v>
      </c>
    </row>
    <row r="66">
      <c r="A66" s="1" t="s">
        <v>143</v>
      </c>
      <c r="B66" s="1">
        <v>42</v>
      </c>
      <c r="C66" s="26" t="s">
        <v>957</v>
      </c>
      <c r="D66" t="s">
        <v>145</v>
      </c>
      <c r="E66" s="27" t="s">
        <v>958</v>
      </c>
      <c r="F66" s="28" t="s">
        <v>158</v>
      </c>
      <c r="G66" s="29">
        <v>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956</v>
      </c>
    </row>
    <row r="69" ht="137.5">
      <c r="A69" s="1" t="s">
        <v>151</v>
      </c>
      <c r="E69" s="27" t="s">
        <v>959</v>
      </c>
    </row>
    <row r="70" ht="25">
      <c r="A70" s="1" t="s">
        <v>143</v>
      </c>
      <c r="B70" s="1">
        <v>43</v>
      </c>
      <c r="C70" s="26" t="s">
        <v>960</v>
      </c>
      <c r="D70" t="s">
        <v>145</v>
      </c>
      <c r="E70" s="27" t="s">
        <v>961</v>
      </c>
      <c r="F70" s="28" t="s">
        <v>158</v>
      </c>
      <c r="G70" s="29">
        <v>2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956</v>
      </c>
    </row>
    <row r="73" ht="150">
      <c r="A73" s="1" t="s">
        <v>151</v>
      </c>
      <c r="E73" s="27" t="s">
        <v>934</v>
      </c>
    </row>
    <row r="74" ht="25">
      <c r="A74" s="1" t="s">
        <v>143</v>
      </c>
      <c r="B74" s="1">
        <v>44</v>
      </c>
      <c r="C74" s="26" t="s">
        <v>962</v>
      </c>
      <c r="D74" t="s">
        <v>145</v>
      </c>
      <c r="E74" s="27" t="s">
        <v>963</v>
      </c>
      <c r="F74" s="28" t="s">
        <v>158</v>
      </c>
      <c r="G74" s="29">
        <v>2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956</v>
      </c>
    </row>
    <row r="77" ht="175">
      <c r="A77" s="1" t="s">
        <v>151</v>
      </c>
      <c r="E77" s="27" t="s">
        <v>964</v>
      </c>
    </row>
    <row r="78" ht="25">
      <c r="A78" s="1" t="s">
        <v>143</v>
      </c>
      <c r="B78" s="1">
        <v>45</v>
      </c>
      <c r="C78" s="26" t="s">
        <v>965</v>
      </c>
      <c r="D78" t="s">
        <v>145</v>
      </c>
      <c r="E78" s="27" t="s">
        <v>966</v>
      </c>
      <c r="F78" s="28" t="s">
        <v>158</v>
      </c>
      <c r="G78" s="29">
        <v>2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956</v>
      </c>
    </row>
    <row r="81" ht="175">
      <c r="A81" s="1" t="s">
        <v>151</v>
      </c>
      <c r="E81" s="27" t="s">
        <v>964</v>
      </c>
    </row>
    <row r="82" ht="25">
      <c r="A82" s="1" t="s">
        <v>143</v>
      </c>
      <c r="B82" s="1">
        <v>46</v>
      </c>
      <c r="C82" s="26" t="s">
        <v>967</v>
      </c>
      <c r="D82" t="s">
        <v>145</v>
      </c>
      <c r="E82" s="27" t="s">
        <v>968</v>
      </c>
      <c r="F82" s="28" t="s">
        <v>158</v>
      </c>
      <c r="G82" s="29">
        <v>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956</v>
      </c>
    </row>
    <row r="85" ht="175">
      <c r="A85" s="1" t="s">
        <v>151</v>
      </c>
      <c r="E85" s="27" t="s">
        <v>964</v>
      </c>
    </row>
    <row r="86" ht="25">
      <c r="A86" s="1" t="s">
        <v>143</v>
      </c>
      <c r="B86" s="1">
        <v>47</v>
      </c>
      <c r="C86" s="26" t="s">
        <v>969</v>
      </c>
      <c r="D86" t="s">
        <v>145</v>
      </c>
      <c r="E86" s="27" t="s">
        <v>970</v>
      </c>
      <c r="F86" s="28" t="s">
        <v>158</v>
      </c>
      <c r="G86" s="29">
        <v>2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956</v>
      </c>
    </row>
    <row r="89" ht="137.5">
      <c r="A89" s="1" t="s">
        <v>151</v>
      </c>
      <c r="E89" s="27" t="s">
        <v>959</v>
      </c>
    </row>
    <row r="90" ht="25">
      <c r="A90" s="1" t="s">
        <v>143</v>
      </c>
      <c r="B90" s="1">
        <v>48</v>
      </c>
      <c r="C90" s="26" t="s">
        <v>971</v>
      </c>
      <c r="D90" t="s">
        <v>145</v>
      </c>
      <c r="E90" s="27" t="s">
        <v>972</v>
      </c>
      <c r="F90" s="28" t="s">
        <v>158</v>
      </c>
      <c r="G90" s="29">
        <v>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956</v>
      </c>
    </row>
    <row r="93" ht="150">
      <c r="A93" s="1" t="s">
        <v>151</v>
      </c>
      <c r="E93" s="27" t="s">
        <v>934</v>
      </c>
    </row>
    <row r="94">
      <c r="A94" s="1" t="s">
        <v>143</v>
      </c>
      <c r="B94" s="1">
        <v>49</v>
      </c>
      <c r="C94" s="26" t="s">
        <v>973</v>
      </c>
      <c r="D94" t="s">
        <v>145</v>
      </c>
      <c r="E94" s="27" t="s">
        <v>974</v>
      </c>
      <c r="F94" s="28" t="s">
        <v>158</v>
      </c>
      <c r="G94" s="29">
        <v>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956</v>
      </c>
    </row>
    <row r="97" ht="137.5">
      <c r="A97" s="1" t="s">
        <v>151</v>
      </c>
      <c r="E97" s="27" t="s">
        <v>959</v>
      </c>
    </row>
    <row r="98">
      <c r="A98" s="1" t="s">
        <v>143</v>
      </c>
      <c r="B98" s="1">
        <v>50</v>
      </c>
      <c r="C98" s="26" t="s">
        <v>975</v>
      </c>
      <c r="D98" t="s">
        <v>145</v>
      </c>
      <c r="E98" s="27" t="s">
        <v>976</v>
      </c>
      <c r="F98" s="28" t="s">
        <v>158</v>
      </c>
      <c r="G98" s="29">
        <v>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956</v>
      </c>
    </row>
    <row r="101" ht="175">
      <c r="A101" s="1" t="s">
        <v>151</v>
      </c>
      <c r="E101" s="27" t="s">
        <v>964</v>
      </c>
    </row>
    <row r="102">
      <c r="A102" s="1" t="s">
        <v>143</v>
      </c>
      <c r="B102" s="1">
        <v>51</v>
      </c>
      <c r="C102" s="26" t="s">
        <v>977</v>
      </c>
      <c r="D102" t="s">
        <v>145</v>
      </c>
      <c r="E102" s="27" t="s">
        <v>978</v>
      </c>
      <c r="F102" s="28" t="s">
        <v>158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979</v>
      </c>
    </row>
    <row r="105" ht="150">
      <c r="A105" s="1" t="s">
        <v>151</v>
      </c>
      <c r="E105" s="27" t="s">
        <v>934</v>
      </c>
    </row>
    <row r="106">
      <c r="A106" s="1" t="s">
        <v>143</v>
      </c>
      <c r="B106" s="1">
        <v>52</v>
      </c>
      <c r="C106" s="26" t="s">
        <v>980</v>
      </c>
      <c r="D106" t="s">
        <v>145</v>
      </c>
      <c r="E106" s="27" t="s">
        <v>981</v>
      </c>
      <c r="F106" s="28" t="s">
        <v>158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979</v>
      </c>
    </row>
    <row r="109" ht="150">
      <c r="A109" s="1" t="s">
        <v>151</v>
      </c>
      <c r="E109" s="27" t="s">
        <v>934</v>
      </c>
    </row>
    <row r="110" ht="25">
      <c r="A110" s="1" t="s">
        <v>143</v>
      </c>
      <c r="B110" s="1">
        <v>53</v>
      </c>
      <c r="C110" s="26" t="s">
        <v>982</v>
      </c>
      <c r="D110" t="s">
        <v>145</v>
      </c>
      <c r="E110" s="27" t="s">
        <v>983</v>
      </c>
      <c r="F110" s="28" t="s">
        <v>158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979</v>
      </c>
    </row>
    <row r="113" ht="150">
      <c r="A113" s="1" t="s">
        <v>151</v>
      </c>
      <c r="E113" s="27" t="s">
        <v>934</v>
      </c>
    </row>
    <row r="114">
      <c r="A114" s="1" t="s">
        <v>143</v>
      </c>
      <c r="B114" s="1">
        <v>54</v>
      </c>
      <c r="C114" s="26" t="s">
        <v>984</v>
      </c>
      <c r="D114" t="s">
        <v>145</v>
      </c>
      <c r="E114" s="27" t="s">
        <v>985</v>
      </c>
      <c r="F114" s="28" t="s">
        <v>158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956</v>
      </c>
    </row>
    <row r="117" ht="175">
      <c r="A117" s="1" t="s">
        <v>151</v>
      </c>
      <c r="E117" s="27" t="s">
        <v>964</v>
      </c>
    </row>
    <row r="118" ht="25">
      <c r="A118" s="1" t="s">
        <v>143</v>
      </c>
      <c r="B118" s="1">
        <v>55</v>
      </c>
      <c r="C118" s="26" t="s">
        <v>986</v>
      </c>
      <c r="D118" t="s">
        <v>145</v>
      </c>
      <c r="E118" s="27" t="s">
        <v>987</v>
      </c>
      <c r="F118" s="28" t="s">
        <v>158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145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148</v>
      </c>
      <c r="E119" s="27" t="s">
        <v>145</v>
      </c>
    </row>
    <row r="120" ht="52">
      <c r="A120" s="1" t="s">
        <v>149</v>
      </c>
      <c r="E120" s="33" t="s">
        <v>956</v>
      </c>
    </row>
    <row r="121" ht="175">
      <c r="A121" s="1" t="s">
        <v>151</v>
      </c>
      <c r="E121" s="27" t="s">
        <v>964</v>
      </c>
    </row>
    <row r="122">
      <c r="A122" s="1" t="s">
        <v>143</v>
      </c>
      <c r="B122" s="1">
        <v>56</v>
      </c>
      <c r="C122" s="26" t="s">
        <v>988</v>
      </c>
      <c r="D122" t="s">
        <v>145</v>
      </c>
      <c r="E122" s="27" t="s">
        <v>989</v>
      </c>
      <c r="F122" s="28" t="s">
        <v>158</v>
      </c>
      <c r="G122" s="29">
        <v>2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145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148</v>
      </c>
      <c r="E123" s="27" t="s">
        <v>145</v>
      </c>
    </row>
    <row r="124" ht="52">
      <c r="A124" s="1" t="s">
        <v>149</v>
      </c>
      <c r="E124" s="33" t="s">
        <v>956</v>
      </c>
    </row>
    <row r="125" ht="175">
      <c r="A125" s="1" t="s">
        <v>151</v>
      </c>
      <c r="E125" s="27" t="s">
        <v>964</v>
      </c>
    </row>
    <row r="126">
      <c r="A126" s="1" t="s">
        <v>143</v>
      </c>
      <c r="B126" s="1">
        <v>57</v>
      </c>
      <c r="C126" s="26" t="s">
        <v>990</v>
      </c>
      <c r="D126" t="s">
        <v>145</v>
      </c>
      <c r="E126" s="27" t="s">
        <v>991</v>
      </c>
      <c r="F126" s="28" t="s">
        <v>158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148</v>
      </c>
      <c r="E127" s="27" t="s">
        <v>145</v>
      </c>
    </row>
    <row r="128" ht="52">
      <c r="A128" s="1" t="s">
        <v>149</v>
      </c>
      <c r="E128" s="33" t="s">
        <v>956</v>
      </c>
    </row>
    <row r="129" ht="175">
      <c r="A129" s="1" t="s">
        <v>151</v>
      </c>
      <c r="E129" s="27" t="s">
        <v>964</v>
      </c>
    </row>
    <row r="130">
      <c r="A130" s="1" t="s">
        <v>143</v>
      </c>
      <c r="B130" s="1">
        <v>58</v>
      </c>
      <c r="C130" s="26" t="s">
        <v>992</v>
      </c>
      <c r="D130" t="s">
        <v>145</v>
      </c>
      <c r="E130" s="27" t="s">
        <v>993</v>
      </c>
      <c r="F130" s="28" t="s">
        <v>158</v>
      </c>
      <c r="G130" s="29">
        <v>2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145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148</v>
      </c>
      <c r="E131" s="27" t="s">
        <v>145</v>
      </c>
    </row>
    <row r="132" ht="52">
      <c r="A132" s="1" t="s">
        <v>149</v>
      </c>
      <c r="E132" s="33" t="s">
        <v>956</v>
      </c>
    </row>
    <row r="133" ht="150">
      <c r="A133" s="1" t="s">
        <v>151</v>
      </c>
      <c r="E133" s="27" t="s">
        <v>994</v>
      </c>
    </row>
    <row r="134">
      <c r="A134" s="1" t="s">
        <v>143</v>
      </c>
      <c r="B134" s="1">
        <v>59</v>
      </c>
      <c r="C134" s="26" t="s">
        <v>995</v>
      </c>
      <c r="D134" t="s">
        <v>145</v>
      </c>
      <c r="E134" s="27" t="s">
        <v>996</v>
      </c>
      <c r="F134" s="28" t="s">
        <v>158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145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148</v>
      </c>
      <c r="E135" s="27" t="s">
        <v>145</v>
      </c>
    </row>
    <row r="136" ht="52">
      <c r="A136" s="1" t="s">
        <v>149</v>
      </c>
      <c r="E136" s="33" t="s">
        <v>979</v>
      </c>
    </row>
    <row r="137" ht="137.5">
      <c r="A137" s="1" t="s">
        <v>151</v>
      </c>
      <c r="E137" s="27" t="s">
        <v>959</v>
      </c>
    </row>
    <row r="138">
      <c r="A138" s="1" t="s">
        <v>143</v>
      </c>
      <c r="B138" s="1">
        <v>60</v>
      </c>
      <c r="C138" s="26" t="s">
        <v>997</v>
      </c>
      <c r="D138" t="s">
        <v>145</v>
      </c>
      <c r="E138" s="27" t="s">
        <v>998</v>
      </c>
      <c r="F138" s="28" t="s">
        <v>999</v>
      </c>
      <c r="G138" s="29">
        <v>3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145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148</v>
      </c>
      <c r="E139" s="27" t="s">
        <v>145</v>
      </c>
    </row>
    <row r="140" ht="52">
      <c r="A140" s="1" t="s">
        <v>149</v>
      </c>
      <c r="E140" s="33" t="s">
        <v>1000</v>
      </c>
    </row>
    <row r="141" ht="150">
      <c r="A141" s="1" t="s">
        <v>151</v>
      </c>
      <c r="E141" s="27" t="s">
        <v>994</v>
      </c>
    </row>
    <row r="142">
      <c r="A142" s="1" t="s">
        <v>143</v>
      </c>
      <c r="B142" s="1">
        <v>61</v>
      </c>
      <c r="C142" s="26" t="s">
        <v>1001</v>
      </c>
      <c r="D142" t="s">
        <v>145</v>
      </c>
      <c r="E142" s="27" t="s">
        <v>1002</v>
      </c>
      <c r="F142" s="28" t="s">
        <v>158</v>
      </c>
      <c r="G142" s="29">
        <v>2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148</v>
      </c>
      <c r="E143" s="27" t="s">
        <v>145</v>
      </c>
    </row>
    <row r="144" ht="52">
      <c r="A144" s="1" t="s">
        <v>149</v>
      </c>
      <c r="E144" s="33" t="s">
        <v>956</v>
      </c>
    </row>
    <row r="145" ht="162.5">
      <c r="A145" s="1" t="s">
        <v>151</v>
      </c>
      <c r="E145" s="27" t="s">
        <v>1003</v>
      </c>
    </row>
    <row r="146">
      <c r="A146" s="1" t="s">
        <v>143</v>
      </c>
      <c r="B146" s="1">
        <v>62</v>
      </c>
      <c r="C146" s="26" t="s">
        <v>1004</v>
      </c>
      <c r="D146" t="s">
        <v>145</v>
      </c>
      <c r="E146" s="27" t="s">
        <v>1005</v>
      </c>
      <c r="F146" s="28" t="s">
        <v>158</v>
      </c>
      <c r="G146" s="29">
        <v>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145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148</v>
      </c>
      <c r="E147" s="27" t="s">
        <v>145</v>
      </c>
    </row>
    <row r="148" ht="52">
      <c r="A148" s="1" t="s">
        <v>149</v>
      </c>
      <c r="E148" s="33" t="s">
        <v>956</v>
      </c>
    </row>
    <row r="149" ht="137.5">
      <c r="A149" s="1" t="s">
        <v>151</v>
      </c>
      <c r="E149" s="27" t="s">
        <v>959</v>
      </c>
    </row>
    <row r="150" ht="25">
      <c r="A150" s="1" t="s">
        <v>143</v>
      </c>
      <c r="B150" s="1">
        <v>63</v>
      </c>
      <c r="C150" s="26" t="s">
        <v>1006</v>
      </c>
      <c r="D150" t="s">
        <v>145</v>
      </c>
      <c r="E150" s="27" t="s">
        <v>1007</v>
      </c>
      <c r="F150" s="28" t="s">
        <v>158</v>
      </c>
      <c r="G150" s="29">
        <v>3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145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148</v>
      </c>
      <c r="E151" s="27" t="s">
        <v>145</v>
      </c>
    </row>
    <row r="152" ht="52">
      <c r="A152" s="1" t="s">
        <v>149</v>
      </c>
      <c r="E152" s="33" t="s">
        <v>1008</v>
      </c>
    </row>
    <row r="153" ht="175">
      <c r="A153" s="1" t="s">
        <v>151</v>
      </c>
      <c r="E153" s="27" t="s">
        <v>1009</v>
      </c>
    </row>
    <row r="154" ht="25">
      <c r="A154" s="1" t="s">
        <v>143</v>
      </c>
      <c r="B154" s="1">
        <v>64</v>
      </c>
      <c r="C154" s="26" t="s">
        <v>1010</v>
      </c>
      <c r="D154" t="s">
        <v>145</v>
      </c>
      <c r="E154" s="27" t="s">
        <v>1011</v>
      </c>
      <c r="F154" s="28" t="s">
        <v>158</v>
      </c>
      <c r="G154" s="29">
        <v>3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145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148</v>
      </c>
      <c r="E155" s="27" t="s">
        <v>145</v>
      </c>
    </row>
    <row r="156" ht="52">
      <c r="A156" s="1" t="s">
        <v>149</v>
      </c>
      <c r="E156" s="33" t="s">
        <v>1008</v>
      </c>
    </row>
    <row r="157" ht="175">
      <c r="A157" s="1" t="s">
        <v>151</v>
      </c>
      <c r="E157" s="27" t="s">
        <v>964</v>
      </c>
    </row>
    <row r="158">
      <c r="A158" s="1" t="s">
        <v>143</v>
      </c>
      <c r="B158" s="1">
        <v>65</v>
      </c>
      <c r="C158" s="26" t="s">
        <v>1012</v>
      </c>
      <c r="D158" t="s">
        <v>145</v>
      </c>
      <c r="E158" s="27" t="s">
        <v>1013</v>
      </c>
      <c r="F158" s="28" t="s">
        <v>158</v>
      </c>
      <c r="G158" s="29">
        <v>3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1008</v>
      </c>
    </row>
    <row r="161" ht="200">
      <c r="A161" s="1" t="s">
        <v>151</v>
      </c>
      <c r="E161" s="27" t="s">
        <v>1014</v>
      </c>
    </row>
    <row r="162" ht="13">
      <c r="A162" s="1" t="s">
        <v>140</v>
      </c>
      <c r="C162" s="22" t="s">
        <v>1015</v>
      </c>
      <c r="E162" s="23" t="s">
        <v>1016</v>
      </c>
      <c r="L162" s="24">
        <f>SUMIFS(L163:L246,A163:A246,"P")</f>
        <v>0</v>
      </c>
      <c r="M162" s="24">
        <f>SUMIFS(M163:M246,A163:A246,"P")</f>
        <v>0</v>
      </c>
      <c r="N162" s="25"/>
    </row>
    <row r="163">
      <c r="A163" s="1" t="s">
        <v>143</v>
      </c>
      <c r="B163" s="1">
        <v>14</v>
      </c>
      <c r="C163" s="26" t="s">
        <v>1017</v>
      </c>
      <c r="D163" t="s">
        <v>145</v>
      </c>
      <c r="E163" s="27" t="s">
        <v>1018</v>
      </c>
      <c r="F163" s="28" t="s">
        <v>158</v>
      </c>
      <c r="G163" s="29">
        <v>2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148</v>
      </c>
      <c r="E164" s="27" t="s">
        <v>1019</v>
      </c>
    </row>
    <row r="165" ht="52">
      <c r="A165" s="1" t="s">
        <v>149</v>
      </c>
      <c r="E165" s="33" t="s">
        <v>1020</v>
      </c>
    </row>
    <row r="166" ht="150">
      <c r="A166" s="1" t="s">
        <v>151</v>
      </c>
      <c r="E166" s="27" t="s">
        <v>934</v>
      </c>
    </row>
    <row r="167">
      <c r="A167" s="1" t="s">
        <v>143</v>
      </c>
      <c r="B167" s="1">
        <v>15</v>
      </c>
      <c r="C167" s="26" t="s">
        <v>1021</v>
      </c>
      <c r="D167" t="s">
        <v>145</v>
      </c>
      <c r="E167" s="27" t="s">
        <v>1022</v>
      </c>
      <c r="F167" s="28" t="s">
        <v>158</v>
      </c>
      <c r="G167" s="29">
        <v>2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1023</v>
      </c>
    </row>
    <row r="169" ht="52">
      <c r="A169" s="1" t="s">
        <v>149</v>
      </c>
      <c r="E169" s="33" t="s">
        <v>1024</v>
      </c>
    </row>
    <row r="170" ht="137.5">
      <c r="A170" s="1" t="s">
        <v>151</v>
      </c>
      <c r="E170" s="27" t="s">
        <v>959</v>
      </c>
    </row>
    <row r="171">
      <c r="A171" s="1" t="s">
        <v>143</v>
      </c>
      <c r="B171" s="1">
        <v>16</v>
      </c>
      <c r="C171" s="26" t="s">
        <v>1025</v>
      </c>
      <c r="D171" t="s">
        <v>145</v>
      </c>
      <c r="E171" s="27" t="s">
        <v>1026</v>
      </c>
      <c r="F171" s="28" t="s">
        <v>158</v>
      </c>
      <c r="G171" s="29">
        <v>2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148</v>
      </c>
      <c r="E172" s="27" t="s">
        <v>1027</v>
      </c>
    </row>
    <row r="173" ht="52">
      <c r="A173" s="1" t="s">
        <v>149</v>
      </c>
      <c r="E173" s="33" t="s">
        <v>1020</v>
      </c>
    </row>
    <row r="174" ht="150">
      <c r="A174" s="1" t="s">
        <v>151</v>
      </c>
      <c r="E174" s="27" t="s">
        <v>934</v>
      </c>
    </row>
    <row r="175">
      <c r="A175" s="1" t="s">
        <v>143</v>
      </c>
      <c r="B175" s="1">
        <v>17</v>
      </c>
      <c r="C175" s="26" t="s">
        <v>1028</v>
      </c>
      <c r="D175" t="s">
        <v>145</v>
      </c>
      <c r="E175" s="27" t="s">
        <v>1029</v>
      </c>
      <c r="F175" s="28" t="s">
        <v>158</v>
      </c>
      <c r="G175" s="29">
        <v>2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1024</v>
      </c>
    </row>
    <row r="178" ht="137.5">
      <c r="A178" s="1" t="s">
        <v>151</v>
      </c>
      <c r="E178" s="27" t="s">
        <v>959</v>
      </c>
    </row>
    <row r="179" ht="25">
      <c r="A179" s="1" t="s">
        <v>143</v>
      </c>
      <c r="B179" s="1">
        <v>18</v>
      </c>
      <c r="C179" s="26" t="s">
        <v>1030</v>
      </c>
      <c r="D179" t="s">
        <v>145</v>
      </c>
      <c r="E179" s="27" t="s">
        <v>1031</v>
      </c>
      <c r="F179" s="28" t="s">
        <v>158</v>
      </c>
      <c r="G179" s="29">
        <v>2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1032</v>
      </c>
    </row>
    <row r="181" ht="52">
      <c r="A181" s="1" t="s">
        <v>149</v>
      </c>
      <c r="E181" s="33" t="s">
        <v>1020</v>
      </c>
    </row>
    <row r="182" ht="150">
      <c r="A182" s="1" t="s">
        <v>151</v>
      </c>
      <c r="E182" s="27" t="s">
        <v>934</v>
      </c>
    </row>
    <row r="183" ht="25">
      <c r="A183" s="1" t="s">
        <v>143</v>
      </c>
      <c r="B183" s="1">
        <v>19</v>
      </c>
      <c r="C183" s="26" t="s">
        <v>1033</v>
      </c>
      <c r="D183" t="s">
        <v>145</v>
      </c>
      <c r="E183" s="27" t="s">
        <v>1034</v>
      </c>
      <c r="F183" s="28" t="s">
        <v>158</v>
      </c>
      <c r="G183" s="29">
        <v>1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1035</v>
      </c>
    </row>
    <row r="185" ht="52">
      <c r="A185" s="1" t="s">
        <v>149</v>
      </c>
      <c r="E185" s="33" t="s">
        <v>1036</v>
      </c>
    </row>
    <row r="186" ht="150">
      <c r="A186" s="1" t="s">
        <v>151</v>
      </c>
      <c r="E186" s="27" t="s">
        <v>934</v>
      </c>
    </row>
    <row r="187">
      <c r="A187" s="1" t="s">
        <v>143</v>
      </c>
      <c r="B187" s="1">
        <v>20</v>
      </c>
      <c r="C187" s="26" t="s">
        <v>1037</v>
      </c>
      <c r="D187" t="s">
        <v>145</v>
      </c>
      <c r="E187" s="27" t="s">
        <v>1038</v>
      </c>
      <c r="F187" s="28" t="s">
        <v>158</v>
      </c>
      <c r="G187" s="29">
        <v>2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1039</v>
      </c>
    </row>
    <row r="189" ht="52">
      <c r="A189" s="1" t="s">
        <v>149</v>
      </c>
      <c r="E189" s="33" t="s">
        <v>1020</v>
      </c>
    </row>
    <row r="190" ht="150">
      <c r="A190" s="1" t="s">
        <v>151</v>
      </c>
      <c r="E190" s="27" t="s">
        <v>1040</v>
      </c>
    </row>
    <row r="191">
      <c r="A191" s="1" t="s">
        <v>143</v>
      </c>
      <c r="B191" s="1">
        <v>21</v>
      </c>
      <c r="C191" s="26" t="s">
        <v>1041</v>
      </c>
      <c r="D191" t="s">
        <v>145</v>
      </c>
      <c r="E191" s="27" t="s">
        <v>1042</v>
      </c>
      <c r="F191" s="28" t="s">
        <v>158</v>
      </c>
      <c r="G191" s="29">
        <v>5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1043</v>
      </c>
    </row>
    <row r="194" ht="137.5">
      <c r="A194" s="1" t="s">
        <v>151</v>
      </c>
      <c r="E194" s="27" t="s">
        <v>959</v>
      </c>
    </row>
    <row r="195" ht="25">
      <c r="A195" s="1" t="s">
        <v>143</v>
      </c>
      <c r="B195" s="1">
        <v>22</v>
      </c>
      <c r="C195" s="26" t="s">
        <v>1044</v>
      </c>
      <c r="D195" t="s">
        <v>145</v>
      </c>
      <c r="E195" s="27" t="s">
        <v>1045</v>
      </c>
      <c r="F195" s="28" t="s">
        <v>158</v>
      </c>
      <c r="G195" s="29">
        <v>2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1046</v>
      </c>
    </row>
    <row r="197" ht="52">
      <c r="A197" s="1" t="s">
        <v>149</v>
      </c>
      <c r="E197" s="33" t="s">
        <v>1020</v>
      </c>
    </row>
    <row r="198" ht="175">
      <c r="A198" s="1" t="s">
        <v>151</v>
      </c>
      <c r="E198" s="27" t="s">
        <v>1047</v>
      </c>
    </row>
    <row r="199">
      <c r="A199" s="1" t="s">
        <v>143</v>
      </c>
      <c r="B199" s="1">
        <v>23</v>
      </c>
      <c r="C199" s="26" t="s">
        <v>1048</v>
      </c>
      <c r="D199" t="s">
        <v>145</v>
      </c>
      <c r="E199" s="27" t="s">
        <v>1049</v>
      </c>
      <c r="F199" s="28" t="s">
        <v>158</v>
      </c>
      <c r="G199" s="29">
        <v>2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1050</v>
      </c>
    </row>
    <row r="201" ht="52">
      <c r="A201" s="1" t="s">
        <v>149</v>
      </c>
      <c r="E201" s="33" t="s">
        <v>1020</v>
      </c>
    </row>
    <row r="202" ht="175">
      <c r="A202" s="1" t="s">
        <v>151</v>
      </c>
      <c r="E202" s="27" t="s">
        <v>1047</v>
      </c>
    </row>
    <row r="203" ht="25">
      <c r="A203" s="1" t="s">
        <v>143</v>
      </c>
      <c r="B203" s="1">
        <v>24</v>
      </c>
      <c r="C203" s="26" t="s">
        <v>1051</v>
      </c>
      <c r="D203" t="s">
        <v>145</v>
      </c>
      <c r="E203" s="27" t="s">
        <v>1052</v>
      </c>
      <c r="F203" s="28" t="s">
        <v>158</v>
      </c>
      <c r="G203" s="29">
        <v>2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1050</v>
      </c>
    </row>
    <row r="205" ht="52">
      <c r="A205" s="1" t="s">
        <v>149</v>
      </c>
      <c r="E205" s="33" t="s">
        <v>1020</v>
      </c>
    </row>
    <row r="206" ht="175">
      <c r="A206" s="1" t="s">
        <v>151</v>
      </c>
      <c r="E206" s="27" t="s">
        <v>1047</v>
      </c>
    </row>
    <row r="207">
      <c r="A207" s="1" t="s">
        <v>143</v>
      </c>
      <c r="B207" s="1">
        <v>25</v>
      </c>
      <c r="C207" s="26" t="s">
        <v>1053</v>
      </c>
      <c r="D207" t="s">
        <v>145</v>
      </c>
      <c r="E207" s="27" t="s">
        <v>1054</v>
      </c>
      <c r="F207" s="28" t="s">
        <v>158</v>
      </c>
      <c r="G207" s="29">
        <v>2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1050</v>
      </c>
    </row>
    <row r="209" ht="52">
      <c r="A209" s="1" t="s">
        <v>149</v>
      </c>
      <c r="E209" s="33" t="s">
        <v>1020</v>
      </c>
    </row>
    <row r="210" ht="175">
      <c r="A210" s="1" t="s">
        <v>151</v>
      </c>
      <c r="E210" s="27" t="s">
        <v>1047</v>
      </c>
    </row>
    <row r="211" ht="25">
      <c r="A211" s="1" t="s">
        <v>143</v>
      </c>
      <c r="B211" s="1">
        <v>26</v>
      </c>
      <c r="C211" s="26" t="s">
        <v>1055</v>
      </c>
      <c r="D211" t="s">
        <v>145</v>
      </c>
      <c r="E211" s="27" t="s">
        <v>1056</v>
      </c>
      <c r="F211" s="28" t="s">
        <v>158</v>
      </c>
      <c r="G211" s="29">
        <v>2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1050</v>
      </c>
    </row>
    <row r="213" ht="52">
      <c r="A213" s="1" t="s">
        <v>149</v>
      </c>
      <c r="E213" s="33" t="s">
        <v>1020</v>
      </c>
    </row>
    <row r="214" ht="175">
      <c r="A214" s="1" t="s">
        <v>151</v>
      </c>
      <c r="E214" s="27" t="s">
        <v>1047</v>
      </c>
    </row>
    <row r="215" ht="25">
      <c r="A215" s="1" t="s">
        <v>143</v>
      </c>
      <c r="B215" s="1">
        <v>27</v>
      </c>
      <c r="C215" s="26" t="s">
        <v>1057</v>
      </c>
      <c r="D215" t="s">
        <v>145</v>
      </c>
      <c r="E215" s="27" t="s">
        <v>1058</v>
      </c>
      <c r="F215" s="28" t="s">
        <v>158</v>
      </c>
      <c r="G215" s="29">
        <v>2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1059</v>
      </c>
    </row>
    <row r="217" ht="52">
      <c r="A217" s="1" t="s">
        <v>149</v>
      </c>
      <c r="E217" s="33" t="s">
        <v>1020</v>
      </c>
    </row>
    <row r="218" ht="175">
      <c r="A218" s="1" t="s">
        <v>151</v>
      </c>
      <c r="E218" s="27" t="s">
        <v>1047</v>
      </c>
    </row>
    <row r="219">
      <c r="A219" s="1" t="s">
        <v>143</v>
      </c>
      <c r="B219" s="1">
        <v>28</v>
      </c>
      <c r="C219" s="26" t="s">
        <v>1060</v>
      </c>
      <c r="D219" t="s">
        <v>145</v>
      </c>
      <c r="E219" s="27" t="s">
        <v>1061</v>
      </c>
      <c r="F219" s="28" t="s">
        <v>158</v>
      </c>
      <c r="G219" s="29">
        <v>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1062</v>
      </c>
    </row>
    <row r="221" ht="52">
      <c r="A221" s="1" t="s">
        <v>149</v>
      </c>
      <c r="E221" s="33" t="s">
        <v>1020</v>
      </c>
    </row>
    <row r="222" ht="175">
      <c r="A222" s="1" t="s">
        <v>151</v>
      </c>
      <c r="E222" s="27" t="s">
        <v>1047</v>
      </c>
    </row>
    <row r="223">
      <c r="A223" s="1" t="s">
        <v>143</v>
      </c>
      <c r="B223" s="1">
        <v>29</v>
      </c>
      <c r="C223" s="26" t="s">
        <v>1063</v>
      </c>
      <c r="D223" t="s">
        <v>145</v>
      </c>
      <c r="E223" s="27" t="s">
        <v>1064</v>
      </c>
      <c r="F223" s="28" t="s">
        <v>158</v>
      </c>
      <c r="G223" s="29">
        <v>14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1065</v>
      </c>
    </row>
    <row r="226" ht="175">
      <c r="A226" s="1" t="s">
        <v>151</v>
      </c>
      <c r="E226" s="27" t="s">
        <v>1047</v>
      </c>
    </row>
    <row r="227" ht="25">
      <c r="A227" s="1" t="s">
        <v>143</v>
      </c>
      <c r="B227" s="1">
        <v>30</v>
      </c>
      <c r="C227" s="26" t="s">
        <v>1066</v>
      </c>
      <c r="D227" t="s">
        <v>145</v>
      </c>
      <c r="E227" s="27" t="s">
        <v>1067</v>
      </c>
      <c r="F227" s="28" t="s">
        <v>158</v>
      </c>
      <c r="G227" s="29">
        <v>2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1068</v>
      </c>
    </row>
    <row r="229" ht="52">
      <c r="A229" s="1" t="s">
        <v>149</v>
      </c>
      <c r="E229" s="33" t="s">
        <v>1069</v>
      </c>
    </row>
    <row r="230" ht="175">
      <c r="A230" s="1" t="s">
        <v>151</v>
      </c>
      <c r="E230" s="27" t="s">
        <v>1047</v>
      </c>
    </row>
    <row r="231" ht="25">
      <c r="A231" s="1" t="s">
        <v>143</v>
      </c>
      <c r="B231" s="1">
        <v>31</v>
      </c>
      <c r="C231" s="26" t="s">
        <v>1070</v>
      </c>
      <c r="D231" t="s">
        <v>145</v>
      </c>
      <c r="E231" s="27" t="s">
        <v>1071</v>
      </c>
      <c r="F231" s="28" t="s">
        <v>158</v>
      </c>
      <c r="G231" s="29">
        <v>2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1072</v>
      </c>
    </row>
    <row r="233" ht="52">
      <c r="A233" s="1" t="s">
        <v>149</v>
      </c>
      <c r="E233" s="33" t="s">
        <v>1069</v>
      </c>
    </row>
    <row r="234" ht="175">
      <c r="A234" s="1" t="s">
        <v>151</v>
      </c>
      <c r="E234" s="27" t="s">
        <v>1047</v>
      </c>
    </row>
    <row r="235">
      <c r="A235" s="1" t="s">
        <v>143</v>
      </c>
      <c r="B235" s="1">
        <v>32</v>
      </c>
      <c r="C235" s="26" t="s">
        <v>1073</v>
      </c>
      <c r="D235" t="s">
        <v>145</v>
      </c>
      <c r="E235" s="27" t="s">
        <v>1074</v>
      </c>
      <c r="F235" s="28" t="s">
        <v>158</v>
      </c>
      <c r="G235" s="29">
        <v>4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1075</v>
      </c>
    </row>
    <row r="238" ht="175">
      <c r="A238" s="1" t="s">
        <v>151</v>
      </c>
      <c r="E238" s="27" t="s">
        <v>1047</v>
      </c>
    </row>
    <row r="239">
      <c r="A239" s="1" t="s">
        <v>143</v>
      </c>
      <c r="B239" s="1">
        <v>33</v>
      </c>
      <c r="C239" s="26" t="s">
        <v>1076</v>
      </c>
      <c r="D239" t="s">
        <v>145</v>
      </c>
      <c r="E239" s="27" t="s">
        <v>1077</v>
      </c>
      <c r="F239" s="28" t="s">
        <v>158</v>
      </c>
      <c r="G239" s="29">
        <v>1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1036</v>
      </c>
    </row>
    <row r="242" ht="125">
      <c r="A242" s="1" t="s">
        <v>151</v>
      </c>
      <c r="E242" s="27" t="s">
        <v>1078</v>
      </c>
    </row>
    <row r="243" ht="25">
      <c r="A243" s="1" t="s">
        <v>143</v>
      </c>
      <c r="B243" s="1">
        <v>34</v>
      </c>
      <c r="C243" s="26" t="s">
        <v>1079</v>
      </c>
      <c r="D243" t="s">
        <v>145</v>
      </c>
      <c r="E243" s="27" t="s">
        <v>1080</v>
      </c>
      <c r="F243" s="28" t="s">
        <v>158</v>
      </c>
      <c r="G243" s="29">
        <v>1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1036</v>
      </c>
    </row>
    <row r="246" ht="125">
      <c r="A246" s="1" t="s">
        <v>151</v>
      </c>
      <c r="E246" s="27" t="s">
        <v>1081</v>
      </c>
    </row>
    <row r="247" ht="13">
      <c r="A247" s="1" t="s">
        <v>140</v>
      </c>
      <c r="C247" s="22" t="s">
        <v>1082</v>
      </c>
      <c r="E247" s="23" t="s">
        <v>1083</v>
      </c>
      <c r="L247" s="24">
        <f>SUMIFS(L248:L283,A248:A283,"P")</f>
        <v>0</v>
      </c>
      <c r="M247" s="24">
        <f>SUMIFS(M248:M283,A248:A283,"P")</f>
        <v>0</v>
      </c>
      <c r="N247" s="25"/>
    </row>
    <row r="248">
      <c r="A248" s="1" t="s">
        <v>143</v>
      </c>
      <c r="B248" s="1">
        <v>35</v>
      </c>
      <c r="C248" s="26" t="s">
        <v>1084</v>
      </c>
      <c r="D248" t="s">
        <v>145</v>
      </c>
      <c r="E248" s="27" t="s">
        <v>1085</v>
      </c>
      <c r="F248" s="28" t="s">
        <v>158</v>
      </c>
      <c r="G248" s="29">
        <v>1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145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148</v>
      </c>
      <c r="E249" s="27" t="s">
        <v>145</v>
      </c>
    </row>
    <row r="250" ht="52">
      <c r="A250" s="1" t="s">
        <v>149</v>
      </c>
      <c r="E250" s="33" t="s">
        <v>1086</v>
      </c>
    </row>
    <row r="251" ht="137.5">
      <c r="A251" s="1" t="s">
        <v>151</v>
      </c>
      <c r="E251" s="27" t="s">
        <v>959</v>
      </c>
    </row>
    <row r="252" ht="25">
      <c r="A252" s="1" t="s">
        <v>143</v>
      </c>
      <c r="B252" s="1">
        <v>36</v>
      </c>
      <c r="C252" s="26" t="s">
        <v>1087</v>
      </c>
      <c r="D252" t="s">
        <v>145</v>
      </c>
      <c r="E252" s="27" t="s">
        <v>1088</v>
      </c>
      <c r="F252" s="28" t="s">
        <v>158</v>
      </c>
      <c r="G252" s="29">
        <v>2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145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148</v>
      </c>
      <c r="E253" s="27" t="s">
        <v>145</v>
      </c>
    </row>
    <row r="254" ht="52">
      <c r="A254" s="1" t="s">
        <v>149</v>
      </c>
      <c r="E254" s="33" t="s">
        <v>1089</v>
      </c>
    </row>
    <row r="255" ht="200">
      <c r="A255" s="1" t="s">
        <v>151</v>
      </c>
      <c r="E255" s="27" t="s">
        <v>1090</v>
      </c>
    </row>
    <row r="256">
      <c r="A256" s="1" t="s">
        <v>143</v>
      </c>
      <c r="B256" s="1">
        <v>37</v>
      </c>
      <c r="C256" s="26" t="s">
        <v>1091</v>
      </c>
      <c r="D256" t="s">
        <v>145</v>
      </c>
      <c r="E256" s="27" t="s">
        <v>1092</v>
      </c>
      <c r="F256" s="28" t="s">
        <v>158</v>
      </c>
      <c r="G256" s="29">
        <v>2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145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148</v>
      </c>
      <c r="E257" s="27" t="s">
        <v>145</v>
      </c>
    </row>
    <row r="258" ht="52">
      <c r="A258" s="1" t="s">
        <v>149</v>
      </c>
      <c r="E258" s="33" t="s">
        <v>1089</v>
      </c>
    </row>
    <row r="259" ht="137.5">
      <c r="A259" s="1" t="s">
        <v>151</v>
      </c>
      <c r="E259" s="27" t="s">
        <v>959</v>
      </c>
    </row>
    <row r="260">
      <c r="A260" s="1" t="s">
        <v>143</v>
      </c>
      <c r="B260" s="1">
        <v>38</v>
      </c>
      <c r="C260" s="26" t="s">
        <v>1093</v>
      </c>
      <c r="D260" t="s">
        <v>145</v>
      </c>
      <c r="E260" s="27" t="s">
        <v>1094</v>
      </c>
      <c r="F260" s="28" t="s">
        <v>158</v>
      </c>
      <c r="G260" s="29">
        <v>4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145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148</v>
      </c>
      <c r="E261" s="27" t="s">
        <v>145</v>
      </c>
    </row>
    <row r="262" ht="52">
      <c r="A262" s="1" t="s">
        <v>149</v>
      </c>
      <c r="E262" s="33" t="s">
        <v>1095</v>
      </c>
    </row>
    <row r="263" ht="150">
      <c r="A263" s="1" t="s">
        <v>151</v>
      </c>
      <c r="E263" s="27" t="s">
        <v>934</v>
      </c>
    </row>
    <row r="264">
      <c r="A264" s="1" t="s">
        <v>143</v>
      </c>
      <c r="B264" s="1">
        <v>39</v>
      </c>
      <c r="C264" s="26" t="s">
        <v>1096</v>
      </c>
      <c r="D264" t="s">
        <v>145</v>
      </c>
      <c r="E264" s="27" t="s">
        <v>1097</v>
      </c>
      <c r="F264" s="28" t="s">
        <v>158</v>
      </c>
      <c r="G264" s="29">
        <v>4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145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148</v>
      </c>
      <c r="E265" s="27" t="s">
        <v>145</v>
      </c>
    </row>
    <row r="266" ht="52">
      <c r="A266" s="1" t="s">
        <v>149</v>
      </c>
      <c r="E266" s="33" t="s">
        <v>1095</v>
      </c>
    </row>
    <row r="267" ht="150">
      <c r="A267" s="1" t="s">
        <v>151</v>
      </c>
      <c r="E267" s="27" t="s">
        <v>934</v>
      </c>
    </row>
    <row r="268">
      <c r="A268" s="1" t="s">
        <v>143</v>
      </c>
      <c r="B268" s="1">
        <v>40</v>
      </c>
      <c r="C268" s="26" t="s">
        <v>1098</v>
      </c>
      <c r="D268" t="s">
        <v>145</v>
      </c>
      <c r="E268" s="27" t="s">
        <v>1099</v>
      </c>
      <c r="F268" s="28" t="s">
        <v>158</v>
      </c>
      <c r="G268" s="29">
        <v>4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145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148</v>
      </c>
      <c r="E269" s="27" t="s">
        <v>145</v>
      </c>
    </row>
    <row r="270" ht="52">
      <c r="A270" s="1" t="s">
        <v>149</v>
      </c>
      <c r="E270" s="33" t="s">
        <v>1095</v>
      </c>
    </row>
    <row r="271" ht="137.5">
      <c r="A271" s="1" t="s">
        <v>151</v>
      </c>
      <c r="E271" s="27" t="s">
        <v>959</v>
      </c>
    </row>
    <row r="272">
      <c r="A272" s="1" t="s">
        <v>143</v>
      </c>
      <c r="B272" s="1">
        <v>66</v>
      </c>
      <c r="C272" s="26" t="s">
        <v>1100</v>
      </c>
      <c r="D272" t="s">
        <v>145</v>
      </c>
      <c r="E272" s="27" t="s">
        <v>1101</v>
      </c>
      <c r="F272" s="28" t="s">
        <v>158</v>
      </c>
      <c r="G272" s="29">
        <v>1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145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148</v>
      </c>
      <c r="E273" s="27" t="s">
        <v>145</v>
      </c>
    </row>
    <row r="274" ht="52">
      <c r="A274" s="1" t="s">
        <v>149</v>
      </c>
      <c r="E274" s="33" t="s">
        <v>1086</v>
      </c>
    </row>
    <row r="275" ht="200">
      <c r="A275" s="1" t="s">
        <v>151</v>
      </c>
      <c r="E275" s="27" t="s">
        <v>1090</v>
      </c>
    </row>
    <row r="276">
      <c r="A276" s="1" t="s">
        <v>143</v>
      </c>
      <c r="B276" s="1">
        <v>67</v>
      </c>
      <c r="C276" s="26" t="s">
        <v>1102</v>
      </c>
      <c r="D276" t="s">
        <v>145</v>
      </c>
      <c r="E276" s="27" t="s">
        <v>1103</v>
      </c>
      <c r="F276" s="28" t="s">
        <v>158</v>
      </c>
      <c r="G276" s="29">
        <v>5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145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148</v>
      </c>
      <c r="E277" s="27" t="s">
        <v>145</v>
      </c>
    </row>
    <row r="278" ht="52">
      <c r="A278" s="1" t="s">
        <v>149</v>
      </c>
      <c r="E278" s="33" t="s">
        <v>1104</v>
      </c>
    </row>
    <row r="279" ht="200">
      <c r="A279" s="1" t="s">
        <v>151</v>
      </c>
      <c r="E279" s="27" t="s">
        <v>1090</v>
      </c>
    </row>
    <row r="280">
      <c r="A280" s="1" t="s">
        <v>143</v>
      </c>
      <c r="B280" s="1">
        <v>68</v>
      </c>
      <c r="C280" s="26" t="s">
        <v>1105</v>
      </c>
      <c r="D280" t="s">
        <v>145</v>
      </c>
      <c r="E280" s="27" t="s">
        <v>1106</v>
      </c>
      <c r="F280" s="28" t="s">
        <v>158</v>
      </c>
      <c r="G280" s="29">
        <v>5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145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148</v>
      </c>
      <c r="E281" s="27" t="s">
        <v>145</v>
      </c>
    </row>
    <row r="282" ht="52">
      <c r="A282" s="1" t="s">
        <v>149</v>
      </c>
      <c r="E282" s="33" t="s">
        <v>1104</v>
      </c>
    </row>
    <row r="283" ht="137.5">
      <c r="A283" s="1" t="s">
        <v>151</v>
      </c>
      <c r="E283" s="27" t="s">
        <v>959</v>
      </c>
    </row>
  </sheetData>
  <sheetProtection sheet="1" objects="1" scenarios="1" spinCount="100000" saltValue="DV+zlwwLV/8068idZofRZ6QNJvfzJYf9wGGgjfXm5AL6Ox4uvlDpRBHwWXFGvsn6z7OlbRoSJzHApKJzfP+MGQ==" hashValue="yDAJHMgUACjLy8Zqqy1qXO987f+bo7D4Ql69Ff9/g+I/tmSxG976rmFn/S87g4wKdQblRlZJeQCbbe09i5T6g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COUNTIFS(L8:L245,"=0",A8:A245,"P")+COUNTIFS(L8:L245,"",A8:A245,"P")+SUM(Q8:Q245)</f>
        <v>0</v>
      </c>
    </row>
    <row r="8" ht="13">
      <c r="A8" s="1" t="s">
        <v>138</v>
      </c>
      <c r="C8" s="22" t="s">
        <v>1107</v>
      </c>
      <c r="E8" s="23" t="s">
        <v>48</v>
      </c>
      <c r="L8" s="24">
        <f>L9+L62+L75+L84</f>
        <v>0</v>
      </c>
      <c r="M8" s="24">
        <f>M9+M62+M75+M84</f>
        <v>0</v>
      </c>
      <c r="N8" s="25"/>
    </row>
    <row r="9" ht="13">
      <c r="A9" s="1" t="s">
        <v>140</v>
      </c>
      <c r="C9" s="22" t="s">
        <v>1108</v>
      </c>
      <c r="E9" s="23" t="s">
        <v>1109</v>
      </c>
      <c r="L9" s="24">
        <f>SUMIFS(L10:L61,A10:A61,"P")</f>
        <v>0</v>
      </c>
      <c r="M9" s="24">
        <f>SUMIFS(M10:M61,A10:A61,"P")</f>
        <v>0</v>
      </c>
      <c r="N9" s="25"/>
    </row>
    <row r="10" ht="25">
      <c r="A10" s="1" t="s">
        <v>143</v>
      </c>
      <c r="B10" s="1">
        <v>1</v>
      </c>
      <c r="C10" s="26" t="s">
        <v>1110</v>
      </c>
      <c r="D10" t="s">
        <v>145</v>
      </c>
      <c r="E10" s="27" t="s">
        <v>1111</v>
      </c>
      <c r="F10" s="28" t="s">
        <v>147</v>
      </c>
      <c r="G10" s="29">
        <v>60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1112</v>
      </c>
    </row>
    <row r="13" ht="75">
      <c r="A13" s="1" t="s">
        <v>151</v>
      </c>
      <c r="E13" s="27" t="s">
        <v>446</v>
      </c>
    </row>
    <row r="14">
      <c r="A14" s="1" t="s">
        <v>143</v>
      </c>
      <c r="B14" s="1">
        <v>2</v>
      </c>
      <c r="C14" s="26" t="s">
        <v>1113</v>
      </c>
      <c r="D14" t="s">
        <v>145</v>
      </c>
      <c r="E14" s="27" t="s">
        <v>1114</v>
      </c>
      <c r="F14" s="28" t="s">
        <v>147</v>
      </c>
      <c r="G14" s="29">
        <v>150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1115</v>
      </c>
    </row>
    <row r="17" ht="75">
      <c r="A17" s="1" t="s">
        <v>151</v>
      </c>
      <c r="E17" s="27" t="s">
        <v>446</v>
      </c>
    </row>
    <row r="18">
      <c r="A18" s="1" t="s">
        <v>143</v>
      </c>
      <c r="B18" s="1">
        <v>3</v>
      </c>
      <c r="C18" s="26" t="s">
        <v>1116</v>
      </c>
      <c r="D18" t="s">
        <v>145</v>
      </c>
      <c r="E18" s="27" t="s">
        <v>1117</v>
      </c>
      <c r="F18" s="28" t="s">
        <v>147</v>
      </c>
      <c r="G18" s="29">
        <v>150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1115</v>
      </c>
    </row>
    <row r="21" ht="75">
      <c r="A21" s="1" t="s">
        <v>151</v>
      </c>
      <c r="E21" s="27" t="s">
        <v>446</v>
      </c>
    </row>
    <row r="22">
      <c r="A22" s="1" t="s">
        <v>143</v>
      </c>
      <c r="B22" s="1">
        <v>4</v>
      </c>
      <c r="C22" s="26" t="s">
        <v>1118</v>
      </c>
      <c r="D22" t="s">
        <v>145</v>
      </c>
      <c r="E22" s="27" t="s">
        <v>1119</v>
      </c>
      <c r="F22" s="28" t="s">
        <v>147</v>
      </c>
      <c r="G22" s="29">
        <v>200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1120</v>
      </c>
    </row>
    <row r="25" ht="75">
      <c r="A25" s="1" t="s">
        <v>151</v>
      </c>
      <c r="E25" s="27" t="s">
        <v>446</v>
      </c>
    </row>
    <row r="26">
      <c r="A26" s="1" t="s">
        <v>143</v>
      </c>
      <c r="B26" s="1">
        <v>5</v>
      </c>
      <c r="C26" s="26" t="s">
        <v>1121</v>
      </c>
      <c r="D26" t="s">
        <v>145</v>
      </c>
      <c r="E26" s="27" t="s">
        <v>1122</v>
      </c>
      <c r="F26" s="28" t="s">
        <v>147</v>
      </c>
      <c r="G26" s="29">
        <v>40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1123</v>
      </c>
    </row>
    <row r="29" ht="75">
      <c r="A29" s="1" t="s">
        <v>151</v>
      </c>
      <c r="E29" s="27" t="s">
        <v>446</v>
      </c>
    </row>
    <row r="30">
      <c r="A30" s="1" t="s">
        <v>143</v>
      </c>
      <c r="B30" s="1">
        <v>6</v>
      </c>
      <c r="C30" s="26" t="s">
        <v>1124</v>
      </c>
      <c r="D30" t="s">
        <v>145</v>
      </c>
      <c r="E30" s="27" t="s">
        <v>1125</v>
      </c>
      <c r="F30" s="28" t="s">
        <v>147</v>
      </c>
      <c r="G30" s="29">
        <v>200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1120</v>
      </c>
    </row>
    <row r="33" ht="37.5">
      <c r="A33" s="1" t="s">
        <v>151</v>
      </c>
      <c r="E33" s="27" t="s">
        <v>1126</v>
      </c>
    </row>
    <row r="34" ht="25">
      <c r="A34" s="1" t="s">
        <v>143</v>
      </c>
      <c r="B34" s="1">
        <v>7</v>
      </c>
      <c r="C34" s="26" t="s">
        <v>1127</v>
      </c>
      <c r="D34" t="s">
        <v>145</v>
      </c>
      <c r="E34" s="27" t="s">
        <v>1128</v>
      </c>
      <c r="F34" s="28" t="s">
        <v>158</v>
      </c>
      <c r="G34" s="29">
        <v>12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1129</v>
      </c>
    </row>
    <row r="37" ht="87.5">
      <c r="A37" s="1" t="s">
        <v>151</v>
      </c>
      <c r="E37" s="27" t="s">
        <v>450</v>
      </c>
    </row>
    <row r="38" ht="25">
      <c r="A38" s="1" t="s">
        <v>143</v>
      </c>
      <c r="B38" s="1">
        <v>8</v>
      </c>
      <c r="C38" s="26" t="s">
        <v>835</v>
      </c>
      <c r="D38" t="s">
        <v>145</v>
      </c>
      <c r="E38" s="27" t="s">
        <v>836</v>
      </c>
      <c r="F38" s="28" t="s">
        <v>158</v>
      </c>
      <c r="G38" s="29">
        <v>12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1129</v>
      </c>
    </row>
    <row r="41" ht="87.5">
      <c r="A41" s="1" t="s">
        <v>151</v>
      </c>
      <c r="E41" s="27" t="s">
        <v>450</v>
      </c>
    </row>
    <row r="42" ht="25">
      <c r="A42" s="1" t="s">
        <v>143</v>
      </c>
      <c r="B42" s="1">
        <v>9</v>
      </c>
      <c r="C42" s="26" t="s">
        <v>447</v>
      </c>
      <c r="D42" t="s">
        <v>145</v>
      </c>
      <c r="E42" s="27" t="s">
        <v>448</v>
      </c>
      <c r="F42" s="28" t="s">
        <v>158</v>
      </c>
      <c r="G42" s="29">
        <v>12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1129</v>
      </c>
    </row>
    <row r="45" ht="87.5">
      <c r="A45" s="1" t="s">
        <v>151</v>
      </c>
      <c r="E45" s="27" t="s">
        <v>450</v>
      </c>
    </row>
    <row r="46" ht="25">
      <c r="A46" s="1" t="s">
        <v>143</v>
      </c>
      <c r="B46" s="1">
        <v>10</v>
      </c>
      <c r="C46" s="26" t="s">
        <v>1130</v>
      </c>
      <c r="D46" t="s">
        <v>145</v>
      </c>
      <c r="E46" s="27" t="s">
        <v>1131</v>
      </c>
      <c r="F46" s="28" t="s">
        <v>158</v>
      </c>
      <c r="G46" s="29">
        <v>20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1132</v>
      </c>
    </row>
    <row r="49" ht="87.5">
      <c r="A49" s="1" t="s">
        <v>151</v>
      </c>
      <c r="E49" s="27" t="s">
        <v>450</v>
      </c>
    </row>
    <row r="50" ht="25">
      <c r="A50" s="1" t="s">
        <v>143</v>
      </c>
      <c r="B50" s="1">
        <v>11</v>
      </c>
      <c r="C50" s="26" t="s">
        <v>1133</v>
      </c>
      <c r="D50" t="s">
        <v>145</v>
      </c>
      <c r="E50" s="27" t="s">
        <v>1134</v>
      </c>
      <c r="F50" s="28" t="s">
        <v>158</v>
      </c>
      <c r="G50" s="29">
        <v>4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1135</v>
      </c>
    </row>
    <row r="53" ht="87.5">
      <c r="A53" s="1" t="s">
        <v>151</v>
      </c>
      <c r="E53" s="27" t="s">
        <v>450</v>
      </c>
    </row>
    <row r="54">
      <c r="A54" s="1" t="s">
        <v>143</v>
      </c>
      <c r="B54" s="1">
        <v>57</v>
      </c>
      <c r="C54" s="26" t="s">
        <v>1136</v>
      </c>
      <c r="D54" t="s">
        <v>145</v>
      </c>
      <c r="E54" s="27" t="s">
        <v>1137</v>
      </c>
      <c r="F54" s="28" t="s">
        <v>147</v>
      </c>
      <c r="G54" s="29">
        <v>250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1138</v>
      </c>
    </row>
    <row r="57" ht="75">
      <c r="A57" s="1" t="s">
        <v>151</v>
      </c>
      <c r="E57" s="27" t="s">
        <v>1139</v>
      </c>
    </row>
    <row r="58" ht="25">
      <c r="A58" s="1" t="s">
        <v>143</v>
      </c>
      <c r="B58" s="1">
        <v>58</v>
      </c>
      <c r="C58" s="26" t="s">
        <v>1140</v>
      </c>
      <c r="D58" t="s">
        <v>145</v>
      </c>
      <c r="E58" s="27" t="s">
        <v>1141</v>
      </c>
      <c r="F58" s="28" t="s">
        <v>158</v>
      </c>
      <c r="G58" s="29">
        <v>20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1132</v>
      </c>
    </row>
    <row r="61" ht="75">
      <c r="A61" s="1" t="s">
        <v>151</v>
      </c>
      <c r="E61" s="27" t="s">
        <v>1142</v>
      </c>
    </row>
    <row r="62" ht="13">
      <c r="A62" s="1" t="s">
        <v>140</v>
      </c>
      <c r="C62" s="22" t="s">
        <v>1143</v>
      </c>
      <c r="E62" s="23" t="s">
        <v>1144</v>
      </c>
      <c r="L62" s="24">
        <f>SUMIFS(L63:L74,A63:A74,"P")</f>
        <v>0</v>
      </c>
      <c r="M62" s="24">
        <f>SUMIFS(M63:M74,A63:A74,"P")</f>
        <v>0</v>
      </c>
      <c r="N62" s="25"/>
    </row>
    <row r="63" ht="25">
      <c r="A63" s="1" t="s">
        <v>143</v>
      </c>
      <c r="B63" s="1">
        <v>12</v>
      </c>
      <c r="C63" s="26" t="s">
        <v>1145</v>
      </c>
      <c r="D63" t="s">
        <v>145</v>
      </c>
      <c r="E63" s="27" t="s">
        <v>1146</v>
      </c>
      <c r="F63" s="28" t="s">
        <v>158</v>
      </c>
      <c r="G63" s="29">
        <v>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145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148</v>
      </c>
      <c r="E64" s="27" t="s">
        <v>145</v>
      </c>
    </row>
    <row r="65" ht="52">
      <c r="A65" s="1" t="s">
        <v>149</v>
      </c>
      <c r="E65" s="33" t="s">
        <v>1147</v>
      </c>
    </row>
    <row r="66" ht="87.5">
      <c r="A66" s="1" t="s">
        <v>151</v>
      </c>
      <c r="E66" s="27" t="s">
        <v>1148</v>
      </c>
    </row>
    <row r="67">
      <c r="A67" s="1" t="s">
        <v>143</v>
      </c>
      <c r="B67" s="1">
        <v>13</v>
      </c>
      <c r="C67" s="26" t="s">
        <v>1149</v>
      </c>
      <c r="D67" t="s">
        <v>145</v>
      </c>
      <c r="E67" s="27" t="s">
        <v>1150</v>
      </c>
      <c r="F67" s="28" t="s">
        <v>210</v>
      </c>
      <c r="G67" s="29">
        <v>32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145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148</v>
      </c>
      <c r="E68" s="27" t="s">
        <v>145</v>
      </c>
    </row>
    <row r="69" ht="52">
      <c r="A69" s="1" t="s">
        <v>149</v>
      </c>
      <c r="E69" s="33" t="s">
        <v>1151</v>
      </c>
    </row>
    <row r="70" ht="87.5">
      <c r="A70" s="1" t="s">
        <v>151</v>
      </c>
      <c r="E70" s="27" t="s">
        <v>1152</v>
      </c>
    </row>
    <row r="71">
      <c r="A71" s="1" t="s">
        <v>143</v>
      </c>
      <c r="B71" s="1">
        <v>14</v>
      </c>
      <c r="C71" s="26" t="s">
        <v>1153</v>
      </c>
      <c r="D71" t="s">
        <v>145</v>
      </c>
      <c r="E71" s="27" t="s">
        <v>1154</v>
      </c>
      <c r="F71" s="28" t="s">
        <v>210</v>
      </c>
      <c r="G71" s="29">
        <v>16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145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148</v>
      </c>
      <c r="E72" s="27" t="s">
        <v>145</v>
      </c>
    </row>
    <row r="73" ht="52">
      <c r="A73" s="1" t="s">
        <v>149</v>
      </c>
      <c r="E73" s="33" t="s">
        <v>1155</v>
      </c>
    </row>
    <row r="74" ht="87.5">
      <c r="A74" s="1" t="s">
        <v>151</v>
      </c>
      <c r="E74" s="27" t="s">
        <v>1156</v>
      </c>
    </row>
    <row r="75" ht="13">
      <c r="A75" s="1" t="s">
        <v>140</v>
      </c>
      <c r="C75" s="22" t="s">
        <v>1157</v>
      </c>
      <c r="E75" s="23" t="s">
        <v>1158</v>
      </c>
      <c r="L75" s="24">
        <f>SUMIFS(L76:L83,A76:A83,"P")</f>
        <v>0</v>
      </c>
      <c r="M75" s="24">
        <f>SUMIFS(M76:M83,A76:A83,"P")</f>
        <v>0</v>
      </c>
      <c r="N75" s="25"/>
    </row>
    <row r="76">
      <c r="A76" s="1" t="s">
        <v>143</v>
      </c>
      <c r="B76" s="1">
        <v>15</v>
      </c>
      <c r="C76" s="26" t="s">
        <v>1159</v>
      </c>
      <c r="D76" t="s">
        <v>145</v>
      </c>
      <c r="E76" s="27" t="s">
        <v>1160</v>
      </c>
      <c r="F76" s="28" t="s">
        <v>158</v>
      </c>
      <c r="G76" s="29">
        <v>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1147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16</v>
      </c>
      <c r="C80" s="26" t="s">
        <v>1161</v>
      </c>
      <c r="D80" t="s">
        <v>145</v>
      </c>
      <c r="E80" s="27" t="s">
        <v>1162</v>
      </c>
      <c r="F80" s="28" t="s">
        <v>158</v>
      </c>
      <c r="G80" s="29">
        <v>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1147</v>
      </c>
    </row>
    <row r="83" ht="125">
      <c r="A83" s="1" t="s">
        <v>151</v>
      </c>
      <c r="E83" s="27" t="s">
        <v>937</v>
      </c>
    </row>
    <row r="84" ht="13">
      <c r="A84" s="1" t="s">
        <v>140</v>
      </c>
      <c r="C84" s="22" t="s">
        <v>1163</v>
      </c>
      <c r="E84" s="23" t="s">
        <v>1164</v>
      </c>
      <c r="L84" s="24">
        <f>SUMIFS(L85:L244,A85:A244,"P")</f>
        <v>0</v>
      </c>
      <c r="M84" s="24">
        <f>SUMIFS(M85:M244,A85:A244,"P")</f>
        <v>0</v>
      </c>
      <c r="N84" s="25"/>
    </row>
    <row r="85">
      <c r="A85" s="1" t="s">
        <v>143</v>
      </c>
      <c r="B85" s="1">
        <v>17</v>
      </c>
      <c r="C85" s="26" t="s">
        <v>1165</v>
      </c>
      <c r="D85" t="s">
        <v>145</v>
      </c>
      <c r="E85" s="27" t="s">
        <v>1166</v>
      </c>
      <c r="F85" s="28" t="s">
        <v>158</v>
      </c>
      <c r="G85" s="29">
        <v>5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145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148</v>
      </c>
      <c r="E86" s="27" t="s">
        <v>145</v>
      </c>
    </row>
    <row r="87" ht="52">
      <c r="A87" s="1" t="s">
        <v>149</v>
      </c>
      <c r="E87" s="33" t="s">
        <v>1147</v>
      </c>
    </row>
    <row r="88" ht="237.5">
      <c r="A88" s="1" t="s">
        <v>151</v>
      </c>
      <c r="E88" s="27" t="s">
        <v>1167</v>
      </c>
    </row>
    <row r="89">
      <c r="A89" s="1" t="s">
        <v>143</v>
      </c>
      <c r="B89" s="1">
        <v>18</v>
      </c>
      <c r="C89" s="26" t="s">
        <v>1168</v>
      </c>
      <c r="D89" t="s">
        <v>145</v>
      </c>
      <c r="E89" s="27" t="s">
        <v>1169</v>
      </c>
      <c r="F89" s="28" t="s">
        <v>158</v>
      </c>
      <c r="G89" s="29">
        <v>10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145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148</v>
      </c>
      <c r="E90" s="27" t="s">
        <v>145</v>
      </c>
    </row>
    <row r="91" ht="52">
      <c r="A91" s="1" t="s">
        <v>149</v>
      </c>
      <c r="E91" s="33" t="s">
        <v>1170</v>
      </c>
    </row>
    <row r="92" ht="212.5">
      <c r="A92" s="1" t="s">
        <v>151</v>
      </c>
      <c r="E92" s="27" t="s">
        <v>1171</v>
      </c>
    </row>
    <row r="93">
      <c r="A93" s="1" t="s">
        <v>143</v>
      </c>
      <c r="B93" s="1">
        <v>19</v>
      </c>
      <c r="C93" s="26" t="s">
        <v>1172</v>
      </c>
      <c r="D93" t="s">
        <v>145</v>
      </c>
      <c r="E93" s="27" t="s">
        <v>1173</v>
      </c>
      <c r="F93" s="28" t="s">
        <v>158</v>
      </c>
      <c r="G93" s="29">
        <v>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145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148</v>
      </c>
      <c r="E94" s="27" t="s">
        <v>145</v>
      </c>
    </row>
    <row r="95" ht="52">
      <c r="A95" s="1" t="s">
        <v>149</v>
      </c>
      <c r="E95" s="33" t="s">
        <v>1147</v>
      </c>
    </row>
    <row r="96" ht="200">
      <c r="A96" s="1" t="s">
        <v>151</v>
      </c>
      <c r="E96" s="27" t="s">
        <v>1174</v>
      </c>
    </row>
    <row r="97">
      <c r="A97" s="1" t="s">
        <v>143</v>
      </c>
      <c r="B97" s="1">
        <v>20</v>
      </c>
      <c r="C97" s="26" t="s">
        <v>1175</v>
      </c>
      <c r="D97" t="s">
        <v>145</v>
      </c>
      <c r="E97" s="27" t="s">
        <v>1176</v>
      </c>
      <c r="F97" s="28" t="s">
        <v>158</v>
      </c>
      <c r="G97" s="29">
        <v>17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145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148</v>
      </c>
      <c r="E98" s="27" t="s">
        <v>145</v>
      </c>
    </row>
    <row r="99" ht="52">
      <c r="A99" s="1" t="s">
        <v>149</v>
      </c>
      <c r="E99" s="33" t="s">
        <v>1177</v>
      </c>
    </row>
    <row r="100" ht="200">
      <c r="A100" s="1" t="s">
        <v>151</v>
      </c>
      <c r="E100" s="27" t="s">
        <v>1178</v>
      </c>
    </row>
    <row r="101">
      <c r="A101" s="1" t="s">
        <v>143</v>
      </c>
      <c r="B101" s="1">
        <v>21</v>
      </c>
      <c r="C101" s="26" t="s">
        <v>1179</v>
      </c>
      <c r="D101" t="s">
        <v>145</v>
      </c>
      <c r="E101" s="27" t="s">
        <v>1180</v>
      </c>
      <c r="F101" s="28" t="s">
        <v>158</v>
      </c>
      <c r="G101" s="29">
        <v>64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145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148</v>
      </c>
      <c r="E102" s="27" t="s">
        <v>145</v>
      </c>
    </row>
    <row r="103" ht="52">
      <c r="A103" s="1" t="s">
        <v>149</v>
      </c>
      <c r="E103" s="33" t="s">
        <v>1181</v>
      </c>
    </row>
    <row r="104" ht="200">
      <c r="A104" s="1" t="s">
        <v>151</v>
      </c>
      <c r="E104" s="27" t="s">
        <v>1182</v>
      </c>
    </row>
    <row r="105">
      <c r="A105" s="1" t="s">
        <v>143</v>
      </c>
      <c r="B105" s="1">
        <v>22</v>
      </c>
      <c r="C105" s="26" t="s">
        <v>1183</v>
      </c>
      <c r="D105" t="s">
        <v>145</v>
      </c>
      <c r="E105" s="27" t="s">
        <v>1184</v>
      </c>
      <c r="F105" s="28" t="s">
        <v>158</v>
      </c>
      <c r="G105" s="29">
        <v>5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145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148</v>
      </c>
      <c r="E106" s="27" t="s">
        <v>145</v>
      </c>
    </row>
    <row r="107" ht="52">
      <c r="A107" s="1" t="s">
        <v>149</v>
      </c>
      <c r="E107" s="33" t="s">
        <v>1147</v>
      </c>
    </row>
    <row r="108" ht="212.5">
      <c r="A108" s="1" t="s">
        <v>151</v>
      </c>
      <c r="E108" s="27" t="s">
        <v>1185</v>
      </c>
    </row>
    <row r="109">
      <c r="A109" s="1" t="s">
        <v>143</v>
      </c>
      <c r="B109" s="1">
        <v>23</v>
      </c>
      <c r="C109" s="26" t="s">
        <v>1186</v>
      </c>
      <c r="D109" t="s">
        <v>145</v>
      </c>
      <c r="E109" s="27" t="s">
        <v>1187</v>
      </c>
      <c r="F109" s="28" t="s">
        <v>158</v>
      </c>
      <c r="G109" s="29">
        <v>3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145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148</v>
      </c>
      <c r="E110" s="27" t="s">
        <v>145</v>
      </c>
    </row>
    <row r="111" ht="52">
      <c r="A111" s="1" t="s">
        <v>149</v>
      </c>
      <c r="E111" s="33" t="s">
        <v>1188</v>
      </c>
    </row>
    <row r="112" ht="200">
      <c r="A112" s="1" t="s">
        <v>151</v>
      </c>
      <c r="E112" s="27" t="s">
        <v>1189</v>
      </c>
    </row>
    <row r="113">
      <c r="A113" s="1" t="s">
        <v>143</v>
      </c>
      <c r="B113" s="1">
        <v>24</v>
      </c>
      <c r="C113" s="26" t="s">
        <v>1190</v>
      </c>
      <c r="D113" t="s">
        <v>145</v>
      </c>
      <c r="E113" s="27" t="s">
        <v>1191</v>
      </c>
      <c r="F113" s="28" t="s">
        <v>158</v>
      </c>
      <c r="G113" s="29">
        <v>3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145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148</v>
      </c>
      <c r="E114" s="27" t="s">
        <v>145</v>
      </c>
    </row>
    <row r="115" ht="52">
      <c r="A115" s="1" t="s">
        <v>149</v>
      </c>
      <c r="E115" s="33" t="s">
        <v>1188</v>
      </c>
    </row>
    <row r="116" ht="175">
      <c r="A116" s="1" t="s">
        <v>151</v>
      </c>
      <c r="E116" s="27" t="s">
        <v>1192</v>
      </c>
    </row>
    <row r="117">
      <c r="A117" s="1" t="s">
        <v>143</v>
      </c>
      <c r="B117" s="1">
        <v>25</v>
      </c>
      <c r="C117" s="26" t="s">
        <v>1193</v>
      </c>
      <c r="D117" t="s">
        <v>145</v>
      </c>
      <c r="E117" s="27" t="s">
        <v>1194</v>
      </c>
      <c r="F117" s="28" t="s">
        <v>158</v>
      </c>
      <c r="G117" s="29">
        <v>5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145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148</v>
      </c>
      <c r="E118" s="27" t="s">
        <v>145</v>
      </c>
    </row>
    <row r="119" ht="52">
      <c r="A119" s="1" t="s">
        <v>149</v>
      </c>
      <c r="E119" s="33" t="s">
        <v>1147</v>
      </c>
    </row>
    <row r="120" ht="225">
      <c r="A120" s="1" t="s">
        <v>151</v>
      </c>
      <c r="E120" s="27" t="s">
        <v>1195</v>
      </c>
    </row>
    <row r="121">
      <c r="A121" s="1" t="s">
        <v>143</v>
      </c>
      <c r="B121" s="1">
        <v>26</v>
      </c>
      <c r="C121" s="26" t="s">
        <v>1012</v>
      </c>
      <c r="D121" t="s">
        <v>145</v>
      </c>
      <c r="E121" s="27" t="s">
        <v>1013</v>
      </c>
      <c r="F121" s="28" t="s">
        <v>158</v>
      </c>
      <c r="G121" s="29">
        <v>2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145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148</v>
      </c>
      <c r="E122" s="27" t="s">
        <v>145</v>
      </c>
    </row>
    <row r="123" ht="52">
      <c r="A123" s="1" t="s">
        <v>149</v>
      </c>
      <c r="E123" s="33" t="s">
        <v>1196</v>
      </c>
    </row>
    <row r="124" ht="200">
      <c r="A124" s="1" t="s">
        <v>151</v>
      </c>
      <c r="E124" s="27" t="s">
        <v>1014</v>
      </c>
    </row>
    <row r="125">
      <c r="A125" s="1" t="s">
        <v>143</v>
      </c>
      <c r="B125" s="1">
        <v>27</v>
      </c>
      <c r="C125" s="26" t="s">
        <v>1197</v>
      </c>
      <c r="D125" t="s">
        <v>145</v>
      </c>
      <c r="E125" s="27" t="s">
        <v>1198</v>
      </c>
      <c r="F125" s="28" t="s">
        <v>158</v>
      </c>
      <c r="G125" s="29">
        <v>20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145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148</v>
      </c>
      <c r="E126" s="27" t="s">
        <v>145</v>
      </c>
    </row>
    <row r="127" ht="52">
      <c r="A127" s="1" t="s">
        <v>149</v>
      </c>
      <c r="E127" s="33" t="s">
        <v>1132</v>
      </c>
    </row>
    <row r="128" ht="287.5">
      <c r="A128" s="1" t="s">
        <v>151</v>
      </c>
      <c r="E128" s="27" t="s">
        <v>1199</v>
      </c>
    </row>
    <row r="129">
      <c r="A129" s="1" t="s">
        <v>143</v>
      </c>
      <c r="B129" s="1">
        <v>28</v>
      </c>
      <c r="C129" s="26" t="s">
        <v>1200</v>
      </c>
      <c r="D129" t="s">
        <v>145</v>
      </c>
      <c r="E129" s="27" t="s">
        <v>1201</v>
      </c>
      <c r="F129" s="28" t="s">
        <v>158</v>
      </c>
      <c r="G129" s="29">
        <v>10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145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148</v>
      </c>
      <c r="E130" s="27" t="s">
        <v>145</v>
      </c>
    </row>
    <row r="131" ht="52">
      <c r="A131" s="1" t="s">
        <v>149</v>
      </c>
      <c r="E131" s="33" t="s">
        <v>1170</v>
      </c>
    </row>
    <row r="132" ht="200">
      <c r="A132" s="1" t="s">
        <v>151</v>
      </c>
      <c r="E132" s="27" t="s">
        <v>1202</v>
      </c>
    </row>
    <row r="133">
      <c r="A133" s="1" t="s">
        <v>143</v>
      </c>
      <c r="B133" s="1">
        <v>29</v>
      </c>
      <c r="C133" s="26" t="s">
        <v>1203</v>
      </c>
      <c r="D133" t="s">
        <v>145</v>
      </c>
      <c r="E133" s="27" t="s">
        <v>1204</v>
      </c>
      <c r="F133" s="28" t="s">
        <v>158</v>
      </c>
      <c r="G133" s="29">
        <v>26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145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148</v>
      </c>
      <c r="E134" s="27" t="s">
        <v>145</v>
      </c>
    </row>
    <row r="135" ht="52">
      <c r="A135" s="1" t="s">
        <v>149</v>
      </c>
      <c r="E135" s="33" t="s">
        <v>1205</v>
      </c>
    </row>
    <row r="136" ht="287.5">
      <c r="A136" s="1" t="s">
        <v>151</v>
      </c>
      <c r="E136" s="27" t="s">
        <v>1206</v>
      </c>
    </row>
    <row r="137">
      <c r="A137" s="1" t="s">
        <v>143</v>
      </c>
      <c r="B137" s="1">
        <v>30</v>
      </c>
      <c r="C137" s="26" t="s">
        <v>1207</v>
      </c>
      <c r="D137" t="s">
        <v>145</v>
      </c>
      <c r="E137" s="27" t="s">
        <v>1208</v>
      </c>
      <c r="F137" s="28" t="s">
        <v>158</v>
      </c>
      <c r="G137" s="29">
        <v>13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145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148</v>
      </c>
      <c r="E138" s="27" t="s">
        <v>145</v>
      </c>
    </row>
    <row r="139" ht="52">
      <c r="A139" s="1" t="s">
        <v>149</v>
      </c>
      <c r="E139" s="33" t="s">
        <v>1209</v>
      </c>
    </row>
    <row r="140" ht="200">
      <c r="A140" s="1" t="s">
        <v>151</v>
      </c>
      <c r="E140" s="27" t="s">
        <v>1210</v>
      </c>
    </row>
    <row r="141">
      <c r="A141" s="1" t="s">
        <v>143</v>
      </c>
      <c r="B141" s="1">
        <v>31</v>
      </c>
      <c r="C141" s="26" t="s">
        <v>1211</v>
      </c>
      <c r="D141" t="s">
        <v>145</v>
      </c>
      <c r="E141" s="27" t="s">
        <v>1212</v>
      </c>
      <c r="F141" s="28" t="s">
        <v>158</v>
      </c>
      <c r="G141" s="29">
        <v>80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145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148</v>
      </c>
      <c r="E142" s="27" t="s">
        <v>145</v>
      </c>
    </row>
    <row r="143" ht="52">
      <c r="A143" s="1" t="s">
        <v>149</v>
      </c>
      <c r="E143" s="33" t="s">
        <v>1213</v>
      </c>
    </row>
    <row r="144" ht="287.5">
      <c r="A144" s="1" t="s">
        <v>151</v>
      </c>
      <c r="E144" s="27" t="s">
        <v>1214</v>
      </c>
    </row>
    <row r="145">
      <c r="A145" s="1" t="s">
        <v>143</v>
      </c>
      <c r="B145" s="1">
        <v>32</v>
      </c>
      <c r="C145" s="26" t="s">
        <v>1215</v>
      </c>
      <c r="D145" t="s">
        <v>145</v>
      </c>
      <c r="E145" s="27" t="s">
        <v>1216</v>
      </c>
      <c r="F145" s="28" t="s">
        <v>158</v>
      </c>
      <c r="G145" s="29">
        <v>40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145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148</v>
      </c>
      <c r="E146" s="27" t="s">
        <v>145</v>
      </c>
    </row>
    <row r="147" ht="52">
      <c r="A147" s="1" t="s">
        <v>149</v>
      </c>
      <c r="E147" s="33" t="s">
        <v>1123</v>
      </c>
    </row>
    <row r="148" ht="212.5">
      <c r="A148" s="1" t="s">
        <v>151</v>
      </c>
      <c r="E148" s="27" t="s">
        <v>1217</v>
      </c>
    </row>
    <row r="149">
      <c r="A149" s="1" t="s">
        <v>143</v>
      </c>
      <c r="B149" s="1">
        <v>33</v>
      </c>
      <c r="C149" s="26" t="s">
        <v>1218</v>
      </c>
      <c r="D149" t="s">
        <v>145</v>
      </c>
      <c r="E149" s="27" t="s">
        <v>1219</v>
      </c>
      <c r="F149" s="28" t="s">
        <v>158</v>
      </c>
      <c r="G149" s="29">
        <v>26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145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148</v>
      </c>
      <c r="E150" s="27" t="s">
        <v>145</v>
      </c>
    </row>
    <row r="151" ht="52">
      <c r="A151" s="1" t="s">
        <v>149</v>
      </c>
      <c r="E151" s="33" t="s">
        <v>1205</v>
      </c>
    </row>
    <row r="152" ht="287.5">
      <c r="A152" s="1" t="s">
        <v>151</v>
      </c>
      <c r="E152" s="27" t="s">
        <v>1220</v>
      </c>
    </row>
    <row r="153">
      <c r="A153" s="1" t="s">
        <v>143</v>
      </c>
      <c r="B153" s="1">
        <v>34</v>
      </c>
      <c r="C153" s="26" t="s">
        <v>1221</v>
      </c>
      <c r="D153" t="s">
        <v>145</v>
      </c>
      <c r="E153" s="27" t="s">
        <v>1222</v>
      </c>
      <c r="F153" s="28" t="s">
        <v>158</v>
      </c>
      <c r="G153" s="29">
        <v>13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145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148</v>
      </c>
      <c r="E154" s="27" t="s">
        <v>145</v>
      </c>
    </row>
    <row r="155" ht="52">
      <c r="A155" s="1" t="s">
        <v>149</v>
      </c>
      <c r="E155" s="33" t="s">
        <v>1209</v>
      </c>
    </row>
    <row r="156" ht="200">
      <c r="A156" s="1" t="s">
        <v>151</v>
      </c>
      <c r="E156" s="27" t="s">
        <v>1223</v>
      </c>
    </row>
    <row r="157">
      <c r="A157" s="1" t="s">
        <v>143</v>
      </c>
      <c r="B157" s="1">
        <v>35</v>
      </c>
      <c r="C157" s="26" t="s">
        <v>1224</v>
      </c>
      <c r="D157" t="s">
        <v>145</v>
      </c>
      <c r="E157" s="27" t="s">
        <v>1225</v>
      </c>
      <c r="F157" s="28" t="s">
        <v>158</v>
      </c>
      <c r="G157" s="29">
        <v>26</v>
      </c>
      <c r="H157" s="28">
        <v>0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145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148</v>
      </c>
      <c r="E158" s="27" t="s">
        <v>145</v>
      </c>
    </row>
    <row r="159" ht="52">
      <c r="A159" s="1" t="s">
        <v>149</v>
      </c>
      <c r="E159" s="33" t="s">
        <v>1205</v>
      </c>
    </row>
    <row r="160" ht="287.5">
      <c r="A160" s="1" t="s">
        <v>151</v>
      </c>
      <c r="E160" s="27" t="s">
        <v>1226</v>
      </c>
    </row>
    <row r="161">
      <c r="A161" s="1" t="s">
        <v>143</v>
      </c>
      <c r="B161" s="1">
        <v>36</v>
      </c>
      <c r="C161" s="26" t="s">
        <v>1227</v>
      </c>
      <c r="D161" t="s">
        <v>145</v>
      </c>
      <c r="E161" s="27" t="s">
        <v>1228</v>
      </c>
      <c r="F161" s="28" t="s">
        <v>158</v>
      </c>
      <c r="G161" s="29">
        <v>13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145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148</v>
      </c>
      <c r="E162" s="27" t="s">
        <v>145</v>
      </c>
    </row>
    <row r="163" ht="52">
      <c r="A163" s="1" t="s">
        <v>149</v>
      </c>
      <c r="E163" s="33" t="s">
        <v>1209</v>
      </c>
    </row>
    <row r="164" ht="212.5">
      <c r="A164" s="1" t="s">
        <v>151</v>
      </c>
      <c r="E164" s="27" t="s">
        <v>1229</v>
      </c>
    </row>
    <row r="165" ht="25">
      <c r="A165" s="1" t="s">
        <v>143</v>
      </c>
      <c r="B165" s="1">
        <v>37</v>
      </c>
      <c r="C165" s="26" t="s">
        <v>1230</v>
      </c>
      <c r="D165" t="s">
        <v>145</v>
      </c>
      <c r="E165" s="27" t="s">
        <v>1231</v>
      </c>
      <c r="F165" s="28" t="s">
        <v>158</v>
      </c>
      <c r="G165" s="29">
        <v>80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145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148</v>
      </c>
      <c r="E166" s="27" t="s">
        <v>145</v>
      </c>
    </row>
    <row r="167" ht="52">
      <c r="A167" s="1" t="s">
        <v>149</v>
      </c>
      <c r="E167" s="33" t="s">
        <v>1213</v>
      </c>
    </row>
    <row r="168" ht="287.5">
      <c r="A168" s="1" t="s">
        <v>151</v>
      </c>
      <c r="E168" s="27" t="s">
        <v>1232</v>
      </c>
    </row>
    <row r="169" ht="25">
      <c r="A169" s="1" t="s">
        <v>143</v>
      </c>
      <c r="B169" s="1">
        <v>38</v>
      </c>
      <c r="C169" s="26" t="s">
        <v>1233</v>
      </c>
      <c r="D169" t="s">
        <v>145</v>
      </c>
      <c r="E169" s="27" t="s">
        <v>1234</v>
      </c>
      <c r="F169" s="28" t="s">
        <v>158</v>
      </c>
      <c r="G169" s="29">
        <v>40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145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148</v>
      </c>
      <c r="E170" s="27" t="s">
        <v>145</v>
      </c>
    </row>
    <row r="171" ht="52">
      <c r="A171" s="1" t="s">
        <v>149</v>
      </c>
      <c r="E171" s="33" t="s">
        <v>1123</v>
      </c>
    </row>
    <row r="172" ht="212.5">
      <c r="A172" s="1" t="s">
        <v>151</v>
      </c>
      <c r="E172" s="27" t="s">
        <v>1235</v>
      </c>
    </row>
    <row r="173">
      <c r="A173" s="1" t="s">
        <v>143</v>
      </c>
      <c r="B173" s="1">
        <v>39</v>
      </c>
      <c r="C173" s="26" t="s">
        <v>1236</v>
      </c>
      <c r="D173" t="s">
        <v>145</v>
      </c>
      <c r="E173" s="27" t="s">
        <v>1237</v>
      </c>
      <c r="F173" s="28" t="s">
        <v>158</v>
      </c>
      <c r="G173" s="29">
        <v>26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145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148</v>
      </c>
      <c r="E174" s="27" t="s">
        <v>145</v>
      </c>
    </row>
    <row r="175" ht="52">
      <c r="A175" s="1" t="s">
        <v>149</v>
      </c>
      <c r="E175" s="33" t="s">
        <v>1205</v>
      </c>
    </row>
    <row r="176" ht="287.5">
      <c r="A176" s="1" t="s">
        <v>151</v>
      </c>
      <c r="E176" s="27" t="s">
        <v>1238</v>
      </c>
    </row>
    <row r="177">
      <c r="A177" s="1" t="s">
        <v>143</v>
      </c>
      <c r="B177" s="1">
        <v>40</v>
      </c>
      <c r="C177" s="26" t="s">
        <v>1239</v>
      </c>
      <c r="D177" t="s">
        <v>145</v>
      </c>
      <c r="E177" s="27" t="s">
        <v>1240</v>
      </c>
      <c r="F177" s="28" t="s">
        <v>158</v>
      </c>
      <c r="G177" s="29">
        <v>13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145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148</v>
      </c>
      <c r="E178" s="27" t="s">
        <v>145</v>
      </c>
    </row>
    <row r="179" ht="52">
      <c r="A179" s="1" t="s">
        <v>149</v>
      </c>
      <c r="E179" s="33" t="s">
        <v>1209</v>
      </c>
    </row>
    <row r="180" ht="200">
      <c r="A180" s="1" t="s">
        <v>151</v>
      </c>
      <c r="E180" s="27" t="s">
        <v>1241</v>
      </c>
    </row>
    <row r="181" ht="25">
      <c r="A181" s="1" t="s">
        <v>143</v>
      </c>
      <c r="B181" s="1">
        <v>41</v>
      </c>
      <c r="C181" s="26" t="s">
        <v>1242</v>
      </c>
      <c r="D181" t="s">
        <v>145</v>
      </c>
      <c r="E181" s="27" t="s">
        <v>1243</v>
      </c>
      <c r="F181" s="28" t="s">
        <v>158</v>
      </c>
      <c r="G181" s="29">
        <v>80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145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148</v>
      </c>
      <c r="E182" s="27" t="s">
        <v>145</v>
      </c>
    </row>
    <row r="183" ht="52">
      <c r="A183" s="1" t="s">
        <v>149</v>
      </c>
      <c r="E183" s="33" t="s">
        <v>1213</v>
      </c>
    </row>
    <row r="184" ht="287.5">
      <c r="A184" s="1" t="s">
        <v>151</v>
      </c>
      <c r="E184" s="27" t="s">
        <v>1244</v>
      </c>
    </row>
    <row r="185">
      <c r="A185" s="1" t="s">
        <v>143</v>
      </c>
      <c r="B185" s="1">
        <v>42</v>
      </c>
      <c r="C185" s="26" t="s">
        <v>1245</v>
      </c>
      <c r="D185" t="s">
        <v>145</v>
      </c>
      <c r="E185" s="27" t="s">
        <v>1246</v>
      </c>
      <c r="F185" s="28" t="s">
        <v>158</v>
      </c>
      <c r="G185" s="29">
        <v>40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145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148</v>
      </c>
      <c r="E186" s="27" t="s">
        <v>145</v>
      </c>
    </row>
    <row r="187" ht="52">
      <c r="A187" s="1" t="s">
        <v>149</v>
      </c>
      <c r="E187" s="33" t="s">
        <v>1123</v>
      </c>
    </row>
    <row r="188" ht="200">
      <c r="A188" s="1" t="s">
        <v>151</v>
      </c>
      <c r="E188" s="27" t="s">
        <v>1247</v>
      </c>
    </row>
    <row r="189" ht="25">
      <c r="A189" s="1" t="s">
        <v>143</v>
      </c>
      <c r="B189" s="1">
        <v>43</v>
      </c>
      <c r="C189" s="26" t="s">
        <v>1248</v>
      </c>
      <c r="D189" t="s">
        <v>145</v>
      </c>
      <c r="E189" s="27" t="s">
        <v>1249</v>
      </c>
      <c r="F189" s="28" t="s">
        <v>158</v>
      </c>
      <c r="G189" s="29">
        <v>34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145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148</v>
      </c>
      <c r="E190" s="27" t="s">
        <v>145</v>
      </c>
    </row>
    <row r="191" ht="52">
      <c r="A191" s="1" t="s">
        <v>149</v>
      </c>
      <c r="E191" s="33" t="s">
        <v>1250</v>
      </c>
    </row>
    <row r="192" ht="287.5">
      <c r="A192" s="1" t="s">
        <v>151</v>
      </c>
      <c r="E192" s="27" t="s">
        <v>1251</v>
      </c>
    </row>
    <row r="193">
      <c r="A193" s="1" t="s">
        <v>143</v>
      </c>
      <c r="B193" s="1">
        <v>44</v>
      </c>
      <c r="C193" s="26" t="s">
        <v>1252</v>
      </c>
      <c r="D193" t="s">
        <v>145</v>
      </c>
      <c r="E193" s="27" t="s">
        <v>1253</v>
      </c>
      <c r="F193" s="28" t="s">
        <v>158</v>
      </c>
      <c r="G193" s="29">
        <v>17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145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148</v>
      </c>
      <c r="E194" s="27" t="s">
        <v>145</v>
      </c>
    </row>
    <row r="195" ht="52">
      <c r="A195" s="1" t="s">
        <v>149</v>
      </c>
      <c r="E195" s="33" t="s">
        <v>1177</v>
      </c>
    </row>
    <row r="196" ht="212.5">
      <c r="A196" s="1" t="s">
        <v>151</v>
      </c>
      <c r="E196" s="27" t="s">
        <v>1254</v>
      </c>
    </row>
    <row r="197">
      <c r="A197" s="1" t="s">
        <v>143</v>
      </c>
      <c r="B197" s="1">
        <v>45</v>
      </c>
      <c r="C197" s="26" t="s">
        <v>1255</v>
      </c>
      <c r="D197" t="s">
        <v>145</v>
      </c>
      <c r="E197" s="27" t="s">
        <v>1256</v>
      </c>
      <c r="F197" s="28" t="s">
        <v>158</v>
      </c>
      <c r="G197" s="29">
        <v>40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145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148</v>
      </c>
      <c r="E198" s="27" t="s">
        <v>145</v>
      </c>
    </row>
    <row r="199" ht="52">
      <c r="A199" s="1" t="s">
        <v>149</v>
      </c>
      <c r="E199" s="33" t="s">
        <v>1123</v>
      </c>
    </row>
    <row r="200" ht="300">
      <c r="A200" s="1" t="s">
        <v>151</v>
      </c>
      <c r="E200" s="27" t="s">
        <v>1257</v>
      </c>
    </row>
    <row r="201">
      <c r="A201" s="1" t="s">
        <v>143</v>
      </c>
      <c r="B201" s="1">
        <v>46</v>
      </c>
      <c r="C201" s="26" t="s">
        <v>1258</v>
      </c>
      <c r="D201" t="s">
        <v>145</v>
      </c>
      <c r="E201" s="27" t="s">
        <v>1259</v>
      </c>
      <c r="F201" s="28" t="s">
        <v>158</v>
      </c>
      <c r="G201" s="29">
        <v>20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145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148</v>
      </c>
      <c r="E202" s="27" t="s">
        <v>145</v>
      </c>
    </row>
    <row r="203" ht="52">
      <c r="A203" s="1" t="s">
        <v>149</v>
      </c>
      <c r="E203" s="33" t="s">
        <v>1132</v>
      </c>
    </row>
    <row r="204" ht="212.5">
      <c r="A204" s="1" t="s">
        <v>151</v>
      </c>
      <c r="E204" s="27" t="s">
        <v>1260</v>
      </c>
    </row>
    <row r="205" ht="25">
      <c r="A205" s="1" t="s">
        <v>143</v>
      </c>
      <c r="B205" s="1">
        <v>47</v>
      </c>
      <c r="C205" s="26" t="s">
        <v>1261</v>
      </c>
      <c r="D205" t="s">
        <v>145</v>
      </c>
      <c r="E205" s="27" t="s">
        <v>1262</v>
      </c>
      <c r="F205" s="28" t="s">
        <v>158</v>
      </c>
      <c r="G205" s="29">
        <v>10</v>
      </c>
      <c r="H205" s="28">
        <v>0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145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148</v>
      </c>
      <c r="E206" s="27" t="s">
        <v>145</v>
      </c>
    </row>
    <row r="207" ht="52">
      <c r="A207" s="1" t="s">
        <v>149</v>
      </c>
      <c r="E207" s="33" t="s">
        <v>1170</v>
      </c>
    </row>
    <row r="208" ht="312.5">
      <c r="A208" s="1" t="s">
        <v>151</v>
      </c>
      <c r="E208" s="27" t="s">
        <v>1263</v>
      </c>
    </row>
    <row r="209">
      <c r="A209" s="1" t="s">
        <v>143</v>
      </c>
      <c r="B209" s="1">
        <v>48</v>
      </c>
      <c r="C209" s="26" t="s">
        <v>1264</v>
      </c>
      <c r="D209" t="s">
        <v>145</v>
      </c>
      <c r="E209" s="27" t="s">
        <v>1265</v>
      </c>
      <c r="F209" s="28" t="s">
        <v>158</v>
      </c>
      <c r="G209" s="29">
        <v>5</v>
      </c>
      <c r="H209" s="28">
        <v>0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145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148</v>
      </c>
      <c r="E210" s="27" t="s">
        <v>145</v>
      </c>
    </row>
    <row r="211" ht="52">
      <c r="A211" s="1" t="s">
        <v>149</v>
      </c>
      <c r="E211" s="33" t="s">
        <v>1147</v>
      </c>
    </row>
    <row r="212" ht="212.5">
      <c r="A212" s="1" t="s">
        <v>151</v>
      </c>
      <c r="E212" s="27" t="s">
        <v>1266</v>
      </c>
    </row>
    <row r="213">
      <c r="A213" s="1" t="s">
        <v>143</v>
      </c>
      <c r="B213" s="1">
        <v>49</v>
      </c>
      <c r="C213" s="26" t="s">
        <v>1267</v>
      </c>
      <c r="D213" t="s">
        <v>145</v>
      </c>
      <c r="E213" s="27" t="s">
        <v>1268</v>
      </c>
      <c r="F213" s="28" t="s">
        <v>158</v>
      </c>
      <c r="G213" s="29">
        <v>10</v>
      </c>
      <c r="H213" s="28">
        <v>0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145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148</v>
      </c>
      <c r="E214" s="27" t="s">
        <v>145</v>
      </c>
    </row>
    <row r="215" ht="52">
      <c r="A215" s="1" t="s">
        <v>149</v>
      </c>
      <c r="E215" s="33" t="s">
        <v>1170</v>
      </c>
    </row>
    <row r="216" ht="287.5">
      <c r="A216" s="1" t="s">
        <v>151</v>
      </c>
      <c r="E216" s="27" t="s">
        <v>1269</v>
      </c>
    </row>
    <row r="217">
      <c r="A217" s="1" t="s">
        <v>143</v>
      </c>
      <c r="B217" s="1">
        <v>50</v>
      </c>
      <c r="C217" s="26" t="s">
        <v>1270</v>
      </c>
      <c r="D217" t="s">
        <v>145</v>
      </c>
      <c r="E217" s="27" t="s">
        <v>1271</v>
      </c>
      <c r="F217" s="28" t="s">
        <v>158</v>
      </c>
      <c r="G217" s="29">
        <v>5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145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148</v>
      </c>
      <c r="E218" s="27" t="s">
        <v>145</v>
      </c>
    </row>
    <row r="219" ht="52">
      <c r="A219" s="1" t="s">
        <v>149</v>
      </c>
      <c r="E219" s="33" t="s">
        <v>1147</v>
      </c>
    </row>
    <row r="220" ht="212.5">
      <c r="A220" s="1" t="s">
        <v>151</v>
      </c>
      <c r="E220" s="27" t="s">
        <v>1272</v>
      </c>
    </row>
    <row r="221" ht="25">
      <c r="A221" s="1" t="s">
        <v>143</v>
      </c>
      <c r="B221" s="1">
        <v>51</v>
      </c>
      <c r="C221" s="26" t="s">
        <v>1273</v>
      </c>
      <c r="D221" t="s">
        <v>145</v>
      </c>
      <c r="E221" s="27" t="s">
        <v>1274</v>
      </c>
      <c r="F221" s="28" t="s">
        <v>158</v>
      </c>
      <c r="G221" s="29">
        <v>10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145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148</v>
      </c>
      <c r="E222" s="27" t="s">
        <v>145</v>
      </c>
    </row>
    <row r="223" ht="52">
      <c r="A223" s="1" t="s">
        <v>149</v>
      </c>
      <c r="E223" s="33" t="s">
        <v>1170</v>
      </c>
    </row>
    <row r="224" ht="325">
      <c r="A224" s="1" t="s">
        <v>151</v>
      </c>
      <c r="E224" s="27" t="s">
        <v>1275</v>
      </c>
    </row>
    <row r="225">
      <c r="A225" s="1" t="s">
        <v>143</v>
      </c>
      <c r="B225" s="1">
        <v>52</v>
      </c>
      <c r="C225" s="26" t="s">
        <v>1276</v>
      </c>
      <c r="D225" t="s">
        <v>145</v>
      </c>
      <c r="E225" s="27" t="s">
        <v>1277</v>
      </c>
      <c r="F225" s="28" t="s">
        <v>158</v>
      </c>
      <c r="G225" s="29">
        <v>5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145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148</v>
      </c>
      <c r="E226" s="27" t="s">
        <v>145</v>
      </c>
    </row>
    <row r="227" ht="52">
      <c r="A227" s="1" t="s">
        <v>149</v>
      </c>
      <c r="E227" s="33" t="s">
        <v>1147</v>
      </c>
    </row>
    <row r="228" ht="212.5">
      <c r="A228" s="1" t="s">
        <v>151</v>
      </c>
      <c r="E228" s="27" t="s">
        <v>1278</v>
      </c>
    </row>
    <row r="229">
      <c r="A229" s="1" t="s">
        <v>143</v>
      </c>
      <c r="B229" s="1">
        <v>53</v>
      </c>
      <c r="C229" s="26" t="s">
        <v>1279</v>
      </c>
      <c r="D229" t="s">
        <v>145</v>
      </c>
      <c r="E229" s="27" t="s">
        <v>1280</v>
      </c>
      <c r="F229" s="28" t="s">
        <v>210</v>
      </c>
      <c r="G229" s="29">
        <v>32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145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148</v>
      </c>
      <c r="E230" s="27" t="s">
        <v>145</v>
      </c>
    </row>
    <row r="231" ht="52">
      <c r="A231" s="1" t="s">
        <v>149</v>
      </c>
      <c r="E231" s="33" t="s">
        <v>1151</v>
      </c>
    </row>
    <row r="232" ht="175">
      <c r="A232" s="1" t="s">
        <v>151</v>
      </c>
      <c r="E232" s="27" t="s">
        <v>1281</v>
      </c>
    </row>
    <row r="233" ht="25">
      <c r="A233" s="1" t="s">
        <v>143</v>
      </c>
      <c r="B233" s="1">
        <v>54</v>
      </c>
      <c r="C233" s="26" t="s">
        <v>1282</v>
      </c>
      <c r="D233" t="s">
        <v>145</v>
      </c>
      <c r="E233" s="27" t="s">
        <v>1283</v>
      </c>
      <c r="F233" s="28" t="s">
        <v>158</v>
      </c>
      <c r="G233" s="29">
        <v>16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145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148</v>
      </c>
      <c r="E234" s="27" t="s">
        <v>145</v>
      </c>
    </row>
    <row r="235" ht="52">
      <c r="A235" s="1" t="s">
        <v>149</v>
      </c>
      <c r="E235" s="33" t="s">
        <v>1155</v>
      </c>
    </row>
    <row r="236" ht="200">
      <c r="A236" s="1" t="s">
        <v>151</v>
      </c>
      <c r="E236" s="27" t="s">
        <v>1284</v>
      </c>
    </row>
    <row r="237">
      <c r="A237" s="1" t="s">
        <v>143</v>
      </c>
      <c r="B237" s="1">
        <v>55</v>
      </c>
      <c r="C237" s="26" t="s">
        <v>1285</v>
      </c>
      <c r="D237" t="s">
        <v>145</v>
      </c>
      <c r="E237" s="27" t="s">
        <v>1286</v>
      </c>
      <c r="F237" s="28" t="s">
        <v>158</v>
      </c>
      <c r="G237" s="29">
        <v>5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145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148</v>
      </c>
      <c r="E238" s="27" t="s">
        <v>145</v>
      </c>
    </row>
    <row r="239" ht="52">
      <c r="A239" s="1" t="s">
        <v>149</v>
      </c>
      <c r="E239" s="33" t="s">
        <v>1147</v>
      </c>
    </row>
    <row r="240" ht="287.5">
      <c r="A240" s="1" t="s">
        <v>151</v>
      </c>
      <c r="E240" s="27" t="s">
        <v>1287</v>
      </c>
    </row>
    <row r="241">
      <c r="A241" s="1" t="s">
        <v>143</v>
      </c>
      <c r="B241" s="1">
        <v>56</v>
      </c>
      <c r="C241" s="26" t="s">
        <v>1288</v>
      </c>
      <c r="D241" t="s">
        <v>145</v>
      </c>
      <c r="E241" s="27" t="s">
        <v>1289</v>
      </c>
      <c r="F241" s="28" t="s">
        <v>158</v>
      </c>
      <c r="G241" s="29">
        <v>5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145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148</v>
      </c>
      <c r="E242" s="27" t="s">
        <v>145</v>
      </c>
    </row>
    <row r="243" ht="52">
      <c r="A243" s="1" t="s">
        <v>149</v>
      </c>
      <c r="E243" s="33" t="s">
        <v>1147</v>
      </c>
    </row>
    <row r="244" ht="100">
      <c r="A244" s="1" t="s">
        <v>151</v>
      </c>
      <c r="E244" s="27" t="s">
        <v>1290</v>
      </c>
    </row>
  </sheetData>
  <sheetProtection sheet="1" objects="1" scenarios="1" spinCount="100000" saltValue="knaiu8NViB1Ocy7eN2fytqWJ9BYVCEv8MlVvDahPxhFPOgNRHMs9E8G6ShvndYk1FbuxJlCNpTxvDY02p/zt/A==" hashValue="/tNfwAqAJHTHA1J0A8IeLQ4sqVijFFmXSAFzqJ/uywF/X/ZWpLHGl5a6PsKW5fEIjyuSW1eBe+VcWIl7HdEYH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COUNTIFS(L8:L65,"=0",A8:A65,"P")+COUNTIFS(L8:L65,"",A8:A65,"P")+SUM(Q8:Q65)</f>
        <v>0</v>
      </c>
    </row>
    <row r="8" ht="13">
      <c r="A8" s="1" t="s">
        <v>138</v>
      </c>
      <c r="C8" s="22" t="s">
        <v>1291</v>
      </c>
      <c r="E8" s="23" t="s">
        <v>50</v>
      </c>
      <c r="L8" s="24">
        <f>L9+L14+L23+L28</f>
        <v>0</v>
      </c>
      <c r="M8" s="24">
        <f>M9+M14+M23+M28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143</v>
      </c>
      <c r="B10" s="1">
        <v>13</v>
      </c>
      <c r="C10" s="26" t="s">
        <v>1294</v>
      </c>
      <c r="D10" t="s">
        <v>1295</v>
      </c>
      <c r="E10" s="27" t="s">
        <v>1296</v>
      </c>
      <c r="F10" s="28" t="s">
        <v>236</v>
      </c>
      <c r="G10" s="29">
        <v>0.72999999999999998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148</v>
      </c>
      <c r="E11" s="27" t="s">
        <v>237</v>
      </c>
    </row>
    <row r="12" ht="52">
      <c r="A12" s="1" t="s">
        <v>149</v>
      </c>
      <c r="E12" s="33" t="s">
        <v>1297</v>
      </c>
    </row>
    <row r="13" ht="200">
      <c r="A13" s="1" t="s">
        <v>151</v>
      </c>
      <c r="E13" s="27" t="s">
        <v>238</v>
      </c>
    </row>
    <row r="14" ht="13">
      <c r="A14" s="1" t="s">
        <v>140</v>
      </c>
      <c r="C14" s="22" t="s">
        <v>1298</v>
      </c>
      <c r="E14" s="23" t="s">
        <v>1299</v>
      </c>
      <c r="L14" s="24">
        <f>SUMIFS(L15:L22,A15:A22,"P")</f>
        <v>0</v>
      </c>
      <c r="M14" s="24">
        <f>SUMIFS(M15:M22,A15:A22,"P")</f>
        <v>0</v>
      </c>
      <c r="N14" s="25"/>
    </row>
    <row r="15">
      <c r="A15" s="1" t="s">
        <v>143</v>
      </c>
      <c r="B15" s="1">
        <v>1</v>
      </c>
      <c r="C15" s="26" t="s">
        <v>1300</v>
      </c>
      <c r="D15" t="s">
        <v>145</v>
      </c>
      <c r="E15" s="27" t="s">
        <v>1301</v>
      </c>
      <c r="F15" s="28" t="s">
        <v>259</v>
      </c>
      <c r="G15" s="29">
        <v>20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1302</v>
      </c>
    </row>
    <row r="18" ht="337.5">
      <c r="A18" s="1" t="s">
        <v>151</v>
      </c>
      <c r="E18" s="27" t="s">
        <v>261</v>
      </c>
    </row>
    <row r="19">
      <c r="A19" s="1" t="s">
        <v>143</v>
      </c>
      <c r="B19" s="1">
        <v>2</v>
      </c>
      <c r="C19" s="26" t="s">
        <v>266</v>
      </c>
      <c r="D19" t="s">
        <v>145</v>
      </c>
      <c r="E19" s="27" t="s">
        <v>267</v>
      </c>
      <c r="F19" s="28" t="s">
        <v>259</v>
      </c>
      <c r="G19" s="29">
        <v>20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1302</v>
      </c>
    </row>
    <row r="22" ht="250">
      <c r="A22" s="1" t="s">
        <v>151</v>
      </c>
      <c r="E22" s="27" t="s">
        <v>269</v>
      </c>
    </row>
    <row r="23" ht="13">
      <c r="A23" s="1" t="s">
        <v>140</v>
      </c>
      <c r="C23" s="22" t="s">
        <v>1303</v>
      </c>
      <c r="E23" s="23" t="s">
        <v>1304</v>
      </c>
      <c r="L23" s="24">
        <f>SUMIFS(L24:L27,A24:A27,"P")</f>
        <v>0</v>
      </c>
      <c r="M23" s="24">
        <f>SUMIFS(M24:M27,A24:A27,"P")</f>
        <v>0</v>
      </c>
      <c r="N23" s="25"/>
    </row>
    <row r="24">
      <c r="A24" s="1" t="s">
        <v>143</v>
      </c>
      <c r="B24" s="1">
        <v>3</v>
      </c>
      <c r="C24" s="26" t="s">
        <v>1305</v>
      </c>
      <c r="D24" t="s">
        <v>145</v>
      </c>
      <c r="E24" s="27" t="s">
        <v>1306</v>
      </c>
      <c r="F24" s="28" t="s">
        <v>1307</v>
      </c>
      <c r="G24" s="29">
        <v>40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145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148</v>
      </c>
      <c r="E25" s="27" t="s">
        <v>145</v>
      </c>
    </row>
    <row r="26" ht="52">
      <c r="A26" s="1" t="s">
        <v>149</v>
      </c>
      <c r="E26" s="33" t="s">
        <v>1308</v>
      </c>
    </row>
    <row r="27" ht="50">
      <c r="A27" s="1" t="s">
        <v>151</v>
      </c>
      <c r="E27" s="27" t="s">
        <v>1309</v>
      </c>
    </row>
    <row r="28" ht="13">
      <c r="A28" s="1" t="s">
        <v>140</v>
      </c>
      <c r="C28" s="22" t="s">
        <v>141</v>
      </c>
      <c r="E28" s="23" t="s">
        <v>1310</v>
      </c>
      <c r="L28" s="24">
        <f>SUMIFS(L29:L64,A29:A64,"P")</f>
        <v>0</v>
      </c>
      <c r="M28" s="24">
        <f>SUMIFS(M29:M64,A29:A64,"P")</f>
        <v>0</v>
      </c>
      <c r="N28" s="25"/>
    </row>
    <row r="29">
      <c r="A29" s="1" t="s">
        <v>143</v>
      </c>
      <c r="B29" s="1">
        <v>4</v>
      </c>
      <c r="C29" s="26" t="s">
        <v>1311</v>
      </c>
      <c r="D29" t="s">
        <v>145</v>
      </c>
      <c r="E29" s="27" t="s">
        <v>1312</v>
      </c>
      <c r="F29" s="28" t="s">
        <v>147</v>
      </c>
      <c r="G29" s="29">
        <v>12137</v>
      </c>
      <c r="H29" s="28">
        <v>0</v>
      </c>
      <c r="I29" s="30">
        <f>ROUND(G29*H29,P4)</f>
        <v>0</v>
      </c>
      <c r="L29" s="31">
        <v>0</v>
      </c>
      <c r="M29" s="24">
        <f>ROUND(G29*L29,P4)</f>
        <v>0</v>
      </c>
      <c r="N29" s="25" t="s">
        <v>145</v>
      </c>
      <c r="O29" s="32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148</v>
      </c>
      <c r="E30" s="27" t="s">
        <v>145</v>
      </c>
    </row>
    <row r="31" ht="52">
      <c r="A31" s="1" t="s">
        <v>149</v>
      </c>
      <c r="E31" s="33" t="s">
        <v>1313</v>
      </c>
    </row>
    <row r="32" ht="150">
      <c r="A32" s="1" t="s">
        <v>151</v>
      </c>
      <c r="E32" s="27" t="s">
        <v>1314</v>
      </c>
    </row>
    <row r="33">
      <c r="A33" s="1" t="s">
        <v>143</v>
      </c>
      <c r="B33" s="1">
        <v>5</v>
      </c>
      <c r="C33" s="26" t="s">
        <v>1315</v>
      </c>
      <c r="D33" t="s">
        <v>145</v>
      </c>
      <c r="E33" s="27" t="s">
        <v>1316</v>
      </c>
      <c r="F33" s="28" t="s">
        <v>158</v>
      </c>
      <c r="G33" s="29">
        <v>4</v>
      </c>
      <c r="H33" s="28">
        <v>0</v>
      </c>
      <c r="I33" s="30">
        <f>ROUND(G33*H33,P4)</f>
        <v>0</v>
      </c>
      <c r="L33" s="31">
        <v>0</v>
      </c>
      <c r="M33" s="24">
        <f>ROUND(G33*L33,P4)</f>
        <v>0</v>
      </c>
      <c r="N33" s="25" t="s">
        <v>145</v>
      </c>
      <c r="O33" s="32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148</v>
      </c>
      <c r="E34" s="27" t="s">
        <v>145</v>
      </c>
    </row>
    <row r="35" ht="52">
      <c r="A35" s="1" t="s">
        <v>149</v>
      </c>
      <c r="E35" s="33" t="s">
        <v>1317</v>
      </c>
    </row>
    <row r="36" ht="150">
      <c r="A36" s="1" t="s">
        <v>151</v>
      </c>
      <c r="E36" s="27" t="s">
        <v>1318</v>
      </c>
    </row>
    <row r="37">
      <c r="A37" s="1" t="s">
        <v>143</v>
      </c>
      <c r="B37" s="1">
        <v>6</v>
      </c>
      <c r="C37" s="26" t="s">
        <v>1319</v>
      </c>
      <c r="D37" t="s">
        <v>145</v>
      </c>
      <c r="E37" s="27" t="s">
        <v>1320</v>
      </c>
      <c r="F37" s="28" t="s">
        <v>158</v>
      </c>
      <c r="G37" s="29">
        <v>4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145</v>
      </c>
      <c r="O37" s="32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148</v>
      </c>
      <c r="E38" s="27" t="s">
        <v>145</v>
      </c>
    </row>
    <row r="39" ht="52">
      <c r="A39" s="1" t="s">
        <v>149</v>
      </c>
      <c r="E39" s="33" t="s">
        <v>1317</v>
      </c>
    </row>
    <row r="40" ht="125">
      <c r="A40" s="1" t="s">
        <v>151</v>
      </c>
      <c r="E40" s="27" t="s">
        <v>937</v>
      </c>
    </row>
    <row r="41">
      <c r="A41" s="1" t="s">
        <v>143</v>
      </c>
      <c r="B41" s="1">
        <v>7</v>
      </c>
      <c r="C41" s="26" t="s">
        <v>1321</v>
      </c>
      <c r="D41" t="s">
        <v>145</v>
      </c>
      <c r="E41" s="27" t="s">
        <v>1322</v>
      </c>
      <c r="F41" s="28" t="s">
        <v>158</v>
      </c>
      <c r="G41" s="29">
        <v>4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145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148</v>
      </c>
      <c r="E42" s="27" t="s">
        <v>145</v>
      </c>
    </row>
    <row r="43" ht="52">
      <c r="A43" s="1" t="s">
        <v>149</v>
      </c>
      <c r="E43" s="33" t="s">
        <v>1317</v>
      </c>
    </row>
    <row r="44" ht="150">
      <c r="A44" s="1" t="s">
        <v>151</v>
      </c>
      <c r="E44" s="27" t="s">
        <v>1323</v>
      </c>
    </row>
    <row r="45">
      <c r="A45" s="1" t="s">
        <v>143</v>
      </c>
      <c r="B45" s="1">
        <v>8</v>
      </c>
      <c r="C45" s="26" t="s">
        <v>1324</v>
      </c>
      <c r="D45" t="s">
        <v>145</v>
      </c>
      <c r="E45" s="27" t="s">
        <v>1325</v>
      </c>
      <c r="F45" s="28" t="s">
        <v>158</v>
      </c>
      <c r="G45" s="29">
        <v>40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145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148</v>
      </c>
      <c r="E46" s="27" t="s">
        <v>145</v>
      </c>
    </row>
    <row r="47" ht="52">
      <c r="A47" s="1" t="s">
        <v>149</v>
      </c>
      <c r="E47" s="33" t="s">
        <v>1326</v>
      </c>
    </row>
    <row r="48" ht="150">
      <c r="A48" s="1" t="s">
        <v>151</v>
      </c>
      <c r="E48" s="27" t="s">
        <v>1323</v>
      </c>
    </row>
    <row r="49">
      <c r="A49" s="1" t="s">
        <v>143</v>
      </c>
      <c r="B49" s="1">
        <v>9</v>
      </c>
      <c r="C49" s="26" t="s">
        <v>1327</v>
      </c>
      <c r="D49" t="s">
        <v>145</v>
      </c>
      <c r="E49" s="27" t="s">
        <v>1328</v>
      </c>
      <c r="F49" s="28" t="s">
        <v>158</v>
      </c>
      <c r="G49" s="29">
        <v>4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145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148</v>
      </c>
      <c r="E50" s="27" t="s">
        <v>145</v>
      </c>
    </row>
    <row r="51" ht="52">
      <c r="A51" s="1" t="s">
        <v>149</v>
      </c>
      <c r="E51" s="33" t="s">
        <v>1317</v>
      </c>
    </row>
    <row r="52" ht="150">
      <c r="A52" s="1" t="s">
        <v>151</v>
      </c>
      <c r="E52" s="27" t="s">
        <v>1323</v>
      </c>
    </row>
    <row r="53">
      <c r="A53" s="1" t="s">
        <v>143</v>
      </c>
      <c r="B53" s="1">
        <v>10</v>
      </c>
      <c r="C53" s="26" t="s">
        <v>1329</v>
      </c>
      <c r="D53" t="s">
        <v>145</v>
      </c>
      <c r="E53" s="27" t="s">
        <v>1330</v>
      </c>
      <c r="F53" s="28" t="s">
        <v>158</v>
      </c>
      <c r="G53" s="29">
        <v>4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145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148</v>
      </c>
      <c r="E54" s="27" t="s">
        <v>145</v>
      </c>
    </row>
    <row r="55" ht="52">
      <c r="A55" s="1" t="s">
        <v>149</v>
      </c>
      <c r="E55" s="33" t="s">
        <v>1317</v>
      </c>
    </row>
    <row r="56" ht="125">
      <c r="A56" s="1" t="s">
        <v>151</v>
      </c>
      <c r="E56" s="27" t="s">
        <v>1331</v>
      </c>
    </row>
    <row r="57">
      <c r="A57" s="1" t="s">
        <v>143</v>
      </c>
      <c r="B57" s="1">
        <v>11</v>
      </c>
      <c r="C57" s="26" t="s">
        <v>1332</v>
      </c>
      <c r="D57" t="s">
        <v>145</v>
      </c>
      <c r="E57" s="27" t="s">
        <v>1333</v>
      </c>
      <c r="F57" s="28" t="s">
        <v>158</v>
      </c>
      <c r="G57" s="29">
        <v>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148</v>
      </c>
      <c r="E58" s="27" t="s">
        <v>145</v>
      </c>
    </row>
    <row r="59" ht="52">
      <c r="A59" s="1" t="s">
        <v>149</v>
      </c>
      <c r="E59" s="33" t="s">
        <v>1334</v>
      </c>
    </row>
    <row r="60" ht="150">
      <c r="A60" s="1" t="s">
        <v>151</v>
      </c>
      <c r="E60" s="27" t="s">
        <v>1318</v>
      </c>
    </row>
    <row r="61">
      <c r="A61" s="1" t="s">
        <v>143</v>
      </c>
      <c r="B61" s="1">
        <v>12</v>
      </c>
      <c r="C61" s="26" t="s">
        <v>1335</v>
      </c>
      <c r="D61" t="s">
        <v>145</v>
      </c>
      <c r="E61" s="27" t="s">
        <v>1336</v>
      </c>
      <c r="F61" s="28" t="s">
        <v>158</v>
      </c>
      <c r="G61" s="29">
        <v>2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148</v>
      </c>
      <c r="E62" s="27" t="s">
        <v>145</v>
      </c>
    </row>
    <row r="63" ht="52">
      <c r="A63" s="1" t="s">
        <v>149</v>
      </c>
      <c r="E63" s="33" t="s">
        <v>1334</v>
      </c>
    </row>
    <row r="64" ht="125">
      <c r="A64" s="1" t="s">
        <v>151</v>
      </c>
      <c r="E64" s="27" t="s">
        <v>937</v>
      </c>
    </row>
  </sheetData>
  <sheetProtection sheet="1" objects="1" scenarios="1" spinCount="100000" saltValue="xXandmWUfuF8dvu/m3gfdQUi45C0vAdM4akjttxK+pByPrNpyl87uHo5fsV0bqRM5AhA5uWseghSznGcI2qBIQ==" hashValue="g1YYoJemH3vHJULKdI1t2tPMgFwEY4Y7e9TnZg0OaKIJNIced7C5pSSxs4sfOaqjRkO0jTbWrG7BeKDBhc21P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COUNTIFS(L8:L251,"=0",A8:A251,"P")+COUNTIFS(L8:L251,"",A8:A251,"P")+SUM(Q8:Q251)</f>
        <v>0</v>
      </c>
    </row>
    <row r="8" ht="13">
      <c r="A8" s="1" t="s">
        <v>138</v>
      </c>
      <c r="C8" s="22" t="s">
        <v>1337</v>
      </c>
      <c r="E8" s="23" t="s">
        <v>52</v>
      </c>
      <c r="L8" s="24">
        <f>L9+L26</f>
        <v>0</v>
      </c>
      <c r="M8" s="24">
        <f>M9+M26</f>
        <v>0</v>
      </c>
      <c r="N8" s="25"/>
    </row>
    <row r="9" ht="13">
      <c r="A9" s="1" t="s">
        <v>140</v>
      </c>
      <c r="C9" s="22" t="s">
        <v>1338</v>
      </c>
      <c r="E9" s="23" t="s">
        <v>1339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143</v>
      </c>
      <c r="B10" s="1">
        <v>1</v>
      </c>
      <c r="C10" s="26" t="s">
        <v>1340</v>
      </c>
      <c r="D10" t="s">
        <v>145</v>
      </c>
      <c r="E10" s="27" t="s">
        <v>1341</v>
      </c>
      <c r="F10" s="28" t="s">
        <v>147</v>
      </c>
      <c r="G10" s="29">
        <v>800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1342</v>
      </c>
    </row>
    <row r="13" ht="75">
      <c r="A13" s="1" t="s">
        <v>151</v>
      </c>
      <c r="E13" s="27" t="s">
        <v>446</v>
      </c>
    </row>
    <row r="14">
      <c r="A14" s="1" t="s">
        <v>143</v>
      </c>
      <c r="B14" s="1">
        <v>2</v>
      </c>
      <c r="C14" s="26" t="s">
        <v>1343</v>
      </c>
      <c r="D14" t="s">
        <v>145</v>
      </c>
      <c r="E14" s="27" t="s">
        <v>1344</v>
      </c>
      <c r="F14" s="28" t="s">
        <v>147</v>
      </c>
      <c r="G14" s="29">
        <v>1200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1345</v>
      </c>
    </row>
    <row r="17" ht="75">
      <c r="A17" s="1" t="s">
        <v>151</v>
      </c>
      <c r="E17" s="27" t="s">
        <v>446</v>
      </c>
    </row>
    <row r="18">
      <c r="A18" s="1" t="s">
        <v>143</v>
      </c>
      <c r="B18" s="1">
        <v>59</v>
      </c>
      <c r="C18" s="26" t="s">
        <v>1346</v>
      </c>
      <c r="D18" t="s">
        <v>145</v>
      </c>
      <c r="E18" s="27" t="s">
        <v>1347</v>
      </c>
      <c r="F18" s="28" t="s">
        <v>147</v>
      </c>
      <c r="G18" s="29">
        <v>120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1348</v>
      </c>
    </row>
    <row r="21">
      <c r="A21" s="1" t="s">
        <v>151</v>
      </c>
      <c r="E21" s="27" t="s">
        <v>1349</v>
      </c>
    </row>
    <row r="22">
      <c r="A22" s="1" t="s">
        <v>143</v>
      </c>
      <c r="B22" s="1">
        <v>60</v>
      </c>
      <c r="C22" s="26" t="s">
        <v>1350</v>
      </c>
      <c r="D22" t="s">
        <v>145</v>
      </c>
      <c r="E22" s="27" t="s">
        <v>1351</v>
      </c>
      <c r="F22" s="28" t="s">
        <v>1352</v>
      </c>
      <c r="G22" s="29">
        <v>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1353</v>
      </c>
    </row>
    <row r="25">
      <c r="A25" s="1" t="s">
        <v>151</v>
      </c>
      <c r="E25" s="27" t="s">
        <v>1349</v>
      </c>
    </row>
    <row r="26" ht="13">
      <c r="A26" s="1" t="s">
        <v>140</v>
      </c>
      <c r="C26" s="22" t="s">
        <v>141</v>
      </c>
      <c r="E26" s="23" t="s">
        <v>1310</v>
      </c>
      <c r="L26" s="24">
        <f>SUMIFS(L27:L250,A27:A250,"P")</f>
        <v>0</v>
      </c>
      <c r="M26" s="24">
        <f>SUMIFS(M27:M250,A27:A250,"P")</f>
        <v>0</v>
      </c>
      <c r="N26" s="25"/>
    </row>
    <row r="27">
      <c r="A27" s="1" t="s">
        <v>143</v>
      </c>
      <c r="B27" s="1">
        <v>3</v>
      </c>
      <c r="C27" s="26" t="s">
        <v>1354</v>
      </c>
      <c r="D27" t="s">
        <v>145</v>
      </c>
      <c r="E27" s="27" t="s">
        <v>1355</v>
      </c>
      <c r="F27" s="28" t="s">
        <v>158</v>
      </c>
      <c r="G27" s="29">
        <v>129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1356</v>
      </c>
    </row>
    <row r="30" ht="150">
      <c r="A30" s="1" t="s">
        <v>151</v>
      </c>
      <c r="E30" s="27" t="s">
        <v>934</v>
      </c>
    </row>
    <row r="31">
      <c r="A31" s="1" t="s">
        <v>143</v>
      </c>
      <c r="B31" s="1">
        <v>4</v>
      </c>
      <c r="C31" s="26" t="s">
        <v>1357</v>
      </c>
      <c r="D31" t="s">
        <v>145</v>
      </c>
      <c r="E31" s="27" t="s">
        <v>1358</v>
      </c>
      <c r="F31" s="28" t="s">
        <v>158</v>
      </c>
      <c r="G31" s="29">
        <v>74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1359</v>
      </c>
    </row>
    <row r="34" ht="150">
      <c r="A34" s="1" t="s">
        <v>151</v>
      </c>
      <c r="E34" s="27" t="s">
        <v>934</v>
      </c>
    </row>
    <row r="35">
      <c r="A35" s="1" t="s">
        <v>143</v>
      </c>
      <c r="B35" s="1">
        <v>5</v>
      </c>
      <c r="C35" s="26" t="s">
        <v>1360</v>
      </c>
      <c r="D35" t="s">
        <v>145</v>
      </c>
      <c r="E35" s="27" t="s">
        <v>1361</v>
      </c>
      <c r="F35" s="28" t="s">
        <v>158</v>
      </c>
      <c r="G35" s="29">
        <v>203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1362</v>
      </c>
    </row>
    <row r="38" ht="125">
      <c r="A38" s="1" t="s">
        <v>151</v>
      </c>
      <c r="E38" s="27" t="s">
        <v>937</v>
      </c>
    </row>
    <row r="39">
      <c r="A39" s="1" t="s">
        <v>143</v>
      </c>
      <c r="B39" s="1">
        <v>6</v>
      </c>
      <c r="C39" s="26" t="s">
        <v>943</v>
      </c>
      <c r="D39" t="s">
        <v>145</v>
      </c>
      <c r="E39" s="27" t="s">
        <v>944</v>
      </c>
      <c r="F39" s="28" t="s">
        <v>158</v>
      </c>
      <c r="G39" s="29">
        <v>43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1363</v>
      </c>
    </row>
    <row r="42" ht="150">
      <c r="A42" s="1" t="s">
        <v>151</v>
      </c>
      <c r="E42" s="27" t="s">
        <v>934</v>
      </c>
    </row>
    <row r="43">
      <c r="A43" s="1" t="s">
        <v>143</v>
      </c>
      <c r="B43" s="1">
        <v>7</v>
      </c>
      <c r="C43" s="26" t="s">
        <v>1364</v>
      </c>
      <c r="D43" t="s">
        <v>145</v>
      </c>
      <c r="E43" s="27" t="s">
        <v>1365</v>
      </c>
      <c r="F43" s="28" t="s">
        <v>158</v>
      </c>
      <c r="G43" s="29">
        <v>7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145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148</v>
      </c>
      <c r="E44" s="27" t="s">
        <v>145</v>
      </c>
    </row>
    <row r="45" ht="52">
      <c r="A45" s="1" t="s">
        <v>149</v>
      </c>
      <c r="E45" s="33" t="s">
        <v>1366</v>
      </c>
    </row>
    <row r="46" ht="150">
      <c r="A46" s="1" t="s">
        <v>151</v>
      </c>
      <c r="E46" s="27" t="s">
        <v>934</v>
      </c>
    </row>
    <row r="47" ht="25">
      <c r="A47" s="1" t="s">
        <v>143</v>
      </c>
      <c r="B47" s="1">
        <v>8</v>
      </c>
      <c r="C47" s="26" t="s">
        <v>1367</v>
      </c>
      <c r="D47" t="s">
        <v>145</v>
      </c>
      <c r="E47" s="27" t="s">
        <v>1368</v>
      </c>
      <c r="F47" s="28" t="s">
        <v>158</v>
      </c>
      <c r="G47" s="29">
        <v>20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145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148</v>
      </c>
      <c r="E48" s="27" t="s">
        <v>145</v>
      </c>
    </row>
    <row r="49" ht="52">
      <c r="A49" s="1" t="s">
        <v>149</v>
      </c>
      <c r="E49" s="33" t="s">
        <v>1369</v>
      </c>
    </row>
    <row r="50" ht="150">
      <c r="A50" s="1" t="s">
        <v>151</v>
      </c>
      <c r="E50" s="27" t="s">
        <v>934</v>
      </c>
    </row>
    <row r="51">
      <c r="A51" s="1" t="s">
        <v>143</v>
      </c>
      <c r="B51" s="1">
        <v>9</v>
      </c>
      <c r="C51" s="26" t="s">
        <v>1370</v>
      </c>
      <c r="D51" t="s">
        <v>145</v>
      </c>
      <c r="E51" s="27" t="s">
        <v>1371</v>
      </c>
      <c r="F51" s="28" t="s">
        <v>158</v>
      </c>
      <c r="G51" s="29">
        <v>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145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148</v>
      </c>
      <c r="E52" s="27" t="s">
        <v>145</v>
      </c>
    </row>
    <row r="53" ht="52">
      <c r="A53" s="1" t="s">
        <v>149</v>
      </c>
      <c r="E53" s="33" t="s">
        <v>1369</v>
      </c>
    </row>
    <row r="54" ht="125">
      <c r="A54" s="1" t="s">
        <v>151</v>
      </c>
      <c r="E54" s="27" t="s">
        <v>937</v>
      </c>
    </row>
    <row r="55">
      <c r="A55" s="1" t="s">
        <v>143</v>
      </c>
      <c r="B55" s="1">
        <v>10</v>
      </c>
      <c r="C55" s="26" t="s">
        <v>1372</v>
      </c>
      <c r="D55" t="s">
        <v>145</v>
      </c>
      <c r="E55" s="27" t="s">
        <v>1373</v>
      </c>
      <c r="F55" s="28" t="s">
        <v>158</v>
      </c>
      <c r="G55" s="29">
        <v>46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145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148</v>
      </c>
      <c r="E56" s="27" t="s">
        <v>145</v>
      </c>
    </row>
    <row r="57" ht="52">
      <c r="A57" s="1" t="s">
        <v>149</v>
      </c>
      <c r="E57" s="33" t="s">
        <v>1374</v>
      </c>
    </row>
    <row r="58" ht="150">
      <c r="A58" s="1" t="s">
        <v>151</v>
      </c>
      <c r="E58" s="27" t="s">
        <v>934</v>
      </c>
    </row>
    <row r="59">
      <c r="A59" s="1" t="s">
        <v>143</v>
      </c>
      <c r="B59" s="1">
        <v>11</v>
      </c>
      <c r="C59" s="26" t="s">
        <v>951</v>
      </c>
      <c r="D59" t="s">
        <v>145</v>
      </c>
      <c r="E59" s="27" t="s">
        <v>952</v>
      </c>
      <c r="F59" s="28" t="s">
        <v>158</v>
      </c>
      <c r="G59" s="29">
        <v>50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145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148</v>
      </c>
      <c r="E60" s="27" t="s">
        <v>145</v>
      </c>
    </row>
    <row r="61" ht="52">
      <c r="A61" s="1" t="s">
        <v>149</v>
      </c>
      <c r="E61" s="33" t="s">
        <v>1375</v>
      </c>
    </row>
    <row r="62" ht="125">
      <c r="A62" s="1" t="s">
        <v>151</v>
      </c>
      <c r="E62" s="27" t="s">
        <v>937</v>
      </c>
    </row>
    <row r="63">
      <c r="A63" s="1" t="s">
        <v>143</v>
      </c>
      <c r="B63" s="1">
        <v>12</v>
      </c>
      <c r="C63" s="26" t="s">
        <v>1376</v>
      </c>
      <c r="D63" t="s">
        <v>145</v>
      </c>
      <c r="E63" s="27" t="s">
        <v>1377</v>
      </c>
      <c r="F63" s="28" t="s">
        <v>158</v>
      </c>
      <c r="G63" s="29">
        <v>16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145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148</v>
      </c>
      <c r="E64" s="27" t="s">
        <v>145</v>
      </c>
    </row>
    <row r="65" ht="52">
      <c r="A65" s="1" t="s">
        <v>149</v>
      </c>
      <c r="E65" s="33" t="s">
        <v>1378</v>
      </c>
    </row>
    <row r="66" ht="150">
      <c r="A66" s="1" t="s">
        <v>151</v>
      </c>
      <c r="E66" s="27" t="s">
        <v>934</v>
      </c>
    </row>
    <row r="67">
      <c r="A67" s="1" t="s">
        <v>143</v>
      </c>
      <c r="B67" s="1">
        <v>13</v>
      </c>
      <c r="C67" s="26" t="s">
        <v>1379</v>
      </c>
      <c r="D67" t="s">
        <v>145</v>
      </c>
      <c r="E67" s="27" t="s">
        <v>1380</v>
      </c>
      <c r="F67" s="28" t="s">
        <v>158</v>
      </c>
      <c r="G67" s="29">
        <v>16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145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148</v>
      </c>
      <c r="E68" s="27" t="s">
        <v>145</v>
      </c>
    </row>
    <row r="69" ht="52">
      <c r="A69" s="1" t="s">
        <v>149</v>
      </c>
      <c r="E69" s="33" t="s">
        <v>1378</v>
      </c>
    </row>
    <row r="70" ht="125">
      <c r="A70" s="1" t="s">
        <v>151</v>
      </c>
      <c r="E70" s="27" t="s">
        <v>937</v>
      </c>
    </row>
    <row r="71">
      <c r="A71" s="1" t="s">
        <v>143</v>
      </c>
      <c r="B71" s="1">
        <v>14</v>
      </c>
      <c r="C71" s="26" t="s">
        <v>1381</v>
      </c>
      <c r="D71" t="s">
        <v>145</v>
      </c>
      <c r="E71" s="27" t="s">
        <v>1382</v>
      </c>
      <c r="F71" s="28" t="s">
        <v>158</v>
      </c>
      <c r="G71" s="29">
        <v>12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145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148</v>
      </c>
      <c r="E72" s="27" t="s">
        <v>145</v>
      </c>
    </row>
    <row r="73" ht="52">
      <c r="A73" s="1" t="s">
        <v>149</v>
      </c>
      <c r="E73" s="33" t="s">
        <v>1383</v>
      </c>
    </row>
    <row r="74" ht="150">
      <c r="A74" s="1" t="s">
        <v>151</v>
      </c>
      <c r="E74" s="27" t="s">
        <v>934</v>
      </c>
    </row>
    <row r="75">
      <c r="A75" s="1" t="s">
        <v>143</v>
      </c>
      <c r="B75" s="1">
        <v>15</v>
      </c>
      <c r="C75" s="26" t="s">
        <v>1384</v>
      </c>
      <c r="D75" t="s">
        <v>145</v>
      </c>
      <c r="E75" s="27" t="s">
        <v>1385</v>
      </c>
      <c r="F75" s="28" t="s">
        <v>158</v>
      </c>
      <c r="G75" s="29">
        <v>12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145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148</v>
      </c>
      <c r="E76" s="27" t="s">
        <v>145</v>
      </c>
    </row>
    <row r="77" ht="52">
      <c r="A77" s="1" t="s">
        <v>149</v>
      </c>
      <c r="E77" s="33" t="s">
        <v>1383</v>
      </c>
    </row>
    <row r="78" ht="125">
      <c r="A78" s="1" t="s">
        <v>151</v>
      </c>
      <c r="E78" s="27" t="s">
        <v>937</v>
      </c>
    </row>
    <row r="79">
      <c r="A79" s="1" t="s">
        <v>143</v>
      </c>
      <c r="B79" s="1">
        <v>16</v>
      </c>
      <c r="C79" s="26" t="s">
        <v>1386</v>
      </c>
      <c r="D79" t="s">
        <v>145</v>
      </c>
      <c r="E79" s="27" t="s">
        <v>1387</v>
      </c>
      <c r="F79" s="28" t="s">
        <v>158</v>
      </c>
      <c r="G79" s="29">
        <v>6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145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148</v>
      </c>
      <c r="E80" s="27" t="s">
        <v>145</v>
      </c>
    </row>
    <row r="81" ht="52">
      <c r="A81" s="1" t="s">
        <v>149</v>
      </c>
      <c r="E81" s="33" t="s">
        <v>1388</v>
      </c>
    </row>
    <row r="82" ht="150">
      <c r="A82" s="1" t="s">
        <v>151</v>
      </c>
      <c r="E82" s="27" t="s">
        <v>934</v>
      </c>
    </row>
    <row r="83">
      <c r="A83" s="1" t="s">
        <v>143</v>
      </c>
      <c r="B83" s="1">
        <v>17</v>
      </c>
      <c r="C83" s="26" t="s">
        <v>1389</v>
      </c>
      <c r="D83" t="s">
        <v>145</v>
      </c>
      <c r="E83" s="27" t="s">
        <v>1390</v>
      </c>
      <c r="F83" s="28" t="s">
        <v>158</v>
      </c>
      <c r="G83" s="29">
        <v>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145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148</v>
      </c>
      <c r="E84" s="27" t="s">
        <v>145</v>
      </c>
    </row>
    <row r="85" ht="52">
      <c r="A85" s="1" t="s">
        <v>149</v>
      </c>
      <c r="E85" s="33" t="s">
        <v>1391</v>
      </c>
    </row>
    <row r="86" ht="150">
      <c r="A86" s="1" t="s">
        <v>151</v>
      </c>
      <c r="E86" s="27" t="s">
        <v>934</v>
      </c>
    </row>
    <row r="87">
      <c r="A87" s="1" t="s">
        <v>143</v>
      </c>
      <c r="B87" s="1">
        <v>18</v>
      </c>
      <c r="C87" s="26" t="s">
        <v>1392</v>
      </c>
      <c r="D87" t="s">
        <v>145</v>
      </c>
      <c r="E87" s="27" t="s">
        <v>1393</v>
      </c>
      <c r="F87" s="28" t="s">
        <v>158</v>
      </c>
      <c r="G87" s="29">
        <v>9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145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148</v>
      </c>
      <c r="E88" s="27" t="s">
        <v>145</v>
      </c>
    </row>
    <row r="89" ht="52">
      <c r="A89" s="1" t="s">
        <v>149</v>
      </c>
      <c r="E89" s="33" t="s">
        <v>1394</v>
      </c>
    </row>
    <row r="90" ht="125">
      <c r="A90" s="1" t="s">
        <v>151</v>
      </c>
      <c r="E90" s="27" t="s">
        <v>937</v>
      </c>
    </row>
    <row r="91" ht="25">
      <c r="A91" s="1" t="s">
        <v>143</v>
      </c>
      <c r="B91" s="1">
        <v>19</v>
      </c>
      <c r="C91" s="26" t="s">
        <v>1395</v>
      </c>
      <c r="D91" t="s">
        <v>145</v>
      </c>
      <c r="E91" s="27" t="s">
        <v>1396</v>
      </c>
      <c r="F91" s="28" t="s">
        <v>158</v>
      </c>
      <c r="G91" s="29">
        <v>36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148</v>
      </c>
      <c r="E92" s="27" t="s">
        <v>145</v>
      </c>
    </row>
    <row r="93" ht="52">
      <c r="A93" s="1" t="s">
        <v>149</v>
      </c>
      <c r="E93" s="33" t="s">
        <v>1397</v>
      </c>
    </row>
    <row r="94" ht="150">
      <c r="A94" s="1" t="s">
        <v>151</v>
      </c>
      <c r="E94" s="27" t="s">
        <v>934</v>
      </c>
    </row>
    <row r="95">
      <c r="A95" s="1" t="s">
        <v>143</v>
      </c>
      <c r="B95" s="1">
        <v>20</v>
      </c>
      <c r="C95" s="26" t="s">
        <v>1398</v>
      </c>
      <c r="D95" t="s">
        <v>145</v>
      </c>
      <c r="E95" s="27" t="s">
        <v>1399</v>
      </c>
      <c r="F95" s="28" t="s">
        <v>158</v>
      </c>
      <c r="G95" s="29">
        <v>36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148</v>
      </c>
      <c r="E96" s="27" t="s">
        <v>145</v>
      </c>
    </row>
    <row r="97" ht="52">
      <c r="A97" s="1" t="s">
        <v>149</v>
      </c>
      <c r="E97" s="33" t="s">
        <v>1397</v>
      </c>
    </row>
    <row r="98" ht="125">
      <c r="A98" s="1" t="s">
        <v>151</v>
      </c>
      <c r="E98" s="27" t="s">
        <v>937</v>
      </c>
    </row>
    <row r="99">
      <c r="A99" s="1" t="s">
        <v>143</v>
      </c>
      <c r="B99" s="1">
        <v>21</v>
      </c>
      <c r="C99" s="26" t="s">
        <v>1400</v>
      </c>
      <c r="D99" t="s">
        <v>145</v>
      </c>
      <c r="E99" s="27" t="s">
        <v>1401</v>
      </c>
      <c r="F99" s="28" t="s">
        <v>158</v>
      </c>
      <c r="G99" s="29">
        <v>9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148</v>
      </c>
      <c r="E100" s="27" t="s">
        <v>145</v>
      </c>
    </row>
    <row r="101" ht="52">
      <c r="A101" s="1" t="s">
        <v>149</v>
      </c>
      <c r="E101" s="33" t="s">
        <v>1394</v>
      </c>
    </row>
    <row r="102" ht="150">
      <c r="A102" s="1" t="s">
        <v>151</v>
      </c>
      <c r="E102" s="27" t="s">
        <v>934</v>
      </c>
    </row>
    <row r="103">
      <c r="A103" s="1" t="s">
        <v>143</v>
      </c>
      <c r="B103" s="1">
        <v>22</v>
      </c>
      <c r="C103" s="26" t="s">
        <v>1402</v>
      </c>
      <c r="D103" t="s">
        <v>145</v>
      </c>
      <c r="E103" s="27" t="s">
        <v>1403</v>
      </c>
      <c r="F103" s="28" t="s">
        <v>158</v>
      </c>
      <c r="G103" s="29">
        <v>26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148</v>
      </c>
      <c r="E104" s="27" t="s">
        <v>145</v>
      </c>
    </row>
    <row r="105" ht="52">
      <c r="A105" s="1" t="s">
        <v>149</v>
      </c>
      <c r="E105" s="33" t="s">
        <v>1404</v>
      </c>
    </row>
    <row r="106" ht="150">
      <c r="A106" s="1" t="s">
        <v>151</v>
      </c>
      <c r="E106" s="27" t="s">
        <v>934</v>
      </c>
    </row>
    <row r="107">
      <c r="A107" s="1" t="s">
        <v>143</v>
      </c>
      <c r="B107" s="1">
        <v>23</v>
      </c>
      <c r="C107" s="26" t="s">
        <v>1405</v>
      </c>
      <c r="D107" t="s">
        <v>145</v>
      </c>
      <c r="E107" s="27" t="s">
        <v>1406</v>
      </c>
      <c r="F107" s="28" t="s">
        <v>158</v>
      </c>
      <c r="G107" s="29">
        <v>26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148</v>
      </c>
      <c r="E108" s="27" t="s">
        <v>145</v>
      </c>
    </row>
    <row r="109" ht="52">
      <c r="A109" s="1" t="s">
        <v>149</v>
      </c>
      <c r="E109" s="33" t="s">
        <v>1404</v>
      </c>
    </row>
    <row r="110" ht="125">
      <c r="A110" s="1" t="s">
        <v>151</v>
      </c>
      <c r="E110" s="27" t="s">
        <v>937</v>
      </c>
    </row>
    <row r="111">
      <c r="A111" s="1" t="s">
        <v>143</v>
      </c>
      <c r="B111" s="1">
        <v>24</v>
      </c>
      <c r="C111" s="26" t="s">
        <v>1407</v>
      </c>
      <c r="D111" t="s">
        <v>145</v>
      </c>
      <c r="E111" s="27" t="s">
        <v>1408</v>
      </c>
      <c r="F111" s="28" t="s">
        <v>158</v>
      </c>
      <c r="G111" s="29">
        <v>9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148</v>
      </c>
      <c r="E112" s="27" t="s">
        <v>145</v>
      </c>
    </row>
    <row r="113" ht="52">
      <c r="A113" s="1" t="s">
        <v>149</v>
      </c>
      <c r="E113" s="33" t="s">
        <v>1394</v>
      </c>
    </row>
    <row r="114" ht="150">
      <c r="A114" s="1" t="s">
        <v>151</v>
      </c>
      <c r="E114" s="27" t="s">
        <v>934</v>
      </c>
    </row>
    <row r="115">
      <c r="A115" s="1" t="s">
        <v>143</v>
      </c>
      <c r="B115" s="1">
        <v>25</v>
      </c>
      <c r="C115" s="26" t="s">
        <v>1409</v>
      </c>
      <c r="D115" t="s">
        <v>145</v>
      </c>
      <c r="E115" s="27" t="s">
        <v>1410</v>
      </c>
      <c r="F115" s="28" t="s">
        <v>158</v>
      </c>
      <c r="G115" s="29">
        <v>21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145</v>
      </c>
    </row>
    <row r="117" ht="52">
      <c r="A117" s="1" t="s">
        <v>149</v>
      </c>
      <c r="E117" s="33" t="s">
        <v>1411</v>
      </c>
    </row>
    <row r="118" ht="150">
      <c r="A118" s="1" t="s">
        <v>151</v>
      </c>
      <c r="E118" s="27" t="s">
        <v>934</v>
      </c>
    </row>
    <row r="119">
      <c r="A119" s="1" t="s">
        <v>143</v>
      </c>
      <c r="B119" s="1">
        <v>26</v>
      </c>
      <c r="C119" s="26" t="s">
        <v>1412</v>
      </c>
      <c r="D119" t="s">
        <v>145</v>
      </c>
      <c r="E119" s="27" t="s">
        <v>1413</v>
      </c>
      <c r="F119" s="28" t="s">
        <v>158</v>
      </c>
      <c r="G119" s="29">
        <v>8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1414</v>
      </c>
    </row>
    <row r="122" ht="175">
      <c r="A122" s="1" t="s">
        <v>151</v>
      </c>
      <c r="E122" s="27" t="s">
        <v>1415</v>
      </c>
    </row>
    <row r="123">
      <c r="A123" s="1" t="s">
        <v>143</v>
      </c>
      <c r="B123" s="1">
        <v>27</v>
      </c>
      <c r="C123" s="26" t="s">
        <v>1416</v>
      </c>
      <c r="D123" t="s">
        <v>145</v>
      </c>
      <c r="E123" s="27" t="s">
        <v>1417</v>
      </c>
      <c r="F123" s="28" t="s">
        <v>158</v>
      </c>
      <c r="G123" s="29">
        <v>9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1394</v>
      </c>
    </row>
    <row r="126" ht="175">
      <c r="A126" s="1" t="s">
        <v>151</v>
      </c>
      <c r="E126" s="27" t="s">
        <v>1415</v>
      </c>
    </row>
    <row r="127">
      <c r="A127" s="1" t="s">
        <v>143</v>
      </c>
      <c r="B127" s="1">
        <v>28</v>
      </c>
      <c r="C127" s="26" t="s">
        <v>1418</v>
      </c>
      <c r="D127" t="s">
        <v>145</v>
      </c>
      <c r="E127" s="27" t="s">
        <v>1419</v>
      </c>
      <c r="F127" s="28" t="s">
        <v>147</v>
      </c>
      <c r="G127" s="29">
        <v>120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145</v>
      </c>
    </row>
    <row r="129" ht="52">
      <c r="A129" s="1" t="s">
        <v>149</v>
      </c>
      <c r="E129" s="33" t="s">
        <v>1348</v>
      </c>
    </row>
    <row r="130" ht="162.5">
      <c r="A130" s="1" t="s">
        <v>151</v>
      </c>
      <c r="E130" s="27" t="s">
        <v>1420</v>
      </c>
    </row>
    <row r="131">
      <c r="A131" s="1" t="s">
        <v>143</v>
      </c>
      <c r="B131" s="1">
        <v>29</v>
      </c>
      <c r="C131" s="26" t="s">
        <v>1421</v>
      </c>
      <c r="D131" t="s">
        <v>145</v>
      </c>
      <c r="E131" s="27" t="s">
        <v>1422</v>
      </c>
      <c r="F131" s="28" t="s">
        <v>147</v>
      </c>
      <c r="G131" s="29">
        <v>120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145</v>
      </c>
    </row>
    <row r="133" ht="52">
      <c r="A133" s="1" t="s">
        <v>149</v>
      </c>
      <c r="E133" s="33" t="s">
        <v>1348</v>
      </c>
    </row>
    <row r="134" ht="125">
      <c r="A134" s="1" t="s">
        <v>151</v>
      </c>
      <c r="E134" s="27" t="s">
        <v>1423</v>
      </c>
    </row>
    <row r="135">
      <c r="A135" s="1" t="s">
        <v>143</v>
      </c>
      <c r="B135" s="1">
        <v>30</v>
      </c>
      <c r="C135" s="26" t="s">
        <v>1424</v>
      </c>
      <c r="D135" t="s">
        <v>145</v>
      </c>
      <c r="E135" s="27" t="s">
        <v>1425</v>
      </c>
      <c r="F135" s="28" t="s">
        <v>158</v>
      </c>
      <c r="G135" s="29">
        <v>76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145</v>
      </c>
    </row>
    <row r="137" ht="52">
      <c r="A137" s="1" t="s">
        <v>149</v>
      </c>
      <c r="E137" s="33" t="s">
        <v>1426</v>
      </c>
    </row>
    <row r="138" ht="150">
      <c r="A138" s="1" t="s">
        <v>151</v>
      </c>
      <c r="E138" s="27" t="s">
        <v>934</v>
      </c>
    </row>
    <row r="139">
      <c r="A139" s="1" t="s">
        <v>143</v>
      </c>
      <c r="B139" s="1">
        <v>31</v>
      </c>
      <c r="C139" s="26" t="s">
        <v>1427</v>
      </c>
      <c r="D139" t="s">
        <v>145</v>
      </c>
      <c r="E139" s="27" t="s">
        <v>1428</v>
      </c>
      <c r="F139" s="28" t="s">
        <v>158</v>
      </c>
      <c r="G139" s="29">
        <v>76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145</v>
      </c>
    </row>
    <row r="141" ht="52">
      <c r="A141" s="1" t="s">
        <v>149</v>
      </c>
      <c r="E141" s="33" t="s">
        <v>1426</v>
      </c>
    </row>
    <row r="142" ht="125">
      <c r="A142" s="1" t="s">
        <v>151</v>
      </c>
      <c r="E142" s="27" t="s">
        <v>937</v>
      </c>
    </row>
    <row r="143">
      <c r="A143" s="1" t="s">
        <v>143</v>
      </c>
      <c r="B143" s="1">
        <v>32</v>
      </c>
      <c r="C143" s="26" t="s">
        <v>1429</v>
      </c>
      <c r="D143" t="s">
        <v>145</v>
      </c>
      <c r="E143" s="27" t="s">
        <v>1430</v>
      </c>
      <c r="F143" s="28" t="s">
        <v>158</v>
      </c>
      <c r="G143" s="29">
        <v>1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145</v>
      </c>
    </row>
    <row r="145" ht="52">
      <c r="A145" s="1" t="s">
        <v>149</v>
      </c>
      <c r="E145" s="33" t="s">
        <v>1086</v>
      </c>
    </row>
    <row r="146" ht="150">
      <c r="A146" s="1" t="s">
        <v>151</v>
      </c>
      <c r="E146" s="27" t="s">
        <v>934</v>
      </c>
    </row>
    <row r="147">
      <c r="A147" s="1" t="s">
        <v>143</v>
      </c>
      <c r="B147" s="1">
        <v>33</v>
      </c>
      <c r="C147" s="26" t="s">
        <v>1431</v>
      </c>
      <c r="D147" t="s">
        <v>145</v>
      </c>
      <c r="E147" s="27" t="s">
        <v>1432</v>
      </c>
      <c r="F147" s="28" t="s">
        <v>158</v>
      </c>
      <c r="G147" s="29">
        <v>1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 ht="52">
      <c r="A149" s="1" t="s">
        <v>149</v>
      </c>
      <c r="E149" s="33" t="s">
        <v>1086</v>
      </c>
    </row>
    <row r="150" ht="150">
      <c r="A150" s="1" t="s">
        <v>151</v>
      </c>
      <c r="E150" s="27" t="s">
        <v>934</v>
      </c>
    </row>
    <row r="151">
      <c r="A151" s="1" t="s">
        <v>143</v>
      </c>
      <c r="B151" s="1">
        <v>34</v>
      </c>
      <c r="C151" s="26" t="s">
        <v>1433</v>
      </c>
      <c r="D151" t="s">
        <v>145</v>
      </c>
      <c r="E151" s="27" t="s">
        <v>1434</v>
      </c>
      <c r="F151" s="28" t="s">
        <v>158</v>
      </c>
      <c r="G151" s="29">
        <v>7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 ht="52">
      <c r="A153" s="1" t="s">
        <v>149</v>
      </c>
      <c r="E153" s="33" t="s">
        <v>1366</v>
      </c>
    </row>
    <row r="154" ht="150">
      <c r="A154" s="1" t="s">
        <v>151</v>
      </c>
      <c r="E154" s="27" t="s">
        <v>934</v>
      </c>
    </row>
    <row r="155">
      <c r="A155" s="1" t="s">
        <v>143</v>
      </c>
      <c r="B155" s="1">
        <v>35</v>
      </c>
      <c r="C155" s="26" t="s">
        <v>1435</v>
      </c>
      <c r="D155" t="s">
        <v>145</v>
      </c>
      <c r="E155" s="27" t="s">
        <v>1436</v>
      </c>
      <c r="F155" s="28" t="s">
        <v>158</v>
      </c>
      <c r="G155" s="29">
        <v>9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 ht="52">
      <c r="A157" s="1" t="s">
        <v>149</v>
      </c>
      <c r="E157" s="33" t="s">
        <v>1394</v>
      </c>
    </row>
    <row r="158" ht="137.5">
      <c r="A158" s="1" t="s">
        <v>151</v>
      </c>
      <c r="E158" s="27" t="s">
        <v>959</v>
      </c>
    </row>
    <row r="159">
      <c r="A159" s="1" t="s">
        <v>143</v>
      </c>
      <c r="B159" s="1">
        <v>36</v>
      </c>
      <c r="C159" s="26" t="s">
        <v>1437</v>
      </c>
      <c r="D159" t="s">
        <v>145</v>
      </c>
      <c r="E159" s="27" t="s">
        <v>1438</v>
      </c>
      <c r="F159" s="28" t="s">
        <v>158</v>
      </c>
      <c r="G159" s="29">
        <v>12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 ht="52">
      <c r="A161" s="1" t="s">
        <v>149</v>
      </c>
      <c r="E161" s="33" t="s">
        <v>1383</v>
      </c>
    </row>
    <row r="162" ht="150">
      <c r="A162" s="1" t="s">
        <v>151</v>
      </c>
      <c r="E162" s="27" t="s">
        <v>934</v>
      </c>
    </row>
    <row r="163">
      <c r="A163" s="1" t="s">
        <v>143</v>
      </c>
      <c r="B163" s="1">
        <v>37</v>
      </c>
      <c r="C163" s="26" t="s">
        <v>1439</v>
      </c>
      <c r="D163" t="s">
        <v>145</v>
      </c>
      <c r="E163" s="27" t="s">
        <v>1440</v>
      </c>
      <c r="F163" s="28" t="s">
        <v>158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 ht="52">
      <c r="A165" s="1" t="s">
        <v>149</v>
      </c>
      <c r="E165" s="33" t="s">
        <v>1086</v>
      </c>
    </row>
    <row r="166" ht="150">
      <c r="A166" s="1" t="s">
        <v>151</v>
      </c>
      <c r="E166" s="27" t="s">
        <v>934</v>
      </c>
    </row>
    <row r="167">
      <c r="A167" s="1" t="s">
        <v>143</v>
      </c>
      <c r="B167" s="1">
        <v>38</v>
      </c>
      <c r="C167" s="26" t="s">
        <v>1441</v>
      </c>
      <c r="D167" t="s">
        <v>145</v>
      </c>
      <c r="E167" s="27" t="s">
        <v>1442</v>
      </c>
      <c r="F167" s="28" t="s">
        <v>158</v>
      </c>
      <c r="G167" s="29">
        <v>13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 ht="52">
      <c r="A169" s="1" t="s">
        <v>149</v>
      </c>
      <c r="E169" s="33" t="s">
        <v>1443</v>
      </c>
    </row>
    <row r="170" ht="137.5">
      <c r="A170" s="1" t="s">
        <v>151</v>
      </c>
      <c r="E170" s="27" t="s">
        <v>959</v>
      </c>
    </row>
    <row r="171">
      <c r="A171" s="1" t="s">
        <v>143</v>
      </c>
      <c r="B171" s="1">
        <v>39</v>
      </c>
      <c r="C171" s="26" t="s">
        <v>1444</v>
      </c>
      <c r="D171" t="s">
        <v>145</v>
      </c>
      <c r="E171" s="27" t="s">
        <v>1445</v>
      </c>
      <c r="F171" s="28" t="s">
        <v>158</v>
      </c>
      <c r="G171" s="29">
        <v>2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 ht="52">
      <c r="A173" s="1" t="s">
        <v>149</v>
      </c>
      <c r="E173" s="33" t="s">
        <v>1089</v>
      </c>
    </row>
    <row r="174" ht="150">
      <c r="A174" s="1" t="s">
        <v>151</v>
      </c>
      <c r="E174" s="27" t="s">
        <v>934</v>
      </c>
    </row>
    <row r="175">
      <c r="A175" s="1" t="s">
        <v>143</v>
      </c>
      <c r="B175" s="1">
        <v>40</v>
      </c>
      <c r="C175" s="26" t="s">
        <v>1446</v>
      </c>
      <c r="D175" t="s">
        <v>145</v>
      </c>
      <c r="E175" s="27" t="s">
        <v>1447</v>
      </c>
      <c r="F175" s="28" t="s">
        <v>158</v>
      </c>
      <c r="G175" s="29">
        <v>11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1448</v>
      </c>
    </row>
    <row r="178" ht="150">
      <c r="A178" s="1" t="s">
        <v>151</v>
      </c>
      <c r="E178" s="27" t="s">
        <v>934</v>
      </c>
    </row>
    <row r="179">
      <c r="A179" s="1" t="s">
        <v>143</v>
      </c>
      <c r="B179" s="1">
        <v>41</v>
      </c>
      <c r="C179" s="26" t="s">
        <v>1449</v>
      </c>
      <c r="D179" t="s">
        <v>145</v>
      </c>
      <c r="E179" s="27" t="s">
        <v>1450</v>
      </c>
      <c r="F179" s="28" t="s">
        <v>158</v>
      </c>
      <c r="G179" s="29">
        <v>13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 ht="52">
      <c r="A181" s="1" t="s">
        <v>149</v>
      </c>
      <c r="E181" s="33" t="s">
        <v>1443</v>
      </c>
    </row>
    <row r="182" ht="137.5">
      <c r="A182" s="1" t="s">
        <v>151</v>
      </c>
      <c r="E182" s="27" t="s">
        <v>959</v>
      </c>
    </row>
    <row r="183" ht="25">
      <c r="A183" s="1" t="s">
        <v>143</v>
      </c>
      <c r="B183" s="1">
        <v>42</v>
      </c>
      <c r="C183" s="26" t="s">
        <v>1451</v>
      </c>
      <c r="D183" t="s">
        <v>145</v>
      </c>
      <c r="E183" s="27" t="s">
        <v>1452</v>
      </c>
      <c r="F183" s="28" t="s">
        <v>158</v>
      </c>
      <c r="G183" s="29">
        <v>6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145</v>
      </c>
    </row>
    <row r="185" ht="52">
      <c r="A185" s="1" t="s">
        <v>149</v>
      </c>
      <c r="E185" s="33" t="s">
        <v>1388</v>
      </c>
    </row>
    <row r="186" ht="150">
      <c r="A186" s="1" t="s">
        <v>151</v>
      </c>
      <c r="E186" s="27" t="s">
        <v>934</v>
      </c>
    </row>
    <row r="187">
      <c r="A187" s="1" t="s">
        <v>143</v>
      </c>
      <c r="B187" s="1">
        <v>43</v>
      </c>
      <c r="C187" s="26" t="s">
        <v>1453</v>
      </c>
      <c r="D187" t="s">
        <v>145</v>
      </c>
      <c r="E187" s="27" t="s">
        <v>1454</v>
      </c>
      <c r="F187" s="28" t="s">
        <v>158</v>
      </c>
      <c r="G187" s="29">
        <v>6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145</v>
      </c>
    </row>
    <row r="189" ht="52">
      <c r="A189" s="1" t="s">
        <v>149</v>
      </c>
      <c r="E189" s="33" t="s">
        <v>1388</v>
      </c>
    </row>
    <row r="190" ht="137.5">
      <c r="A190" s="1" t="s">
        <v>151</v>
      </c>
      <c r="E190" s="27" t="s">
        <v>959</v>
      </c>
    </row>
    <row r="191" ht="25">
      <c r="A191" s="1" t="s">
        <v>143</v>
      </c>
      <c r="B191" s="1">
        <v>44</v>
      </c>
      <c r="C191" s="26" t="s">
        <v>1455</v>
      </c>
      <c r="D191" t="s">
        <v>145</v>
      </c>
      <c r="E191" s="27" t="s">
        <v>1456</v>
      </c>
      <c r="F191" s="28" t="s">
        <v>158</v>
      </c>
      <c r="G191" s="29">
        <v>25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1457</v>
      </c>
    </row>
    <row r="194" ht="150">
      <c r="A194" s="1" t="s">
        <v>151</v>
      </c>
      <c r="E194" s="27" t="s">
        <v>934</v>
      </c>
    </row>
    <row r="195" ht="25">
      <c r="A195" s="1" t="s">
        <v>143</v>
      </c>
      <c r="B195" s="1">
        <v>45</v>
      </c>
      <c r="C195" s="26" t="s">
        <v>1458</v>
      </c>
      <c r="D195" t="s">
        <v>145</v>
      </c>
      <c r="E195" s="27" t="s">
        <v>1459</v>
      </c>
      <c r="F195" s="28" t="s">
        <v>158</v>
      </c>
      <c r="G195" s="29">
        <v>5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145</v>
      </c>
    </row>
    <row r="197" ht="52">
      <c r="A197" s="1" t="s">
        <v>149</v>
      </c>
      <c r="E197" s="33" t="s">
        <v>1460</v>
      </c>
    </row>
    <row r="198" ht="150">
      <c r="A198" s="1" t="s">
        <v>151</v>
      </c>
      <c r="E198" s="27" t="s">
        <v>934</v>
      </c>
    </row>
    <row r="199">
      <c r="A199" s="1" t="s">
        <v>143</v>
      </c>
      <c r="B199" s="1">
        <v>46</v>
      </c>
      <c r="C199" s="26" t="s">
        <v>1461</v>
      </c>
      <c r="D199" t="s">
        <v>145</v>
      </c>
      <c r="E199" s="27" t="s">
        <v>1462</v>
      </c>
      <c r="F199" s="28" t="s">
        <v>158</v>
      </c>
      <c r="G199" s="29">
        <v>30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145</v>
      </c>
    </row>
    <row r="201" ht="52">
      <c r="A201" s="1" t="s">
        <v>149</v>
      </c>
      <c r="E201" s="33" t="s">
        <v>1463</v>
      </c>
    </row>
    <row r="202" ht="137.5">
      <c r="A202" s="1" t="s">
        <v>151</v>
      </c>
      <c r="E202" s="27" t="s">
        <v>959</v>
      </c>
    </row>
    <row r="203" ht="25">
      <c r="A203" s="1" t="s">
        <v>143</v>
      </c>
      <c r="B203" s="1">
        <v>47</v>
      </c>
      <c r="C203" s="26" t="s">
        <v>1464</v>
      </c>
      <c r="D203" t="s">
        <v>145</v>
      </c>
      <c r="E203" s="27" t="s">
        <v>1465</v>
      </c>
      <c r="F203" s="28" t="s">
        <v>158</v>
      </c>
      <c r="G203" s="29">
        <v>20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145</v>
      </c>
    </row>
    <row r="205" ht="52">
      <c r="A205" s="1" t="s">
        <v>149</v>
      </c>
      <c r="E205" s="33" t="s">
        <v>1369</v>
      </c>
    </row>
    <row r="206" ht="150">
      <c r="A206" s="1" t="s">
        <v>151</v>
      </c>
      <c r="E206" s="27" t="s">
        <v>934</v>
      </c>
    </row>
    <row r="207" ht="25">
      <c r="A207" s="1" t="s">
        <v>143</v>
      </c>
      <c r="B207" s="1">
        <v>48</v>
      </c>
      <c r="C207" s="26" t="s">
        <v>1466</v>
      </c>
      <c r="D207" t="s">
        <v>145</v>
      </c>
      <c r="E207" s="27" t="s">
        <v>1467</v>
      </c>
      <c r="F207" s="28" t="s">
        <v>158</v>
      </c>
      <c r="G207" s="29">
        <v>20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145</v>
      </c>
    </row>
    <row r="209" ht="52">
      <c r="A209" s="1" t="s">
        <v>149</v>
      </c>
      <c r="E209" s="33" t="s">
        <v>1369</v>
      </c>
    </row>
    <row r="210" ht="150">
      <c r="A210" s="1" t="s">
        <v>151</v>
      </c>
      <c r="E210" s="27" t="s">
        <v>934</v>
      </c>
    </row>
    <row r="211">
      <c r="A211" s="1" t="s">
        <v>143</v>
      </c>
      <c r="B211" s="1">
        <v>49</v>
      </c>
      <c r="C211" s="26" t="s">
        <v>1468</v>
      </c>
      <c r="D211" t="s">
        <v>145</v>
      </c>
      <c r="E211" s="27" t="s">
        <v>1469</v>
      </c>
      <c r="F211" s="28" t="s">
        <v>158</v>
      </c>
      <c r="G211" s="29">
        <v>23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145</v>
      </c>
    </row>
    <row r="213" ht="52">
      <c r="A213" s="1" t="s">
        <v>149</v>
      </c>
      <c r="E213" s="33" t="s">
        <v>1470</v>
      </c>
    </row>
    <row r="214" ht="137.5">
      <c r="A214" s="1" t="s">
        <v>151</v>
      </c>
      <c r="E214" s="27" t="s">
        <v>959</v>
      </c>
    </row>
    <row r="215">
      <c r="A215" s="1" t="s">
        <v>143</v>
      </c>
      <c r="B215" s="1">
        <v>50</v>
      </c>
      <c r="C215" s="26" t="s">
        <v>1471</v>
      </c>
      <c r="D215" t="s">
        <v>145</v>
      </c>
      <c r="E215" s="27" t="s">
        <v>1472</v>
      </c>
      <c r="F215" s="28" t="s">
        <v>158</v>
      </c>
      <c r="G215" s="29">
        <v>6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145</v>
      </c>
    </row>
    <row r="217" ht="52">
      <c r="A217" s="1" t="s">
        <v>149</v>
      </c>
      <c r="E217" s="33" t="s">
        <v>1388</v>
      </c>
    </row>
    <row r="218" ht="175">
      <c r="A218" s="1" t="s">
        <v>151</v>
      </c>
      <c r="E218" s="27" t="s">
        <v>964</v>
      </c>
    </row>
    <row r="219">
      <c r="A219" s="1" t="s">
        <v>143</v>
      </c>
      <c r="B219" s="1">
        <v>51</v>
      </c>
      <c r="C219" s="26" t="s">
        <v>1473</v>
      </c>
      <c r="D219" t="s">
        <v>145</v>
      </c>
      <c r="E219" s="27" t="s">
        <v>1474</v>
      </c>
      <c r="F219" s="28" t="s">
        <v>158</v>
      </c>
      <c r="G219" s="29">
        <v>4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145</v>
      </c>
    </row>
    <row r="221" ht="52">
      <c r="A221" s="1" t="s">
        <v>149</v>
      </c>
      <c r="E221" s="33" t="s">
        <v>1095</v>
      </c>
    </row>
    <row r="222" ht="150">
      <c r="A222" s="1" t="s">
        <v>151</v>
      </c>
      <c r="E222" s="27" t="s">
        <v>934</v>
      </c>
    </row>
    <row r="223">
      <c r="A223" s="1" t="s">
        <v>143</v>
      </c>
      <c r="B223" s="1">
        <v>52</v>
      </c>
      <c r="C223" s="26" t="s">
        <v>1475</v>
      </c>
      <c r="D223" t="s">
        <v>145</v>
      </c>
      <c r="E223" s="27" t="s">
        <v>1476</v>
      </c>
      <c r="F223" s="28" t="s">
        <v>158</v>
      </c>
      <c r="G223" s="29">
        <v>4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1095</v>
      </c>
    </row>
    <row r="226" ht="150">
      <c r="A226" s="1" t="s">
        <v>151</v>
      </c>
      <c r="E226" s="27" t="s">
        <v>934</v>
      </c>
    </row>
    <row r="227">
      <c r="A227" s="1" t="s">
        <v>143</v>
      </c>
      <c r="B227" s="1">
        <v>53</v>
      </c>
      <c r="C227" s="26" t="s">
        <v>1477</v>
      </c>
      <c r="D227" t="s">
        <v>145</v>
      </c>
      <c r="E227" s="27" t="s">
        <v>1478</v>
      </c>
      <c r="F227" s="28" t="s">
        <v>158</v>
      </c>
      <c r="G227" s="29">
        <v>20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145</v>
      </c>
    </row>
    <row r="229" ht="52">
      <c r="A229" s="1" t="s">
        <v>149</v>
      </c>
      <c r="E229" s="33" t="s">
        <v>1369</v>
      </c>
    </row>
    <row r="230" ht="150">
      <c r="A230" s="1" t="s">
        <v>151</v>
      </c>
      <c r="E230" s="27" t="s">
        <v>934</v>
      </c>
    </row>
    <row r="231">
      <c r="A231" s="1" t="s">
        <v>143</v>
      </c>
      <c r="B231" s="1">
        <v>54</v>
      </c>
      <c r="C231" s="26" t="s">
        <v>1479</v>
      </c>
      <c r="D231" t="s">
        <v>145</v>
      </c>
      <c r="E231" s="27" t="s">
        <v>1480</v>
      </c>
      <c r="F231" s="28" t="s">
        <v>158</v>
      </c>
      <c r="G231" s="29">
        <v>4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145</v>
      </c>
    </row>
    <row r="233" ht="52">
      <c r="A233" s="1" t="s">
        <v>149</v>
      </c>
      <c r="E233" s="33" t="s">
        <v>1095</v>
      </c>
    </row>
    <row r="234" ht="150">
      <c r="A234" s="1" t="s">
        <v>151</v>
      </c>
      <c r="E234" s="27" t="s">
        <v>934</v>
      </c>
    </row>
    <row r="235">
      <c r="A235" s="1" t="s">
        <v>143</v>
      </c>
      <c r="B235" s="1">
        <v>55</v>
      </c>
      <c r="C235" s="26" t="s">
        <v>1481</v>
      </c>
      <c r="D235" t="s">
        <v>145</v>
      </c>
      <c r="E235" s="27" t="s">
        <v>1482</v>
      </c>
      <c r="F235" s="28" t="s">
        <v>158</v>
      </c>
      <c r="G235" s="29">
        <v>2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1089</v>
      </c>
    </row>
    <row r="238" ht="150">
      <c r="A238" s="1" t="s">
        <v>151</v>
      </c>
      <c r="E238" s="27" t="s">
        <v>934</v>
      </c>
    </row>
    <row r="239">
      <c r="A239" s="1" t="s">
        <v>143</v>
      </c>
      <c r="B239" s="1">
        <v>56</v>
      </c>
      <c r="C239" s="26" t="s">
        <v>1483</v>
      </c>
      <c r="D239" t="s">
        <v>145</v>
      </c>
      <c r="E239" s="27" t="s">
        <v>1484</v>
      </c>
      <c r="F239" s="28" t="s">
        <v>158</v>
      </c>
      <c r="G239" s="29">
        <v>2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1089</v>
      </c>
    </row>
    <row r="242" ht="150">
      <c r="A242" s="1" t="s">
        <v>151</v>
      </c>
      <c r="E242" s="27" t="s">
        <v>934</v>
      </c>
    </row>
    <row r="243">
      <c r="A243" s="1" t="s">
        <v>143</v>
      </c>
      <c r="B243" s="1">
        <v>57</v>
      </c>
      <c r="C243" s="26" t="s">
        <v>1485</v>
      </c>
      <c r="D243" t="s">
        <v>145</v>
      </c>
      <c r="E243" s="27" t="s">
        <v>1486</v>
      </c>
      <c r="F243" s="28" t="s">
        <v>158</v>
      </c>
      <c r="G243" s="29">
        <v>163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1487</v>
      </c>
    </row>
    <row r="246" ht="150">
      <c r="A246" s="1" t="s">
        <v>151</v>
      </c>
      <c r="E246" s="27" t="s">
        <v>934</v>
      </c>
    </row>
    <row r="247">
      <c r="A247" s="1" t="s">
        <v>143</v>
      </c>
      <c r="B247" s="1">
        <v>58</v>
      </c>
      <c r="C247" s="26" t="s">
        <v>1488</v>
      </c>
      <c r="D247" t="s">
        <v>145</v>
      </c>
      <c r="E247" s="27" t="s">
        <v>1489</v>
      </c>
      <c r="F247" s="28" t="s">
        <v>158</v>
      </c>
      <c r="G247" s="29">
        <v>199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145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148</v>
      </c>
      <c r="E248" s="27" t="s">
        <v>145</v>
      </c>
    </row>
    <row r="249" ht="52">
      <c r="A249" s="1" t="s">
        <v>149</v>
      </c>
      <c r="E249" s="33" t="s">
        <v>1490</v>
      </c>
    </row>
    <row r="250" ht="137.5">
      <c r="A250" s="1" t="s">
        <v>151</v>
      </c>
      <c r="E250" s="27" t="s">
        <v>959</v>
      </c>
    </row>
  </sheetData>
  <sheetProtection sheet="1" objects="1" scenarios="1" spinCount="100000" saltValue="umT14odaG3MVQGAHT892ZDjKNKoHgHBYBxioKXcRZSmh0MX/fysmox40Dr/tDVJadXUx3ra4fxkF17nbMKTw0w==" hashValue="GusSxMf+0dPY6Nlj7pRZvRFUEG1vj/KM0VU3sKr9DcoAVwtRofXQDN2VO5th4G5AtK43GcZGYtkyNGelYEIde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COUNTIFS(L8:L385,"=0",A8:A385,"P")+COUNTIFS(L8:L385,"",A8:A385,"P")+SUM(Q8:Q385)</f>
        <v>0</v>
      </c>
    </row>
    <row r="8" ht="13">
      <c r="A8" s="1" t="s">
        <v>138</v>
      </c>
      <c r="C8" s="22" t="s">
        <v>1491</v>
      </c>
      <c r="E8" s="23" t="s">
        <v>54</v>
      </c>
      <c r="L8" s="24">
        <f>L9+L14+L271+L308</f>
        <v>0</v>
      </c>
      <c r="M8" s="24">
        <f>M9+M14+M271+M308</f>
        <v>0</v>
      </c>
      <c r="N8" s="25"/>
    </row>
    <row r="9" ht="13">
      <c r="A9" s="1" t="s">
        <v>140</v>
      </c>
      <c r="C9" s="22" t="s">
        <v>733</v>
      </c>
      <c r="E9" s="23" t="s">
        <v>1492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143</v>
      </c>
      <c r="B10" s="1">
        <v>94</v>
      </c>
      <c r="C10" s="26" t="s">
        <v>404</v>
      </c>
      <c r="D10" t="s">
        <v>405</v>
      </c>
      <c r="E10" s="27" t="s">
        <v>406</v>
      </c>
      <c r="F10" s="28" t="s">
        <v>236</v>
      </c>
      <c r="G10" s="29">
        <v>49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148</v>
      </c>
      <c r="E11" s="27" t="s">
        <v>237</v>
      </c>
    </row>
    <row r="12" ht="52">
      <c r="A12" s="1" t="s">
        <v>149</v>
      </c>
      <c r="E12" s="33" t="s">
        <v>1493</v>
      </c>
    </row>
    <row r="13" ht="200">
      <c r="A13" s="1" t="s">
        <v>151</v>
      </c>
      <c r="E13" s="27" t="s">
        <v>238</v>
      </c>
    </row>
    <row r="14" ht="13">
      <c r="A14" s="1" t="s">
        <v>140</v>
      </c>
      <c r="C14" s="22" t="s">
        <v>1494</v>
      </c>
      <c r="E14" s="23" t="s">
        <v>1495</v>
      </c>
      <c r="L14" s="24">
        <f>SUMIFS(L15:L270,A15:A270,"P")</f>
        <v>0</v>
      </c>
      <c r="M14" s="24">
        <f>SUMIFS(M15:M270,A15:A270,"P")</f>
        <v>0</v>
      </c>
      <c r="N14" s="25"/>
    </row>
    <row r="15" ht="25">
      <c r="A15" s="1" t="s">
        <v>143</v>
      </c>
      <c r="B15" s="1">
        <v>11</v>
      </c>
      <c r="C15" s="26" t="s">
        <v>1496</v>
      </c>
      <c r="D15" t="s">
        <v>145</v>
      </c>
      <c r="E15" s="27" t="s">
        <v>1497</v>
      </c>
      <c r="F15" s="28" t="s">
        <v>158</v>
      </c>
      <c r="G15" s="29">
        <v>84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1498</v>
      </c>
    </row>
    <row r="18" ht="75">
      <c r="A18" s="1" t="s">
        <v>151</v>
      </c>
      <c r="E18" s="27" t="s">
        <v>1499</v>
      </c>
    </row>
    <row r="19" ht="25">
      <c r="A19" s="1" t="s">
        <v>143</v>
      </c>
      <c r="B19" s="1">
        <v>14</v>
      </c>
      <c r="C19" s="26" t="s">
        <v>1500</v>
      </c>
      <c r="D19" t="s">
        <v>145</v>
      </c>
      <c r="E19" s="27" t="s">
        <v>1501</v>
      </c>
      <c r="F19" s="28" t="s">
        <v>147</v>
      </c>
      <c r="G19" s="29">
        <v>49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1502</v>
      </c>
    </row>
    <row r="22" ht="125">
      <c r="A22" s="1" t="s">
        <v>151</v>
      </c>
      <c r="E22" s="27" t="s">
        <v>1503</v>
      </c>
    </row>
    <row r="23" ht="25">
      <c r="A23" s="1" t="s">
        <v>143</v>
      </c>
      <c r="B23" s="1">
        <v>15</v>
      </c>
      <c r="C23" s="26" t="s">
        <v>1504</v>
      </c>
      <c r="D23" t="s">
        <v>145</v>
      </c>
      <c r="E23" s="27" t="s">
        <v>1505</v>
      </c>
      <c r="F23" s="28" t="s">
        <v>147</v>
      </c>
      <c r="G23" s="29">
        <v>35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1506</v>
      </c>
    </row>
    <row r="26" ht="125">
      <c r="A26" s="1" t="s">
        <v>151</v>
      </c>
      <c r="E26" s="27" t="s">
        <v>1503</v>
      </c>
    </row>
    <row r="27" ht="25">
      <c r="A27" s="1" t="s">
        <v>143</v>
      </c>
      <c r="B27" s="1">
        <v>16</v>
      </c>
      <c r="C27" s="26" t="s">
        <v>1507</v>
      </c>
      <c r="D27" t="s">
        <v>145</v>
      </c>
      <c r="E27" s="27" t="s">
        <v>1508</v>
      </c>
      <c r="F27" s="28" t="s">
        <v>147</v>
      </c>
      <c r="G27" s="29">
        <v>42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1509</v>
      </c>
    </row>
    <row r="30" ht="125">
      <c r="A30" s="1" t="s">
        <v>151</v>
      </c>
      <c r="E30" s="27" t="s">
        <v>1510</v>
      </c>
    </row>
    <row r="31" ht="25">
      <c r="A31" s="1" t="s">
        <v>143</v>
      </c>
      <c r="B31" s="1">
        <v>17</v>
      </c>
      <c r="C31" s="26" t="s">
        <v>1511</v>
      </c>
      <c r="D31" t="s">
        <v>145</v>
      </c>
      <c r="E31" s="27" t="s">
        <v>1512</v>
      </c>
      <c r="F31" s="28" t="s">
        <v>147</v>
      </c>
      <c r="G31" s="29">
        <v>210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1513</v>
      </c>
    </row>
    <row r="34" ht="125">
      <c r="A34" s="1" t="s">
        <v>151</v>
      </c>
      <c r="E34" s="27" t="s">
        <v>1510</v>
      </c>
    </row>
    <row r="35">
      <c r="A35" s="1" t="s">
        <v>143</v>
      </c>
      <c r="B35" s="1">
        <v>18</v>
      </c>
      <c r="C35" s="26" t="s">
        <v>1514</v>
      </c>
      <c r="D35" t="s">
        <v>145</v>
      </c>
      <c r="E35" s="27" t="s">
        <v>1515</v>
      </c>
      <c r="F35" s="28" t="s">
        <v>158</v>
      </c>
      <c r="G35" s="29">
        <v>1260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1516</v>
      </c>
    </row>
    <row r="38" ht="100">
      <c r="A38" s="1" t="s">
        <v>151</v>
      </c>
      <c r="E38" s="27" t="s">
        <v>1517</v>
      </c>
    </row>
    <row r="39" ht="25">
      <c r="A39" s="1" t="s">
        <v>143</v>
      </c>
      <c r="B39" s="1">
        <v>19</v>
      </c>
      <c r="C39" s="26" t="s">
        <v>1518</v>
      </c>
      <c r="D39" t="s">
        <v>145</v>
      </c>
      <c r="E39" s="27" t="s">
        <v>1519</v>
      </c>
      <c r="F39" s="28" t="s">
        <v>158</v>
      </c>
      <c r="G39" s="29">
        <v>63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1520</v>
      </c>
    </row>
    <row r="42" ht="37.5">
      <c r="A42" s="1" t="s">
        <v>151</v>
      </c>
      <c r="E42" s="27" t="s">
        <v>1521</v>
      </c>
    </row>
    <row r="43">
      <c r="A43" s="1" t="s">
        <v>143</v>
      </c>
      <c r="B43" s="1">
        <v>23</v>
      </c>
      <c r="C43" s="26" t="s">
        <v>1522</v>
      </c>
      <c r="D43" t="s">
        <v>145</v>
      </c>
      <c r="E43" s="27" t="s">
        <v>1523</v>
      </c>
      <c r="F43" s="28" t="s">
        <v>147</v>
      </c>
      <c r="G43" s="29">
        <v>70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145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148</v>
      </c>
      <c r="E44" s="27" t="s">
        <v>145</v>
      </c>
    </row>
    <row r="45" ht="52">
      <c r="A45" s="1" t="s">
        <v>149</v>
      </c>
      <c r="E45" s="33" t="s">
        <v>1524</v>
      </c>
    </row>
    <row r="46" ht="100">
      <c r="A46" s="1" t="s">
        <v>151</v>
      </c>
      <c r="E46" s="27" t="s">
        <v>1525</v>
      </c>
    </row>
    <row r="47">
      <c r="A47" s="1" t="s">
        <v>143</v>
      </c>
      <c r="B47" s="1">
        <v>24</v>
      </c>
      <c r="C47" s="26" t="s">
        <v>1526</v>
      </c>
      <c r="D47" t="s">
        <v>145</v>
      </c>
      <c r="E47" s="27" t="s">
        <v>1527</v>
      </c>
      <c r="F47" s="28" t="s">
        <v>158</v>
      </c>
      <c r="G47" s="29">
        <v>7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145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148</v>
      </c>
      <c r="E48" s="27" t="s">
        <v>145</v>
      </c>
    </row>
    <row r="49" ht="52">
      <c r="A49" s="1" t="s">
        <v>149</v>
      </c>
      <c r="E49" s="33" t="s">
        <v>1528</v>
      </c>
    </row>
    <row r="50" ht="75">
      <c r="A50" s="1" t="s">
        <v>151</v>
      </c>
      <c r="E50" s="27" t="s">
        <v>1499</v>
      </c>
    </row>
    <row r="51">
      <c r="A51" s="1" t="s">
        <v>143</v>
      </c>
      <c r="B51" s="1">
        <v>26</v>
      </c>
      <c r="C51" s="26" t="s">
        <v>1529</v>
      </c>
      <c r="D51" t="s">
        <v>145</v>
      </c>
      <c r="E51" s="27" t="s">
        <v>1530</v>
      </c>
      <c r="F51" s="28" t="s">
        <v>158</v>
      </c>
      <c r="G51" s="29">
        <v>7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145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148</v>
      </c>
      <c r="E52" s="27" t="s">
        <v>145</v>
      </c>
    </row>
    <row r="53" ht="52">
      <c r="A53" s="1" t="s">
        <v>149</v>
      </c>
      <c r="E53" s="33" t="s">
        <v>1528</v>
      </c>
    </row>
    <row r="54" ht="87.5">
      <c r="A54" s="1" t="s">
        <v>151</v>
      </c>
      <c r="E54" s="27" t="s">
        <v>1531</v>
      </c>
    </row>
    <row r="55">
      <c r="A55" s="1" t="s">
        <v>143</v>
      </c>
      <c r="B55" s="1">
        <v>31</v>
      </c>
      <c r="C55" s="26" t="s">
        <v>1532</v>
      </c>
      <c r="D55" t="s">
        <v>145</v>
      </c>
      <c r="E55" s="27" t="s">
        <v>1533</v>
      </c>
      <c r="F55" s="28" t="s">
        <v>158</v>
      </c>
      <c r="G55" s="29">
        <v>7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145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148</v>
      </c>
      <c r="E56" s="27" t="s">
        <v>145</v>
      </c>
    </row>
    <row r="57" ht="52">
      <c r="A57" s="1" t="s">
        <v>149</v>
      </c>
      <c r="E57" s="33" t="s">
        <v>1528</v>
      </c>
    </row>
    <row r="58" ht="100">
      <c r="A58" s="1" t="s">
        <v>151</v>
      </c>
      <c r="E58" s="27" t="s">
        <v>1534</v>
      </c>
    </row>
    <row r="59">
      <c r="A59" s="1" t="s">
        <v>143</v>
      </c>
      <c r="B59" s="1">
        <v>32</v>
      </c>
      <c r="C59" s="26" t="s">
        <v>1535</v>
      </c>
      <c r="D59" t="s">
        <v>145</v>
      </c>
      <c r="E59" s="27" t="s">
        <v>1536</v>
      </c>
      <c r="F59" s="28" t="s">
        <v>158</v>
      </c>
      <c r="G59" s="29">
        <v>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145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148</v>
      </c>
      <c r="E60" s="27" t="s">
        <v>145</v>
      </c>
    </row>
    <row r="61" ht="52">
      <c r="A61" s="1" t="s">
        <v>149</v>
      </c>
      <c r="E61" s="33" t="s">
        <v>1528</v>
      </c>
    </row>
    <row r="62" ht="100">
      <c r="A62" s="1" t="s">
        <v>151</v>
      </c>
      <c r="E62" s="27" t="s">
        <v>1534</v>
      </c>
    </row>
    <row r="63" ht="25">
      <c r="A63" s="1" t="s">
        <v>143</v>
      </c>
      <c r="B63" s="1">
        <v>33</v>
      </c>
      <c r="C63" s="26" t="s">
        <v>1537</v>
      </c>
      <c r="D63" t="s">
        <v>145</v>
      </c>
      <c r="E63" s="27" t="s">
        <v>1538</v>
      </c>
      <c r="F63" s="28" t="s">
        <v>158</v>
      </c>
      <c r="G63" s="29">
        <v>7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145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148</v>
      </c>
      <c r="E64" s="27" t="s">
        <v>145</v>
      </c>
    </row>
    <row r="65" ht="52">
      <c r="A65" s="1" t="s">
        <v>149</v>
      </c>
      <c r="E65" s="33" t="s">
        <v>1528</v>
      </c>
    </row>
    <row r="66" ht="100">
      <c r="A66" s="1" t="s">
        <v>151</v>
      </c>
      <c r="E66" s="27" t="s">
        <v>1539</v>
      </c>
    </row>
    <row r="67" ht="37.5">
      <c r="A67" s="1" t="s">
        <v>143</v>
      </c>
      <c r="B67" s="1">
        <v>34</v>
      </c>
      <c r="C67" s="26" t="s">
        <v>1540</v>
      </c>
      <c r="D67" t="s">
        <v>145</v>
      </c>
      <c r="E67" s="27" t="s">
        <v>1541</v>
      </c>
      <c r="F67" s="28" t="s">
        <v>158</v>
      </c>
      <c r="G67" s="29">
        <v>84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145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148</v>
      </c>
      <c r="E68" s="27" t="s">
        <v>145</v>
      </c>
    </row>
    <row r="69" ht="52">
      <c r="A69" s="1" t="s">
        <v>149</v>
      </c>
      <c r="E69" s="33" t="s">
        <v>1498</v>
      </c>
    </row>
    <row r="70" ht="100">
      <c r="A70" s="1" t="s">
        <v>151</v>
      </c>
      <c r="E70" s="27" t="s">
        <v>1539</v>
      </c>
    </row>
    <row r="71" ht="25">
      <c r="A71" s="1" t="s">
        <v>143</v>
      </c>
      <c r="B71" s="1">
        <v>35</v>
      </c>
      <c r="C71" s="26" t="s">
        <v>1145</v>
      </c>
      <c r="D71" t="s">
        <v>145</v>
      </c>
      <c r="E71" s="27" t="s">
        <v>1146</v>
      </c>
      <c r="F71" s="28" t="s">
        <v>158</v>
      </c>
      <c r="G71" s="29">
        <v>7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145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148</v>
      </c>
      <c r="E72" s="27" t="s">
        <v>145</v>
      </c>
    </row>
    <row r="73" ht="52">
      <c r="A73" s="1" t="s">
        <v>149</v>
      </c>
      <c r="E73" s="33" t="s">
        <v>1528</v>
      </c>
    </row>
    <row r="74" ht="87.5">
      <c r="A74" s="1" t="s">
        <v>151</v>
      </c>
      <c r="E74" s="27" t="s">
        <v>1148</v>
      </c>
    </row>
    <row r="75">
      <c r="A75" s="1" t="s">
        <v>143</v>
      </c>
      <c r="B75" s="1">
        <v>37</v>
      </c>
      <c r="C75" s="26" t="s">
        <v>1149</v>
      </c>
      <c r="D75" t="s">
        <v>145</v>
      </c>
      <c r="E75" s="27" t="s">
        <v>1150</v>
      </c>
      <c r="F75" s="28" t="s">
        <v>210</v>
      </c>
      <c r="G75" s="29">
        <v>56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145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148</v>
      </c>
      <c r="E76" s="27" t="s">
        <v>145</v>
      </c>
    </row>
    <row r="77" ht="52">
      <c r="A77" s="1" t="s">
        <v>149</v>
      </c>
      <c r="E77" s="33" t="s">
        <v>1542</v>
      </c>
    </row>
    <row r="78" ht="87.5">
      <c r="A78" s="1" t="s">
        <v>151</v>
      </c>
      <c r="E78" s="27" t="s">
        <v>1152</v>
      </c>
    </row>
    <row r="79">
      <c r="A79" s="1" t="s">
        <v>143</v>
      </c>
      <c r="B79" s="1">
        <v>38</v>
      </c>
      <c r="C79" s="26" t="s">
        <v>1543</v>
      </c>
      <c r="D79" t="s">
        <v>145</v>
      </c>
      <c r="E79" s="27" t="s">
        <v>1544</v>
      </c>
      <c r="F79" s="28" t="s">
        <v>210</v>
      </c>
      <c r="G79" s="29">
        <v>168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145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148</v>
      </c>
      <c r="E80" s="27" t="s">
        <v>145</v>
      </c>
    </row>
    <row r="81" ht="52">
      <c r="A81" s="1" t="s">
        <v>149</v>
      </c>
      <c r="E81" s="33" t="s">
        <v>1545</v>
      </c>
    </row>
    <row r="82" ht="87.5">
      <c r="A82" s="1" t="s">
        <v>151</v>
      </c>
      <c r="E82" s="27" t="s">
        <v>1546</v>
      </c>
    </row>
    <row r="83">
      <c r="A83" s="1" t="s">
        <v>143</v>
      </c>
      <c r="B83" s="1">
        <v>39</v>
      </c>
      <c r="C83" s="26" t="s">
        <v>1153</v>
      </c>
      <c r="D83" t="s">
        <v>145</v>
      </c>
      <c r="E83" s="27" t="s">
        <v>1154</v>
      </c>
      <c r="F83" s="28" t="s">
        <v>210</v>
      </c>
      <c r="G83" s="29">
        <v>56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145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148</v>
      </c>
      <c r="E84" s="27" t="s">
        <v>145</v>
      </c>
    </row>
    <row r="85" ht="52">
      <c r="A85" s="1" t="s">
        <v>149</v>
      </c>
      <c r="E85" s="33" t="s">
        <v>1542</v>
      </c>
    </row>
    <row r="86" ht="87.5">
      <c r="A86" s="1" t="s">
        <v>151</v>
      </c>
      <c r="E86" s="27" t="s">
        <v>1156</v>
      </c>
    </row>
    <row r="87">
      <c r="A87" s="1" t="s">
        <v>143</v>
      </c>
      <c r="B87" s="1">
        <v>40</v>
      </c>
      <c r="C87" s="26" t="s">
        <v>1547</v>
      </c>
      <c r="D87" t="s">
        <v>145</v>
      </c>
      <c r="E87" s="27" t="s">
        <v>1548</v>
      </c>
      <c r="F87" s="28" t="s">
        <v>210</v>
      </c>
      <c r="G87" s="29">
        <v>56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145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148</v>
      </c>
      <c r="E88" s="27" t="s">
        <v>145</v>
      </c>
    </row>
    <row r="89" ht="52">
      <c r="A89" s="1" t="s">
        <v>149</v>
      </c>
      <c r="E89" s="33" t="s">
        <v>1542</v>
      </c>
    </row>
    <row r="90" ht="87.5">
      <c r="A90" s="1" t="s">
        <v>151</v>
      </c>
      <c r="E90" s="27" t="s">
        <v>1549</v>
      </c>
    </row>
    <row r="91">
      <c r="A91" s="1" t="s">
        <v>143</v>
      </c>
      <c r="B91" s="1">
        <v>42</v>
      </c>
      <c r="C91" s="26" t="s">
        <v>1550</v>
      </c>
      <c r="D91" t="s">
        <v>145</v>
      </c>
      <c r="E91" s="27" t="s">
        <v>1551</v>
      </c>
      <c r="F91" s="28" t="s">
        <v>158</v>
      </c>
      <c r="G91" s="29">
        <v>7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148</v>
      </c>
      <c r="E92" s="27" t="s">
        <v>145</v>
      </c>
    </row>
    <row r="93" ht="52">
      <c r="A93" s="1" t="s">
        <v>149</v>
      </c>
      <c r="E93" s="33" t="s">
        <v>1528</v>
      </c>
    </row>
    <row r="94" ht="75">
      <c r="A94" s="1" t="s">
        <v>151</v>
      </c>
      <c r="E94" s="27" t="s">
        <v>1552</v>
      </c>
    </row>
    <row r="95">
      <c r="A95" s="1" t="s">
        <v>143</v>
      </c>
      <c r="B95" s="1">
        <v>43</v>
      </c>
      <c r="C95" s="26" t="s">
        <v>1553</v>
      </c>
      <c r="D95" t="s">
        <v>145</v>
      </c>
      <c r="E95" s="27" t="s">
        <v>229</v>
      </c>
      <c r="F95" s="28" t="s">
        <v>158</v>
      </c>
      <c r="G95" s="29">
        <v>7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148</v>
      </c>
      <c r="E96" s="27" t="s">
        <v>145</v>
      </c>
    </row>
    <row r="97" ht="52">
      <c r="A97" s="1" t="s">
        <v>149</v>
      </c>
      <c r="E97" s="33" t="s">
        <v>1528</v>
      </c>
    </row>
    <row r="98" ht="87.5">
      <c r="A98" s="1" t="s">
        <v>151</v>
      </c>
      <c r="E98" s="27" t="s">
        <v>1554</v>
      </c>
    </row>
    <row r="99">
      <c r="A99" s="1" t="s">
        <v>143</v>
      </c>
      <c r="B99" s="1">
        <v>44</v>
      </c>
      <c r="C99" s="26" t="s">
        <v>1555</v>
      </c>
      <c r="D99" t="s">
        <v>145</v>
      </c>
      <c r="E99" s="27" t="s">
        <v>1556</v>
      </c>
      <c r="F99" s="28" t="s">
        <v>158</v>
      </c>
      <c r="G99" s="29">
        <v>1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148</v>
      </c>
      <c r="E100" s="27" t="s">
        <v>145</v>
      </c>
    </row>
    <row r="101" ht="52">
      <c r="A101" s="1" t="s">
        <v>149</v>
      </c>
      <c r="E101" s="33" t="s">
        <v>1557</v>
      </c>
    </row>
    <row r="102" ht="125">
      <c r="A102" s="1" t="s">
        <v>151</v>
      </c>
      <c r="E102" s="27" t="s">
        <v>1558</v>
      </c>
    </row>
    <row r="103">
      <c r="A103" s="1" t="s">
        <v>143</v>
      </c>
      <c r="B103" s="1">
        <v>45</v>
      </c>
      <c r="C103" s="26" t="s">
        <v>1559</v>
      </c>
      <c r="D103" t="s">
        <v>145</v>
      </c>
      <c r="E103" s="27" t="s">
        <v>1560</v>
      </c>
      <c r="F103" s="28" t="s">
        <v>158</v>
      </c>
      <c r="G103" s="29">
        <v>1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148</v>
      </c>
      <c r="E104" s="27" t="s">
        <v>145</v>
      </c>
    </row>
    <row r="105" ht="52">
      <c r="A105" s="1" t="s">
        <v>149</v>
      </c>
      <c r="E105" s="33" t="s">
        <v>1557</v>
      </c>
    </row>
    <row r="106" ht="112.5">
      <c r="A106" s="1" t="s">
        <v>151</v>
      </c>
      <c r="E106" s="27" t="s">
        <v>1561</v>
      </c>
    </row>
    <row r="107">
      <c r="A107" s="1" t="s">
        <v>143</v>
      </c>
      <c r="B107" s="1">
        <v>46</v>
      </c>
      <c r="C107" s="26" t="s">
        <v>1562</v>
      </c>
      <c r="D107" t="s">
        <v>145</v>
      </c>
      <c r="E107" s="27" t="s">
        <v>1563</v>
      </c>
      <c r="F107" s="28" t="s">
        <v>158</v>
      </c>
      <c r="G107" s="29">
        <v>14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148</v>
      </c>
      <c r="E108" s="27" t="s">
        <v>145</v>
      </c>
    </row>
    <row r="109" ht="52">
      <c r="A109" s="1" t="s">
        <v>149</v>
      </c>
      <c r="E109" s="33" t="s">
        <v>1564</v>
      </c>
    </row>
    <row r="110" ht="150">
      <c r="A110" s="1" t="s">
        <v>151</v>
      </c>
      <c r="E110" s="27" t="s">
        <v>934</v>
      </c>
    </row>
    <row r="111">
      <c r="A111" s="1" t="s">
        <v>143</v>
      </c>
      <c r="B111" s="1">
        <v>47</v>
      </c>
      <c r="C111" s="26" t="s">
        <v>1565</v>
      </c>
      <c r="D111" t="s">
        <v>145</v>
      </c>
      <c r="E111" s="27" t="s">
        <v>1566</v>
      </c>
      <c r="F111" s="28" t="s">
        <v>158</v>
      </c>
      <c r="G111" s="29">
        <v>14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148</v>
      </c>
      <c r="E112" s="27" t="s">
        <v>145</v>
      </c>
    </row>
    <row r="113" ht="52">
      <c r="A113" s="1" t="s">
        <v>149</v>
      </c>
      <c r="E113" s="33" t="s">
        <v>1564</v>
      </c>
    </row>
    <row r="114" ht="125">
      <c r="A114" s="1" t="s">
        <v>151</v>
      </c>
      <c r="E114" s="27" t="s">
        <v>937</v>
      </c>
    </row>
    <row r="115">
      <c r="A115" s="1" t="s">
        <v>143</v>
      </c>
      <c r="B115" s="1">
        <v>48</v>
      </c>
      <c r="C115" s="26" t="s">
        <v>1567</v>
      </c>
      <c r="D115" t="s">
        <v>145</v>
      </c>
      <c r="E115" s="27" t="s">
        <v>1568</v>
      </c>
      <c r="F115" s="28" t="s">
        <v>158</v>
      </c>
      <c r="G115" s="29">
        <v>2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145</v>
      </c>
    </row>
    <row r="117" ht="52">
      <c r="A117" s="1" t="s">
        <v>149</v>
      </c>
      <c r="E117" s="33" t="s">
        <v>1569</v>
      </c>
    </row>
    <row r="118" ht="150">
      <c r="A118" s="1" t="s">
        <v>151</v>
      </c>
      <c r="E118" s="27" t="s">
        <v>934</v>
      </c>
    </row>
    <row r="119">
      <c r="A119" s="1" t="s">
        <v>143</v>
      </c>
      <c r="B119" s="1">
        <v>49</v>
      </c>
      <c r="C119" s="26" t="s">
        <v>1570</v>
      </c>
      <c r="D119" t="s">
        <v>145</v>
      </c>
      <c r="E119" s="27" t="s">
        <v>1571</v>
      </c>
      <c r="F119" s="28" t="s">
        <v>158</v>
      </c>
      <c r="G119" s="29">
        <v>2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1569</v>
      </c>
    </row>
    <row r="122" ht="125">
      <c r="A122" s="1" t="s">
        <v>151</v>
      </c>
      <c r="E122" s="27" t="s">
        <v>937</v>
      </c>
    </row>
    <row r="123">
      <c r="A123" s="1" t="s">
        <v>143</v>
      </c>
      <c r="B123" s="1">
        <v>50</v>
      </c>
      <c r="C123" s="26" t="s">
        <v>1572</v>
      </c>
      <c r="D123" t="s">
        <v>145</v>
      </c>
      <c r="E123" s="27" t="s">
        <v>1573</v>
      </c>
      <c r="F123" s="28" t="s">
        <v>158</v>
      </c>
      <c r="G123" s="29">
        <v>14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1574</v>
      </c>
    </row>
    <row r="126" ht="150">
      <c r="A126" s="1" t="s">
        <v>151</v>
      </c>
      <c r="E126" s="27" t="s">
        <v>934</v>
      </c>
    </row>
    <row r="127">
      <c r="A127" s="1" t="s">
        <v>143</v>
      </c>
      <c r="B127" s="1">
        <v>51</v>
      </c>
      <c r="C127" s="26" t="s">
        <v>1575</v>
      </c>
      <c r="D127" t="s">
        <v>145</v>
      </c>
      <c r="E127" s="27" t="s">
        <v>1576</v>
      </c>
      <c r="F127" s="28" t="s">
        <v>158</v>
      </c>
      <c r="G127" s="29">
        <v>14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145</v>
      </c>
    </row>
    <row r="129" ht="52">
      <c r="A129" s="1" t="s">
        <v>149</v>
      </c>
      <c r="E129" s="33" t="s">
        <v>1574</v>
      </c>
    </row>
    <row r="130" ht="125">
      <c r="A130" s="1" t="s">
        <v>151</v>
      </c>
      <c r="E130" s="27" t="s">
        <v>937</v>
      </c>
    </row>
    <row r="131">
      <c r="A131" s="1" t="s">
        <v>143</v>
      </c>
      <c r="B131" s="1">
        <v>52</v>
      </c>
      <c r="C131" s="26" t="s">
        <v>1577</v>
      </c>
      <c r="D131" t="s">
        <v>145</v>
      </c>
      <c r="E131" s="27" t="s">
        <v>1578</v>
      </c>
      <c r="F131" s="28" t="s">
        <v>1579</v>
      </c>
      <c r="G131" s="29">
        <v>14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145</v>
      </c>
    </row>
    <row r="133" ht="52">
      <c r="A133" s="1" t="s">
        <v>149</v>
      </c>
      <c r="E133" s="33" t="s">
        <v>1574</v>
      </c>
    </row>
    <row r="134" ht="137.5">
      <c r="A134" s="1" t="s">
        <v>151</v>
      </c>
      <c r="E134" s="27" t="s">
        <v>1580</v>
      </c>
    </row>
    <row r="135">
      <c r="A135" s="1" t="s">
        <v>143</v>
      </c>
      <c r="B135" s="1">
        <v>53</v>
      </c>
      <c r="C135" s="26" t="s">
        <v>1354</v>
      </c>
      <c r="D135" t="s">
        <v>145</v>
      </c>
      <c r="E135" s="27" t="s">
        <v>1355</v>
      </c>
      <c r="F135" s="28" t="s">
        <v>158</v>
      </c>
      <c r="G135" s="29">
        <v>56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145</v>
      </c>
    </row>
    <row r="137" ht="52">
      <c r="A137" s="1" t="s">
        <v>149</v>
      </c>
      <c r="E137" s="33" t="s">
        <v>1542</v>
      </c>
    </row>
    <row r="138" ht="150">
      <c r="A138" s="1" t="s">
        <v>151</v>
      </c>
      <c r="E138" s="27" t="s">
        <v>934</v>
      </c>
    </row>
    <row r="139">
      <c r="A139" s="1" t="s">
        <v>143</v>
      </c>
      <c r="B139" s="1">
        <v>54</v>
      </c>
      <c r="C139" s="26" t="s">
        <v>1360</v>
      </c>
      <c r="D139" t="s">
        <v>145</v>
      </c>
      <c r="E139" s="27" t="s">
        <v>1361</v>
      </c>
      <c r="F139" s="28" t="s">
        <v>158</v>
      </c>
      <c r="G139" s="29">
        <v>56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145</v>
      </c>
    </row>
    <row r="141" ht="52">
      <c r="A141" s="1" t="s">
        <v>149</v>
      </c>
      <c r="E141" s="33" t="s">
        <v>1542</v>
      </c>
    </row>
    <row r="142" ht="125">
      <c r="A142" s="1" t="s">
        <v>151</v>
      </c>
      <c r="E142" s="27" t="s">
        <v>937</v>
      </c>
    </row>
    <row r="143">
      <c r="A143" s="1" t="s">
        <v>143</v>
      </c>
      <c r="B143" s="1">
        <v>55</v>
      </c>
      <c r="C143" s="26" t="s">
        <v>1376</v>
      </c>
      <c r="D143" t="s">
        <v>145</v>
      </c>
      <c r="E143" s="27" t="s">
        <v>1377</v>
      </c>
      <c r="F143" s="28" t="s">
        <v>158</v>
      </c>
      <c r="G143" s="29">
        <v>6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145</v>
      </c>
    </row>
    <row r="145" ht="52">
      <c r="A145" s="1" t="s">
        <v>149</v>
      </c>
      <c r="E145" s="33" t="s">
        <v>1581</v>
      </c>
    </row>
    <row r="146" ht="150">
      <c r="A146" s="1" t="s">
        <v>151</v>
      </c>
      <c r="E146" s="27" t="s">
        <v>934</v>
      </c>
    </row>
    <row r="147">
      <c r="A147" s="1" t="s">
        <v>143</v>
      </c>
      <c r="B147" s="1">
        <v>56</v>
      </c>
      <c r="C147" s="26" t="s">
        <v>1379</v>
      </c>
      <c r="D147" t="s">
        <v>145</v>
      </c>
      <c r="E147" s="27" t="s">
        <v>1380</v>
      </c>
      <c r="F147" s="28" t="s">
        <v>158</v>
      </c>
      <c r="G147" s="29">
        <v>6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 ht="52">
      <c r="A149" s="1" t="s">
        <v>149</v>
      </c>
      <c r="E149" s="33" t="s">
        <v>1581</v>
      </c>
    </row>
    <row r="150" ht="125">
      <c r="A150" s="1" t="s">
        <v>151</v>
      </c>
      <c r="E150" s="27" t="s">
        <v>937</v>
      </c>
    </row>
    <row r="151">
      <c r="A151" s="1" t="s">
        <v>143</v>
      </c>
      <c r="B151" s="1">
        <v>57</v>
      </c>
      <c r="C151" s="26" t="s">
        <v>1386</v>
      </c>
      <c r="D151" t="s">
        <v>145</v>
      </c>
      <c r="E151" s="27" t="s">
        <v>1387</v>
      </c>
      <c r="F151" s="28" t="s">
        <v>158</v>
      </c>
      <c r="G151" s="29">
        <v>7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 ht="52">
      <c r="A153" s="1" t="s">
        <v>149</v>
      </c>
      <c r="E153" s="33" t="s">
        <v>1528</v>
      </c>
    </row>
    <row r="154" ht="150">
      <c r="A154" s="1" t="s">
        <v>151</v>
      </c>
      <c r="E154" s="27" t="s">
        <v>934</v>
      </c>
    </row>
    <row r="155">
      <c r="A155" s="1" t="s">
        <v>143</v>
      </c>
      <c r="B155" s="1">
        <v>58</v>
      </c>
      <c r="C155" s="26" t="s">
        <v>1392</v>
      </c>
      <c r="D155" t="s">
        <v>145</v>
      </c>
      <c r="E155" s="27" t="s">
        <v>1393</v>
      </c>
      <c r="F155" s="28" t="s">
        <v>158</v>
      </c>
      <c r="G155" s="29">
        <v>7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 ht="52">
      <c r="A157" s="1" t="s">
        <v>149</v>
      </c>
      <c r="E157" s="33" t="s">
        <v>1528</v>
      </c>
    </row>
    <row r="158" ht="125">
      <c r="A158" s="1" t="s">
        <v>151</v>
      </c>
      <c r="E158" s="27" t="s">
        <v>937</v>
      </c>
    </row>
    <row r="159">
      <c r="A159" s="1" t="s">
        <v>143</v>
      </c>
      <c r="B159" s="1">
        <v>59</v>
      </c>
      <c r="C159" s="26" t="s">
        <v>1582</v>
      </c>
      <c r="D159" t="s">
        <v>145</v>
      </c>
      <c r="E159" s="27" t="s">
        <v>1583</v>
      </c>
      <c r="F159" s="28" t="s">
        <v>147</v>
      </c>
      <c r="G159" s="29">
        <v>14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 ht="52">
      <c r="A161" s="1" t="s">
        <v>149</v>
      </c>
      <c r="E161" s="33" t="s">
        <v>1564</v>
      </c>
    </row>
    <row r="162" ht="162.5">
      <c r="A162" s="1" t="s">
        <v>151</v>
      </c>
      <c r="E162" s="27" t="s">
        <v>1420</v>
      </c>
    </row>
    <row r="163">
      <c r="A163" s="1" t="s">
        <v>143</v>
      </c>
      <c r="B163" s="1">
        <v>60</v>
      </c>
      <c r="C163" s="26" t="s">
        <v>1584</v>
      </c>
      <c r="D163" t="s">
        <v>145</v>
      </c>
      <c r="E163" s="27" t="s">
        <v>1585</v>
      </c>
      <c r="F163" s="28" t="s">
        <v>147</v>
      </c>
      <c r="G163" s="29">
        <v>14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 ht="52">
      <c r="A165" s="1" t="s">
        <v>149</v>
      </c>
      <c r="E165" s="33" t="s">
        <v>1564</v>
      </c>
    </row>
    <row r="166" ht="125">
      <c r="A166" s="1" t="s">
        <v>151</v>
      </c>
      <c r="E166" s="27" t="s">
        <v>1423</v>
      </c>
    </row>
    <row r="167">
      <c r="A167" s="1" t="s">
        <v>143</v>
      </c>
      <c r="B167" s="1">
        <v>61</v>
      </c>
      <c r="C167" s="26" t="s">
        <v>1586</v>
      </c>
      <c r="D167" t="s">
        <v>145</v>
      </c>
      <c r="E167" s="27" t="s">
        <v>1587</v>
      </c>
      <c r="F167" s="28" t="s">
        <v>158</v>
      </c>
      <c r="G167" s="29">
        <v>7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 ht="52">
      <c r="A169" s="1" t="s">
        <v>149</v>
      </c>
      <c r="E169" s="33" t="s">
        <v>1528</v>
      </c>
    </row>
    <row r="170" ht="150">
      <c r="A170" s="1" t="s">
        <v>151</v>
      </c>
      <c r="E170" s="27" t="s">
        <v>934</v>
      </c>
    </row>
    <row r="171">
      <c r="A171" s="1" t="s">
        <v>143</v>
      </c>
      <c r="B171" s="1">
        <v>62</v>
      </c>
      <c r="C171" s="26" t="s">
        <v>1588</v>
      </c>
      <c r="D171" t="s">
        <v>145</v>
      </c>
      <c r="E171" s="27" t="s">
        <v>1589</v>
      </c>
      <c r="F171" s="28" t="s">
        <v>158</v>
      </c>
      <c r="G171" s="29">
        <v>7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 ht="52">
      <c r="A173" s="1" t="s">
        <v>149</v>
      </c>
      <c r="E173" s="33" t="s">
        <v>1528</v>
      </c>
    </row>
    <row r="174" ht="125">
      <c r="A174" s="1" t="s">
        <v>151</v>
      </c>
      <c r="E174" s="27" t="s">
        <v>937</v>
      </c>
    </row>
    <row r="175">
      <c r="A175" s="1" t="s">
        <v>143</v>
      </c>
      <c r="B175" s="1">
        <v>63</v>
      </c>
      <c r="C175" s="26" t="s">
        <v>1590</v>
      </c>
      <c r="D175" t="s">
        <v>145</v>
      </c>
      <c r="E175" s="27" t="s">
        <v>1591</v>
      </c>
      <c r="F175" s="28" t="s">
        <v>158</v>
      </c>
      <c r="G175" s="29">
        <v>7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1528</v>
      </c>
    </row>
    <row r="178" ht="150">
      <c r="A178" s="1" t="s">
        <v>151</v>
      </c>
      <c r="E178" s="27" t="s">
        <v>934</v>
      </c>
    </row>
    <row r="179">
      <c r="A179" s="1" t="s">
        <v>143</v>
      </c>
      <c r="B179" s="1">
        <v>64</v>
      </c>
      <c r="C179" s="26" t="s">
        <v>1592</v>
      </c>
      <c r="D179" t="s">
        <v>145</v>
      </c>
      <c r="E179" s="27" t="s">
        <v>1593</v>
      </c>
      <c r="F179" s="28" t="s">
        <v>158</v>
      </c>
      <c r="G179" s="29">
        <v>7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 ht="52">
      <c r="A181" s="1" t="s">
        <v>149</v>
      </c>
      <c r="E181" s="33" t="s">
        <v>1528</v>
      </c>
    </row>
    <row r="182" ht="125">
      <c r="A182" s="1" t="s">
        <v>151</v>
      </c>
      <c r="E182" s="27" t="s">
        <v>937</v>
      </c>
    </row>
    <row r="183">
      <c r="A183" s="1" t="s">
        <v>143</v>
      </c>
      <c r="B183" s="1">
        <v>65</v>
      </c>
      <c r="C183" s="26" t="s">
        <v>1594</v>
      </c>
      <c r="D183" t="s">
        <v>145</v>
      </c>
      <c r="E183" s="27" t="s">
        <v>1595</v>
      </c>
      <c r="F183" s="28" t="s">
        <v>158</v>
      </c>
      <c r="G183" s="29">
        <v>7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145</v>
      </c>
    </row>
    <row r="185" ht="52">
      <c r="A185" s="1" t="s">
        <v>149</v>
      </c>
      <c r="E185" s="33" t="s">
        <v>1528</v>
      </c>
    </row>
    <row r="186" ht="137.5">
      <c r="A186" s="1" t="s">
        <v>151</v>
      </c>
      <c r="E186" s="27" t="s">
        <v>959</v>
      </c>
    </row>
    <row r="187">
      <c r="A187" s="1" t="s">
        <v>143</v>
      </c>
      <c r="B187" s="1">
        <v>66</v>
      </c>
      <c r="C187" s="26" t="s">
        <v>1485</v>
      </c>
      <c r="D187" t="s">
        <v>145</v>
      </c>
      <c r="E187" s="27" t="s">
        <v>1486</v>
      </c>
      <c r="F187" s="28" t="s">
        <v>158</v>
      </c>
      <c r="G187" s="29">
        <v>28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145</v>
      </c>
    </row>
    <row r="189" ht="52">
      <c r="A189" s="1" t="s">
        <v>149</v>
      </c>
      <c r="E189" s="33" t="s">
        <v>1596</v>
      </c>
    </row>
    <row r="190" ht="150">
      <c r="A190" s="1" t="s">
        <v>151</v>
      </c>
      <c r="E190" s="27" t="s">
        <v>934</v>
      </c>
    </row>
    <row r="191">
      <c r="A191" s="1" t="s">
        <v>143</v>
      </c>
      <c r="B191" s="1">
        <v>67</v>
      </c>
      <c r="C191" s="26" t="s">
        <v>1488</v>
      </c>
      <c r="D191" t="s">
        <v>145</v>
      </c>
      <c r="E191" s="27" t="s">
        <v>1489</v>
      </c>
      <c r="F191" s="28" t="s">
        <v>158</v>
      </c>
      <c r="G191" s="29">
        <v>28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1596</v>
      </c>
    </row>
    <row r="194" ht="137.5">
      <c r="A194" s="1" t="s">
        <v>151</v>
      </c>
      <c r="E194" s="27" t="s">
        <v>959</v>
      </c>
    </row>
    <row r="195">
      <c r="A195" s="1" t="s">
        <v>143</v>
      </c>
      <c r="B195" s="1">
        <v>68</v>
      </c>
      <c r="C195" s="26" t="s">
        <v>1597</v>
      </c>
      <c r="D195" t="s">
        <v>145</v>
      </c>
      <c r="E195" s="27" t="s">
        <v>1598</v>
      </c>
      <c r="F195" s="28" t="s">
        <v>158</v>
      </c>
      <c r="G195" s="29">
        <v>7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145</v>
      </c>
    </row>
    <row r="197" ht="52">
      <c r="A197" s="1" t="s">
        <v>149</v>
      </c>
      <c r="E197" s="33" t="s">
        <v>1599</v>
      </c>
    </row>
    <row r="198" ht="150">
      <c r="A198" s="1" t="s">
        <v>151</v>
      </c>
      <c r="E198" s="27" t="s">
        <v>934</v>
      </c>
    </row>
    <row r="199" ht="25">
      <c r="A199" s="1" t="s">
        <v>143</v>
      </c>
      <c r="B199" s="1">
        <v>69</v>
      </c>
      <c r="C199" s="26" t="s">
        <v>1600</v>
      </c>
      <c r="D199" t="s">
        <v>145</v>
      </c>
      <c r="E199" s="27" t="s">
        <v>1601</v>
      </c>
      <c r="F199" s="28" t="s">
        <v>158</v>
      </c>
      <c r="G199" s="29">
        <v>7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145</v>
      </c>
    </row>
    <row r="201" ht="52">
      <c r="A201" s="1" t="s">
        <v>149</v>
      </c>
      <c r="E201" s="33" t="s">
        <v>1599</v>
      </c>
    </row>
    <row r="202" ht="162.5">
      <c r="A202" s="1" t="s">
        <v>151</v>
      </c>
      <c r="E202" s="27" t="s">
        <v>1602</v>
      </c>
    </row>
    <row r="203">
      <c r="A203" s="1" t="s">
        <v>143</v>
      </c>
      <c r="B203" s="1">
        <v>70</v>
      </c>
      <c r="C203" s="26" t="s">
        <v>1603</v>
      </c>
      <c r="D203" t="s">
        <v>145</v>
      </c>
      <c r="E203" s="27" t="s">
        <v>1604</v>
      </c>
      <c r="F203" s="28" t="s">
        <v>158</v>
      </c>
      <c r="G203" s="29">
        <v>7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145</v>
      </c>
    </row>
    <row r="205" ht="52">
      <c r="A205" s="1" t="s">
        <v>149</v>
      </c>
      <c r="E205" s="33" t="s">
        <v>1599</v>
      </c>
    </row>
    <row r="206" ht="137.5">
      <c r="A206" s="1" t="s">
        <v>151</v>
      </c>
      <c r="E206" s="27" t="s">
        <v>959</v>
      </c>
    </row>
    <row r="207">
      <c r="A207" s="1" t="s">
        <v>143</v>
      </c>
      <c r="B207" s="1">
        <v>71</v>
      </c>
      <c r="C207" s="26" t="s">
        <v>1605</v>
      </c>
      <c r="D207" t="s">
        <v>145</v>
      </c>
      <c r="E207" s="27" t="s">
        <v>1606</v>
      </c>
      <c r="F207" s="28" t="s">
        <v>158</v>
      </c>
      <c r="G207" s="29">
        <v>14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145</v>
      </c>
    </row>
    <row r="209" ht="52">
      <c r="A209" s="1" t="s">
        <v>149</v>
      </c>
      <c r="E209" s="33" t="s">
        <v>1607</v>
      </c>
    </row>
    <row r="210" ht="150">
      <c r="A210" s="1" t="s">
        <v>151</v>
      </c>
      <c r="E210" s="27" t="s">
        <v>934</v>
      </c>
    </row>
    <row r="211">
      <c r="A211" s="1" t="s">
        <v>143</v>
      </c>
      <c r="B211" s="1">
        <v>72</v>
      </c>
      <c r="C211" s="26" t="s">
        <v>1608</v>
      </c>
      <c r="D211" t="s">
        <v>145</v>
      </c>
      <c r="E211" s="27" t="s">
        <v>1609</v>
      </c>
      <c r="F211" s="28" t="s">
        <v>158</v>
      </c>
      <c r="G211" s="29">
        <v>14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145</v>
      </c>
    </row>
    <row r="213" ht="52">
      <c r="A213" s="1" t="s">
        <v>149</v>
      </c>
      <c r="E213" s="33" t="s">
        <v>1607</v>
      </c>
    </row>
    <row r="214" ht="150">
      <c r="A214" s="1" t="s">
        <v>151</v>
      </c>
      <c r="E214" s="27" t="s">
        <v>934</v>
      </c>
    </row>
    <row r="215">
      <c r="A215" s="1" t="s">
        <v>143</v>
      </c>
      <c r="B215" s="1">
        <v>73</v>
      </c>
      <c r="C215" s="26" t="s">
        <v>1610</v>
      </c>
      <c r="D215" t="s">
        <v>145</v>
      </c>
      <c r="E215" s="27" t="s">
        <v>1611</v>
      </c>
      <c r="F215" s="28" t="s">
        <v>158</v>
      </c>
      <c r="G215" s="29">
        <v>14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145</v>
      </c>
    </row>
    <row r="217" ht="52">
      <c r="A217" s="1" t="s">
        <v>149</v>
      </c>
      <c r="E217" s="33" t="s">
        <v>1607</v>
      </c>
    </row>
    <row r="218" ht="137.5">
      <c r="A218" s="1" t="s">
        <v>151</v>
      </c>
      <c r="E218" s="27" t="s">
        <v>959</v>
      </c>
    </row>
    <row r="219">
      <c r="A219" s="1" t="s">
        <v>143</v>
      </c>
      <c r="B219" s="1">
        <v>74</v>
      </c>
      <c r="C219" s="26" t="s">
        <v>1612</v>
      </c>
      <c r="D219" t="s">
        <v>145</v>
      </c>
      <c r="E219" s="27" t="s">
        <v>1613</v>
      </c>
      <c r="F219" s="28" t="s">
        <v>158</v>
      </c>
      <c r="G219" s="29">
        <v>7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145</v>
      </c>
    </row>
    <row r="221" ht="52">
      <c r="A221" s="1" t="s">
        <v>149</v>
      </c>
      <c r="E221" s="33" t="s">
        <v>1614</v>
      </c>
    </row>
    <row r="222" ht="150">
      <c r="A222" s="1" t="s">
        <v>151</v>
      </c>
      <c r="E222" s="27" t="s">
        <v>1615</v>
      </c>
    </row>
    <row r="223">
      <c r="A223" s="1" t="s">
        <v>143</v>
      </c>
      <c r="B223" s="1">
        <v>75</v>
      </c>
      <c r="C223" s="26" t="s">
        <v>1616</v>
      </c>
      <c r="D223" t="s">
        <v>145</v>
      </c>
      <c r="E223" s="27" t="s">
        <v>1617</v>
      </c>
      <c r="F223" s="28" t="s">
        <v>158</v>
      </c>
      <c r="G223" s="29">
        <v>42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1618</v>
      </c>
    </row>
    <row r="226" ht="162.5">
      <c r="A226" s="1" t="s">
        <v>151</v>
      </c>
      <c r="E226" s="27" t="s">
        <v>1619</v>
      </c>
    </row>
    <row r="227">
      <c r="A227" s="1" t="s">
        <v>143</v>
      </c>
      <c r="B227" s="1">
        <v>76</v>
      </c>
      <c r="C227" s="26" t="s">
        <v>1620</v>
      </c>
      <c r="D227" t="s">
        <v>145</v>
      </c>
      <c r="E227" s="27" t="s">
        <v>1621</v>
      </c>
      <c r="F227" s="28" t="s">
        <v>147</v>
      </c>
      <c r="G227" s="29">
        <v>42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145</v>
      </c>
    </row>
    <row r="229" ht="52">
      <c r="A229" s="1" t="s">
        <v>149</v>
      </c>
      <c r="E229" s="33" t="s">
        <v>1618</v>
      </c>
    </row>
    <row r="230" ht="125">
      <c r="A230" s="1" t="s">
        <v>151</v>
      </c>
      <c r="E230" s="27" t="s">
        <v>1423</v>
      </c>
    </row>
    <row r="231">
      <c r="A231" s="1" t="s">
        <v>143</v>
      </c>
      <c r="B231" s="1">
        <v>77</v>
      </c>
      <c r="C231" s="26" t="s">
        <v>1622</v>
      </c>
      <c r="D231" t="s">
        <v>145</v>
      </c>
      <c r="E231" s="27" t="s">
        <v>1623</v>
      </c>
      <c r="F231" s="28" t="s">
        <v>147</v>
      </c>
      <c r="G231" s="29">
        <v>574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145</v>
      </c>
    </row>
    <row r="233" ht="52">
      <c r="A233" s="1" t="s">
        <v>149</v>
      </c>
      <c r="E233" s="33" t="s">
        <v>1624</v>
      </c>
    </row>
    <row r="234" ht="162.5">
      <c r="A234" s="1" t="s">
        <v>151</v>
      </c>
      <c r="E234" s="27" t="s">
        <v>1420</v>
      </c>
    </row>
    <row r="235">
      <c r="A235" s="1" t="s">
        <v>143</v>
      </c>
      <c r="B235" s="1">
        <v>78</v>
      </c>
      <c r="C235" s="26" t="s">
        <v>1625</v>
      </c>
      <c r="D235" t="s">
        <v>145</v>
      </c>
      <c r="E235" s="27" t="s">
        <v>1626</v>
      </c>
      <c r="F235" s="28" t="s">
        <v>158</v>
      </c>
      <c r="G235" s="29">
        <v>14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1574</v>
      </c>
    </row>
    <row r="238" ht="150">
      <c r="A238" s="1" t="s">
        <v>151</v>
      </c>
      <c r="E238" s="27" t="s">
        <v>1627</v>
      </c>
    </row>
    <row r="239">
      <c r="A239" s="1" t="s">
        <v>143</v>
      </c>
      <c r="B239" s="1">
        <v>79</v>
      </c>
      <c r="C239" s="26" t="s">
        <v>1628</v>
      </c>
      <c r="D239" t="s">
        <v>145</v>
      </c>
      <c r="E239" s="27" t="s">
        <v>1629</v>
      </c>
      <c r="F239" s="28" t="s">
        <v>147</v>
      </c>
      <c r="G239" s="29">
        <v>574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1624</v>
      </c>
    </row>
    <row r="242" ht="125">
      <c r="A242" s="1" t="s">
        <v>151</v>
      </c>
      <c r="E242" s="27" t="s">
        <v>1423</v>
      </c>
    </row>
    <row r="243">
      <c r="A243" s="1" t="s">
        <v>143</v>
      </c>
      <c r="B243" s="1">
        <v>86</v>
      </c>
      <c r="C243" s="26" t="s">
        <v>1630</v>
      </c>
      <c r="D243" t="s">
        <v>145</v>
      </c>
      <c r="E243" s="27" t="s">
        <v>1631</v>
      </c>
      <c r="F243" s="28" t="s">
        <v>158</v>
      </c>
      <c r="G243" s="29">
        <v>7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1528</v>
      </c>
    </row>
    <row r="246" ht="150">
      <c r="A246" s="1" t="s">
        <v>151</v>
      </c>
      <c r="E246" s="27" t="s">
        <v>934</v>
      </c>
    </row>
    <row r="247">
      <c r="A247" s="1" t="s">
        <v>143</v>
      </c>
      <c r="B247" s="1">
        <v>87</v>
      </c>
      <c r="C247" s="26" t="s">
        <v>1632</v>
      </c>
      <c r="D247" t="s">
        <v>145</v>
      </c>
      <c r="E247" s="27" t="s">
        <v>1633</v>
      </c>
      <c r="F247" s="28" t="s">
        <v>158</v>
      </c>
      <c r="G247" s="29">
        <v>7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145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148</v>
      </c>
      <c r="E248" s="27" t="s">
        <v>145</v>
      </c>
    </row>
    <row r="249" ht="52">
      <c r="A249" s="1" t="s">
        <v>149</v>
      </c>
      <c r="E249" s="33" t="s">
        <v>1528</v>
      </c>
    </row>
    <row r="250" ht="137.5">
      <c r="A250" s="1" t="s">
        <v>151</v>
      </c>
      <c r="E250" s="27" t="s">
        <v>959</v>
      </c>
    </row>
    <row r="251" ht="25">
      <c r="A251" s="1" t="s">
        <v>143</v>
      </c>
      <c r="B251" s="1">
        <v>88</v>
      </c>
      <c r="C251" s="26" t="s">
        <v>1634</v>
      </c>
      <c r="D251" t="s">
        <v>145</v>
      </c>
      <c r="E251" s="27" t="s">
        <v>1635</v>
      </c>
      <c r="F251" s="28" t="s">
        <v>1636</v>
      </c>
      <c r="G251" s="29">
        <v>7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145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148</v>
      </c>
      <c r="E252" s="27" t="s">
        <v>145</v>
      </c>
    </row>
    <row r="253" ht="52">
      <c r="A253" s="1" t="s">
        <v>149</v>
      </c>
      <c r="E253" s="33" t="s">
        <v>1528</v>
      </c>
    </row>
    <row r="254">
      <c r="A254" s="1" t="s">
        <v>151</v>
      </c>
      <c r="E254" s="27" t="s">
        <v>1349</v>
      </c>
    </row>
    <row r="255" ht="25">
      <c r="A255" s="1" t="s">
        <v>143</v>
      </c>
      <c r="B255" s="1">
        <v>90</v>
      </c>
      <c r="C255" s="26" t="s">
        <v>1634</v>
      </c>
      <c r="D255" t="s">
        <v>1637</v>
      </c>
      <c r="E255" s="27" t="s">
        <v>1638</v>
      </c>
      <c r="F255" s="28" t="s">
        <v>1636</v>
      </c>
      <c r="G255" s="29">
        <v>7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145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148</v>
      </c>
      <c r="E256" s="27" t="s">
        <v>145</v>
      </c>
    </row>
    <row r="257" ht="52">
      <c r="A257" s="1" t="s">
        <v>149</v>
      </c>
      <c r="E257" s="33" t="s">
        <v>1528</v>
      </c>
    </row>
    <row r="258">
      <c r="A258" s="1" t="s">
        <v>151</v>
      </c>
      <c r="E258" s="27" t="s">
        <v>1349</v>
      </c>
    </row>
    <row r="259" ht="25">
      <c r="A259" s="1" t="s">
        <v>143</v>
      </c>
      <c r="B259" s="1">
        <v>91</v>
      </c>
      <c r="C259" s="26" t="s">
        <v>1634</v>
      </c>
      <c r="D259" t="s">
        <v>1639</v>
      </c>
      <c r="E259" s="27" t="s">
        <v>1640</v>
      </c>
      <c r="F259" s="28" t="s">
        <v>1636</v>
      </c>
      <c r="G259" s="29">
        <v>7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145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148</v>
      </c>
      <c r="E260" s="27" t="s">
        <v>145</v>
      </c>
    </row>
    <row r="261" ht="52">
      <c r="A261" s="1" t="s">
        <v>149</v>
      </c>
      <c r="E261" s="33" t="s">
        <v>1528</v>
      </c>
    </row>
    <row r="262">
      <c r="A262" s="1" t="s">
        <v>151</v>
      </c>
      <c r="E262" s="27" t="s">
        <v>1349</v>
      </c>
    </row>
    <row r="263">
      <c r="A263" s="1" t="s">
        <v>143</v>
      </c>
      <c r="B263" s="1">
        <v>92</v>
      </c>
      <c r="C263" s="26" t="s">
        <v>1634</v>
      </c>
      <c r="D263" t="s">
        <v>1641</v>
      </c>
      <c r="E263" s="27" t="s">
        <v>1642</v>
      </c>
      <c r="F263" s="28" t="s">
        <v>158</v>
      </c>
      <c r="G263" s="29">
        <v>49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145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148</v>
      </c>
      <c r="E264" s="27" t="s">
        <v>145</v>
      </c>
    </row>
    <row r="265" ht="52">
      <c r="A265" s="1" t="s">
        <v>149</v>
      </c>
      <c r="E265" s="33" t="s">
        <v>1502</v>
      </c>
    </row>
    <row r="266">
      <c r="A266" s="1" t="s">
        <v>151</v>
      </c>
      <c r="E266" s="27" t="s">
        <v>1349</v>
      </c>
    </row>
    <row r="267">
      <c r="A267" s="1" t="s">
        <v>143</v>
      </c>
      <c r="B267" s="1">
        <v>93</v>
      </c>
      <c r="C267" s="26" t="s">
        <v>1634</v>
      </c>
      <c r="D267" t="s">
        <v>1643</v>
      </c>
      <c r="E267" s="27" t="s">
        <v>1644</v>
      </c>
      <c r="F267" s="28" t="s">
        <v>158</v>
      </c>
      <c r="G267" s="29">
        <v>7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145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148</v>
      </c>
      <c r="E268" s="27" t="s">
        <v>145</v>
      </c>
    </row>
    <row r="269" ht="52">
      <c r="A269" s="1" t="s">
        <v>149</v>
      </c>
      <c r="E269" s="33" t="s">
        <v>1528</v>
      </c>
    </row>
    <row r="270">
      <c r="A270" s="1" t="s">
        <v>151</v>
      </c>
      <c r="E270" s="27" t="s">
        <v>1349</v>
      </c>
    </row>
    <row r="271" ht="13">
      <c r="A271" s="1" t="s">
        <v>140</v>
      </c>
      <c r="C271" s="22" t="s">
        <v>1637</v>
      </c>
      <c r="E271" s="23" t="s">
        <v>1645</v>
      </c>
      <c r="L271" s="24">
        <f>SUMIFS(L272:L307,A272:A307,"P")</f>
        <v>0</v>
      </c>
      <c r="M271" s="24">
        <f>SUMIFS(M272:M307,A272:A307,"P")</f>
        <v>0</v>
      </c>
      <c r="N271" s="25"/>
    </row>
    <row r="272">
      <c r="A272" s="1" t="s">
        <v>143</v>
      </c>
      <c r="B272" s="1">
        <v>1</v>
      </c>
      <c r="C272" s="26" t="s">
        <v>1646</v>
      </c>
      <c r="D272" t="s">
        <v>145</v>
      </c>
      <c r="E272" s="27" t="s">
        <v>1647</v>
      </c>
      <c r="F272" s="28" t="s">
        <v>158</v>
      </c>
      <c r="G272" s="29">
        <v>7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145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148</v>
      </c>
      <c r="E273" s="27" t="s">
        <v>145</v>
      </c>
    </row>
    <row r="274" ht="52">
      <c r="A274" s="1" t="s">
        <v>149</v>
      </c>
      <c r="E274" s="33" t="s">
        <v>1599</v>
      </c>
    </row>
    <row r="275" ht="75">
      <c r="A275" s="1" t="s">
        <v>151</v>
      </c>
      <c r="E275" s="27" t="s">
        <v>1648</v>
      </c>
    </row>
    <row r="276">
      <c r="A276" s="1" t="s">
        <v>143</v>
      </c>
      <c r="B276" s="1">
        <v>3</v>
      </c>
      <c r="C276" s="26" t="s">
        <v>1649</v>
      </c>
      <c r="D276" t="s">
        <v>145</v>
      </c>
      <c r="E276" s="27" t="s">
        <v>1650</v>
      </c>
      <c r="F276" s="28" t="s">
        <v>1307</v>
      </c>
      <c r="G276" s="29">
        <v>70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145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148</v>
      </c>
      <c r="E277" s="27" t="s">
        <v>145</v>
      </c>
    </row>
    <row r="278" ht="52">
      <c r="A278" s="1" t="s">
        <v>149</v>
      </c>
      <c r="E278" s="33" t="s">
        <v>1651</v>
      </c>
    </row>
    <row r="279" ht="62.5">
      <c r="A279" s="1" t="s">
        <v>151</v>
      </c>
      <c r="E279" s="27" t="s">
        <v>1652</v>
      </c>
    </row>
    <row r="280">
      <c r="A280" s="1" t="s">
        <v>143</v>
      </c>
      <c r="B280" s="1">
        <v>4</v>
      </c>
      <c r="C280" s="26" t="s">
        <v>1653</v>
      </c>
      <c r="D280" t="s">
        <v>145</v>
      </c>
      <c r="E280" s="27" t="s">
        <v>1654</v>
      </c>
      <c r="F280" s="28" t="s">
        <v>1307</v>
      </c>
      <c r="G280" s="29">
        <v>21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145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148</v>
      </c>
      <c r="E281" s="27" t="s">
        <v>145</v>
      </c>
    </row>
    <row r="282" ht="52">
      <c r="A282" s="1" t="s">
        <v>149</v>
      </c>
      <c r="E282" s="33" t="s">
        <v>1655</v>
      </c>
    </row>
    <row r="283" ht="75">
      <c r="A283" s="1" t="s">
        <v>151</v>
      </c>
      <c r="E283" s="27" t="s">
        <v>1656</v>
      </c>
    </row>
    <row r="284">
      <c r="A284" s="1" t="s">
        <v>143</v>
      </c>
      <c r="B284" s="1">
        <v>6</v>
      </c>
      <c r="C284" s="26" t="s">
        <v>1657</v>
      </c>
      <c r="D284" t="s">
        <v>145</v>
      </c>
      <c r="E284" s="27" t="s">
        <v>1658</v>
      </c>
      <c r="F284" s="28" t="s">
        <v>259</v>
      </c>
      <c r="G284" s="29">
        <v>525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145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148</v>
      </c>
      <c r="E285" s="27" t="s">
        <v>145</v>
      </c>
    </row>
    <row r="286" ht="52">
      <c r="A286" s="1" t="s">
        <v>149</v>
      </c>
      <c r="E286" s="33" t="s">
        <v>1659</v>
      </c>
    </row>
    <row r="287" ht="337.5">
      <c r="A287" s="1" t="s">
        <v>151</v>
      </c>
      <c r="E287" s="27" t="s">
        <v>261</v>
      </c>
    </row>
    <row r="288">
      <c r="A288" s="1" t="s">
        <v>143</v>
      </c>
      <c r="B288" s="1">
        <v>7</v>
      </c>
      <c r="C288" s="26" t="s">
        <v>1660</v>
      </c>
      <c r="D288" t="s">
        <v>145</v>
      </c>
      <c r="E288" s="27" t="s">
        <v>1661</v>
      </c>
      <c r="F288" s="28" t="s">
        <v>259</v>
      </c>
      <c r="G288" s="29">
        <v>525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145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148</v>
      </c>
      <c r="E289" s="27" t="s">
        <v>145</v>
      </c>
    </row>
    <row r="290" ht="52">
      <c r="A290" s="1" t="s">
        <v>149</v>
      </c>
      <c r="E290" s="33" t="s">
        <v>1659</v>
      </c>
    </row>
    <row r="291" ht="337.5">
      <c r="A291" s="1" t="s">
        <v>151</v>
      </c>
      <c r="E291" s="27" t="s">
        <v>261</v>
      </c>
    </row>
    <row r="292">
      <c r="A292" s="1" t="s">
        <v>143</v>
      </c>
      <c r="B292" s="1">
        <v>8</v>
      </c>
      <c r="C292" s="26" t="s">
        <v>266</v>
      </c>
      <c r="D292" t="s">
        <v>145</v>
      </c>
      <c r="E292" s="27" t="s">
        <v>267</v>
      </c>
      <c r="F292" s="28" t="s">
        <v>259</v>
      </c>
      <c r="G292" s="29">
        <v>70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145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148</v>
      </c>
      <c r="E293" s="27" t="s">
        <v>145</v>
      </c>
    </row>
    <row r="294" ht="52">
      <c r="A294" s="1" t="s">
        <v>149</v>
      </c>
      <c r="E294" s="33" t="s">
        <v>1651</v>
      </c>
    </row>
    <row r="295" ht="250">
      <c r="A295" s="1" t="s">
        <v>151</v>
      </c>
      <c r="E295" s="27" t="s">
        <v>269</v>
      </c>
    </row>
    <row r="296">
      <c r="A296" s="1" t="s">
        <v>143</v>
      </c>
      <c r="B296" s="1">
        <v>13</v>
      </c>
      <c r="C296" s="26" t="s">
        <v>277</v>
      </c>
      <c r="D296" t="s">
        <v>145</v>
      </c>
      <c r="E296" s="27" t="s">
        <v>278</v>
      </c>
      <c r="F296" s="28" t="s">
        <v>147</v>
      </c>
      <c r="G296" s="29">
        <v>140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145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148</v>
      </c>
      <c r="E297" s="27" t="s">
        <v>145</v>
      </c>
    </row>
    <row r="298" ht="52">
      <c r="A298" s="1" t="s">
        <v>149</v>
      </c>
      <c r="E298" s="33" t="s">
        <v>1662</v>
      </c>
    </row>
    <row r="299" ht="87.5">
      <c r="A299" s="1" t="s">
        <v>151</v>
      </c>
      <c r="E299" s="27" t="s">
        <v>280</v>
      </c>
    </row>
    <row r="300" ht="25">
      <c r="A300" s="1" t="s">
        <v>143</v>
      </c>
      <c r="B300" s="1">
        <v>20</v>
      </c>
      <c r="C300" s="26" t="s">
        <v>1663</v>
      </c>
      <c r="D300" t="s">
        <v>145</v>
      </c>
      <c r="E300" s="27" t="s">
        <v>1664</v>
      </c>
      <c r="F300" s="28" t="s">
        <v>158</v>
      </c>
      <c r="G300" s="29">
        <v>2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145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148</v>
      </c>
      <c r="E301" s="27" t="s">
        <v>145</v>
      </c>
    </row>
    <row r="302" ht="52">
      <c r="A302" s="1" t="s">
        <v>149</v>
      </c>
      <c r="E302" s="33" t="s">
        <v>1665</v>
      </c>
    </row>
    <row r="303" ht="37.5">
      <c r="A303" s="1" t="s">
        <v>151</v>
      </c>
      <c r="E303" s="27" t="s">
        <v>1666</v>
      </c>
    </row>
    <row r="304">
      <c r="A304" s="1" t="s">
        <v>143</v>
      </c>
      <c r="B304" s="1">
        <v>22</v>
      </c>
      <c r="C304" s="26" t="s">
        <v>281</v>
      </c>
      <c r="D304" t="s">
        <v>145</v>
      </c>
      <c r="E304" s="27" t="s">
        <v>282</v>
      </c>
      <c r="F304" s="28" t="s">
        <v>158</v>
      </c>
      <c r="G304" s="29">
        <v>20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145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148</v>
      </c>
      <c r="E305" s="27" t="s">
        <v>145</v>
      </c>
    </row>
    <row r="306" ht="52">
      <c r="A306" s="1" t="s">
        <v>149</v>
      </c>
      <c r="E306" s="33" t="s">
        <v>1667</v>
      </c>
    </row>
    <row r="307" ht="112.5">
      <c r="A307" s="1" t="s">
        <v>151</v>
      </c>
      <c r="E307" s="27" t="s">
        <v>283</v>
      </c>
    </row>
    <row r="308" ht="13">
      <c r="A308" s="1" t="s">
        <v>140</v>
      </c>
      <c r="C308" s="22" t="s">
        <v>1639</v>
      </c>
      <c r="E308" s="23" t="s">
        <v>1668</v>
      </c>
      <c r="L308" s="24">
        <f>SUMIFS(L309:L384,A309:A384,"P")</f>
        <v>0</v>
      </c>
      <c r="M308" s="24">
        <f>SUMIFS(M309:M384,A309:A384,"P")</f>
        <v>0</v>
      </c>
      <c r="N308" s="25"/>
    </row>
    <row r="309">
      <c r="A309" s="1" t="s">
        <v>143</v>
      </c>
      <c r="B309" s="1">
        <v>2</v>
      </c>
      <c r="C309" s="26" t="s">
        <v>1669</v>
      </c>
      <c r="D309" t="s">
        <v>145</v>
      </c>
      <c r="E309" s="27" t="s">
        <v>1670</v>
      </c>
      <c r="F309" s="28" t="s">
        <v>1307</v>
      </c>
      <c r="G309" s="29">
        <v>140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145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148</v>
      </c>
      <c r="E310" s="27" t="s">
        <v>145</v>
      </c>
    </row>
    <row r="311" ht="52">
      <c r="A311" s="1" t="s">
        <v>149</v>
      </c>
      <c r="E311" s="33" t="s">
        <v>1662</v>
      </c>
    </row>
    <row r="312" ht="50">
      <c r="A312" s="1" t="s">
        <v>151</v>
      </c>
      <c r="E312" s="27" t="s">
        <v>1671</v>
      </c>
    </row>
    <row r="313">
      <c r="A313" s="1" t="s">
        <v>143</v>
      </c>
      <c r="B313" s="1">
        <v>5</v>
      </c>
      <c r="C313" s="26" t="s">
        <v>1672</v>
      </c>
      <c r="D313" t="s">
        <v>145</v>
      </c>
      <c r="E313" s="27" t="s">
        <v>1673</v>
      </c>
      <c r="F313" s="28" t="s">
        <v>1307</v>
      </c>
      <c r="G313" s="29">
        <v>140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145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148</v>
      </c>
      <c r="E314" s="27" t="s">
        <v>145</v>
      </c>
    </row>
    <row r="315" ht="52">
      <c r="A315" s="1" t="s">
        <v>149</v>
      </c>
      <c r="E315" s="33" t="s">
        <v>1662</v>
      </c>
    </row>
    <row r="316" ht="75">
      <c r="A316" s="1" t="s">
        <v>151</v>
      </c>
      <c r="E316" s="27" t="s">
        <v>1656</v>
      </c>
    </row>
    <row r="317">
      <c r="A317" s="1" t="s">
        <v>143</v>
      </c>
      <c r="B317" s="1">
        <v>9</v>
      </c>
      <c r="C317" s="26" t="s">
        <v>1674</v>
      </c>
      <c r="D317" t="s">
        <v>145</v>
      </c>
      <c r="E317" s="27" t="s">
        <v>1675</v>
      </c>
      <c r="F317" s="28" t="s">
        <v>259</v>
      </c>
      <c r="G317" s="29">
        <v>2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145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148</v>
      </c>
      <c r="E318" s="27" t="s">
        <v>145</v>
      </c>
    </row>
    <row r="319" ht="52">
      <c r="A319" s="1" t="s">
        <v>149</v>
      </c>
      <c r="E319" s="33" t="s">
        <v>1676</v>
      </c>
    </row>
    <row r="320" ht="400">
      <c r="A320" s="1" t="s">
        <v>151</v>
      </c>
      <c r="E320" s="27" t="s">
        <v>1677</v>
      </c>
    </row>
    <row r="321">
      <c r="A321" s="1" t="s">
        <v>143</v>
      </c>
      <c r="B321" s="1">
        <v>10</v>
      </c>
      <c r="C321" s="26" t="s">
        <v>1678</v>
      </c>
      <c r="D321" t="s">
        <v>145</v>
      </c>
      <c r="E321" s="27" t="s">
        <v>1679</v>
      </c>
      <c r="F321" s="28" t="s">
        <v>1307</v>
      </c>
      <c r="G321" s="29">
        <v>10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145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148</v>
      </c>
      <c r="E322" s="27" t="s">
        <v>145</v>
      </c>
    </row>
    <row r="323" ht="52">
      <c r="A323" s="1" t="s">
        <v>149</v>
      </c>
      <c r="E323" s="33" t="s">
        <v>1680</v>
      </c>
    </row>
    <row r="324" ht="75">
      <c r="A324" s="1" t="s">
        <v>151</v>
      </c>
      <c r="E324" s="27" t="s">
        <v>1681</v>
      </c>
    </row>
    <row r="325">
      <c r="A325" s="1" t="s">
        <v>143</v>
      </c>
      <c r="B325" s="1">
        <v>12</v>
      </c>
      <c r="C325" s="26" t="s">
        <v>1682</v>
      </c>
      <c r="D325" t="s">
        <v>145</v>
      </c>
      <c r="E325" s="27" t="s">
        <v>1683</v>
      </c>
      <c r="F325" s="28" t="s">
        <v>147</v>
      </c>
      <c r="G325" s="29">
        <v>210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145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148</v>
      </c>
      <c r="E326" s="27" t="s">
        <v>145</v>
      </c>
    </row>
    <row r="327" ht="52">
      <c r="A327" s="1" t="s">
        <v>149</v>
      </c>
      <c r="E327" s="33" t="s">
        <v>1684</v>
      </c>
    </row>
    <row r="328" ht="75">
      <c r="A328" s="1" t="s">
        <v>151</v>
      </c>
      <c r="E328" s="27" t="s">
        <v>273</v>
      </c>
    </row>
    <row r="329" ht="25">
      <c r="A329" s="1" t="s">
        <v>143</v>
      </c>
      <c r="B329" s="1">
        <v>21</v>
      </c>
      <c r="C329" s="26" t="s">
        <v>1663</v>
      </c>
      <c r="D329" t="s">
        <v>733</v>
      </c>
      <c r="E329" s="27" t="s">
        <v>1664</v>
      </c>
      <c r="F329" s="28" t="s">
        <v>158</v>
      </c>
      <c r="G329" s="29">
        <v>42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145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148</v>
      </c>
      <c r="E330" s="27" t="s">
        <v>145</v>
      </c>
    </row>
    <row r="331" ht="52">
      <c r="A331" s="1" t="s">
        <v>149</v>
      </c>
      <c r="E331" s="33" t="s">
        <v>1618</v>
      </c>
    </row>
    <row r="332" ht="37.5">
      <c r="A332" s="1" t="s">
        <v>151</v>
      </c>
      <c r="E332" s="27" t="s">
        <v>1666</v>
      </c>
    </row>
    <row r="333">
      <c r="A333" s="1" t="s">
        <v>143</v>
      </c>
      <c r="B333" s="1">
        <v>25</v>
      </c>
      <c r="C333" s="26" t="s">
        <v>1685</v>
      </c>
      <c r="D333" t="s">
        <v>145</v>
      </c>
      <c r="E333" s="27" t="s">
        <v>1686</v>
      </c>
      <c r="F333" s="28" t="s">
        <v>158</v>
      </c>
      <c r="G333" s="29">
        <v>14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145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148</v>
      </c>
      <c r="E334" s="27" t="s">
        <v>145</v>
      </c>
    </row>
    <row r="335" ht="52">
      <c r="A335" s="1" t="s">
        <v>149</v>
      </c>
      <c r="E335" s="33" t="s">
        <v>1564</v>
      </c>
    </row>
    <row r="336" ht="75">
      <c r="A336" s="1" t="s">
        <v>151</v>
      </c>
      <c r="E336" s="27" t="s">
        <v>1687</v>
      </c>
    </row>
    <row r="337">
      <c r="A337" s="1" t="s">
        <v>143</v>
      </c>
      <c r="B337" s="1">
        <v>27</v>
      </c>
      <c r="C337" s="26" t="s">
        <v>1688</v>
      </c>
      <c r="D337" t="s">
        <v>145</v>
      </c>
      <c r="E337" s="27" t="s">
        <v>1689</v>
      </c>
      <c r="F337" s="28" t="s">
        <v>1690</v>
      </c>
      <c r="G337" s="29">
        <v>7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145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148</v>
      </c>
      <c r="E338" s="27" t="s">
        <v>145</v>
      </c>
    </row>
    <row r="339" ht="52">
      <c r="A339" s="1" t="s">
        <v>149</v>
      </c>
      <c r="E339" s="33" t="s">
        <v>1528</v>
      </c>
    </row>
    <row r="340" ht="100">
      <c r="A340" s="1" t="s">
        <v>151</v>
      </c>
      <c r="E340" s="27" t="s">
        <v>1691</v>
      </c>
    </row>
    <row r="341">
      <c r="A341" s="1" t="s">
        <v>143</v>
      </c>
      <c r="B341" s="1">
        <v>28</v>
      </c>
      <c r="C341" s="26" t="s">
        <v>1692</v>
      </c>
      <c r="D341" t="s">
        <v>145</v>
      </c>
      <c r="E341" s="27" t="s">
        <v>1693</v>
      </c>
      <c r="F341" s="28" t="s">
        <v>1690</v>
      </c>
      <c r="G341" s="29">
        <v>7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145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148</v>
      </c>
      <c r="E342" s="27" t="s">
        <v>145</v>
      </c>
    </row>
    <row r="343" ht="52">
      <c r="A343" s="1" t="s">
        <v>149</v>
      </c>
      <c r="E343" s="33" t="s">
        <v>1528</v>
      </c>
    </row>
    <row r="344" ht="137.5">
      <c r="A344" s="1" t="s">
        <v>151</v>
      </c>
      <c r="E344" s="27" t="s">
        <v>1694</v>
      </c>
    </row>
    <row r="345">
      <c r="A345" s="1" t="s">
        <v>143</v>
      </c>
      <c r="B345" s="1">
        <v>29</v>
      </c>
      <c r="C345" s="26" t="s">
        <v>1695</v>
      </c>
      <c r="D345" t="s">
        <v>145</v>
      </c>
      <c r="E345" s="27" t="s">
        <v>1696</v>
      </c>
      <c r="F345" s="28" t="s">
        <v>147</v>
      </c>
      <c r="G345" s="29">
        <v>35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145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148</v>
      </c>
      <c r="E346" s="27" t="s">
        <v>145</v>
      </c>
    </row>
    <row r="347" ht="52">
      <c r="A347" s="1" t="s">
        <v>149</v>
      </c>
      <c r="E347" s="33" t="s">
        <v>1506</v>
      </c>
    </row>
    <row r="348" ht="100">
      <c r="A348" s="1" t="s">
        <v>151</v>
      </c>
      <c r="E348" s="27" t="s">
        <v>1697</v>
      </c>
    </row>
    <row r="349">
      <c r="A349" s="1" t="s">
        <v>143</v>
      </c>
      <c r="B349" s="1">
        <v>30</v>
      </c>
      <c r="C349" s="26" t="s">
        <v>1698</v>
      </c>
      <c r="D349" t="s">
        <v>145</v>
      </c>
      <c r="E349" s="27" t="s">
        <v>1699</v>
      </c>
      <c r="F349" s="28" t="s">
        <v>158</v>
      </c>
      <c r="G349" s="29">
        <v>14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145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148</v>
      </c>
      <c r="E350" s="27" t="s">
        <v>145</v>
      </c>
    </row>
    <row r="351" ht="52">
      <c r="A351" s="1" t="s">
        <v>149</v>
      </c>
      <c r="E351" s="33" t="s">
        <v>1564</v>
      </c>
    </row>
    <row r="352" ht="100">
      <c r="A352" s="1" t="s">
        <v>151</v>
      </c>
      <c r="E352" s="27" t="s">
        <v>1700</v>
      </c>
    </row>
    <row r="353">
      <c r="A353" s="1" t="s">
        <v>143</v>
      </c>
      <c r="B353" s="1">
        <v>36</v>
      </c>
      <c r="C353" s="26" t="s">
        <v>1701</v>
      </c>
      <c r="D353" t="s">
        <v>145</v>
      </c>
      <c r="E353" s="27" t="s">
        <v>1702</v>
      </c>
      <c r="F353" s="28" t="s">
        <v>158</v>
      </c>
      <c r="G353" s="29">
        <v>7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145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148</v>
      </c>
      <c r="E354" s="27" t="s">
        <v>145</v>
      </c>
    </row>
    <row r="355" ht="52">
      <c r="A355" s="1" t="s">
        <v>149</v>
      </c>
      <c r="E355" s="33" t="s">
        <v>1528</v>
      </c>
    </row>
    <row r="356" ht="75">
      <c r="A356" s="1" t="s">
        <v>151</v>
      </c>
      <c r="E356" s="27" t="s">
        <v>1703</v>
      </c>
    </row>
    <row r="357" ht="25">
      <c r="A357" s="1" t="s">
        <v>143</v>
      </c>
      <c r="B357" s="1">
        <v>80</v>
      </c>
      <c r="C357" s="26" t="s">
        <v>1704</v>
      </c>
      <c r="D357" t="s">
        <v>145</v>
      </c>
      <c r="E357" s="27" t="s">
        <v>1705</v>
      </c>
      <c r="F357" s="28" t="s">
        <v>158</v>
      </c>
      <c r="G357" s="29">
        <v>5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145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148</v>
      </c>
      <c r="E358" s="27" t="s">
        <v>145</v>
      </c>
    </row>
    <row r="359" ht="52">
      <c r="A359" s="1" t="s">
        <v>149</v>
      </c>
      <c r="E359" s="33" t="s">
        <v>1706</v>
      </c>
    </row>
    <row r="360" ht="212.5">
      <c r="A360" s="1" t="s">
        <v>151</v>
      </c>
      <c r="E360" s="27" t="s">
        <v>1707</v>
      </c>
    </row>
    <row r="361">
      <c r="A361" s="1" t="s">
        <v>143</v>
      </c>
      <c r="B361" s="1">
        <v>81</v>
      </c>
      <c r="C361" s="26" t="s">
        <v>1708</v>
      </c>
      <c r="D361" t="s">
        <v>145</v>
      </c>
      <c r="E361" s="27" t="s">
        <v>1709</v>
      </c>
      <c r="F361" s="28" t="s">
        <v>158</v>
      </c>
      <c r="G361" s="29">
        <v>5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145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148</v>
      </c>
      <c r="E362" s="27" t="s">
        <v>145</v>
      </c>
    </row>
    <row r="363" ht="52">
      <c r="A363" s="1" t="s">
        <v>149</v>
      </c>
      <c r="E363" s="33" t="s">
        <v>1706</v>
      </c>
    </row>
    <row r="364" ht="162.5">
      <c r="A364" s="1" t="s">
        <v>151</v>
      </c>
      <c r="E364" s="27" t="s">
        <v>1710</v>
      </c>
    </row>
    <row r="365">
      <c r="A365" s="1" t="s">
        <v>143</v>
      </c>
      <c r="B365" s="1">
        <v>82</v>
      </c>
      <c r="C365" s="26" t="s">
        <v>1711</v>
      </c>
      <c r="D365" t="s">
        <v>145</v>
      </c>
      <c r="E365" s="27" t="s">
        <v>1712</v>
      </c>
      <c r="F365" s="28" t="s">
        <v>158</v>
      </c>
      <c r="G365" s="29">
        <v>7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145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148</v>
      </c>
      <c r="E366" s="27" t="s">
        <v>145</v>
      </c>
    </row>
    <row r="367" ht="52">
      <c r="A367" s="1" t="s">
        <v>149</v>
      </c>
      <c r="E367" s="33" t="s">
        <v>1528</v>
      </c>
    </row>
    <row r="368" ht="187.5">
      <c r="A368" s="1" t="s">
        <v>151</v>
      </c>
      <c r="E368" s="27" t="s">
        <v>1713</v>
      </c>
    </row>
    <row r="369">
      <c r="A369" s="1" t="s">
        <v>143</v>
      </c>
      <c r="B369" s="1">
        <v>83</v>
      </c>
      <c r="C369" s="26" t="s">
        <v>1714</v>
      </c>
      <c r="D369" t="s">
        <v>145</v>
      </c>
      <c r="E369" s="27" t="s">
        <v>1715</v>
      </c>
      <c r="F369" s="28" t="s">
        <v>158</v>
      </c>
      <c r="G369" s="29">
        <v>7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145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148</v>
      </c>
      <c r="E370" s="27" t="s">
        <v>145</v>
      </c>
    </row>
    <row r="371" ht="52">
      <c r="A371" s="1" t="s">
        <v>149</v>
      </c>
      <c r="E371" s="33" t="s">
        <v>1528</v>
      </c>
    </row>
    <row r="372" ht="187.5">
      <c r="A372" s="1" t="s">
        <v>151</v>
      </c>
      <c r="E372" s="27" t="s">
        <v>1716</v>
      </c>
    </row>
    <row r="373">
      <c r="A373" s="1" t="s">
        <v>143</v>
      </c>
      <c r="B373" s="1">
        <v>84</v>
      </c>
      <c r="C373" s="26" t="s">
        <v>1717</v>
      </c>
      <c r="D373" t="s">
        <v>145</v>
      </c>
      <c r="E373" s="27" t="s">
        <v>1718</v>
      </c>
      <c r="F373" s="28" t="s">
        <v>158</v>
      </c>
      <c r="G373" s="29">
        <v>7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145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148</v>
      </c>
      <c r="E374" s="27" t="s">
        <v>145</v>
      </c>
    </row>
    <row r="375" ht="52">
      <c r="A375" s="1" t="s">
        <v>149</v>
      </c>
      <c r="E375" s="33" t="s">
        <v>1528</v>
      </c>
    </row>
    <row r="376" ht="162.5">
      <c r="A376" s="1" t="s">
        <v>151</v>
      </c>
      <c r="E376" s="27" t="s">
        <v>1719</v>
      </c>
    </row>
    <row r="377">
      <c r="A377" s="1" t="s">
        <v>143</v>
      </c>
      <c r="B377" s="1">
        <v>85</v>
      </c>
      <c r="C377" s="26" t="s">
        <v>1720</v>
      </c>
      <c r="D377" t="s">
        <v>145</v>
      </c>
      <c r="E377" s="27" t="s">
        <v>1721</v>
      </c>
      <c r="F377" s="28" t="s">
        <v>158</v>
      </c>
      <c r="G377" s="29">
        <v>7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145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148</v>
      </c>
      <c r="E378" s="27" t="s">
        <v>145</v>
      </c>
    </row>
    <row r="379" ht="52">
      <c r="A379" s="1" t="s">
        <v>149</v>
      </c>
      <c r="E379" s="33" t="s">
        <v>1528</v>
      </c>
    </row>
    <row r="380" ht="175">
      <c r="A380" s="1" t="s">
        <v>151</v>
      </c>
      <c r="E380" s="27" t="s">
        <v>1722</v>
      </c>
    </row>
    <row r="381">
      <c r="A381" s="1" t="s">
        <v>143</v>
      </c>
      <c r="B381" s="1">
        <v>89</v>
      </c>
      <c r="C381" s="26" t="s">
        <v>1634</v>
      </c>
      <c r="D381" t="s">
        <v>733</v>
      </c>
      <c r="E381" s="27" t="s">
        <v>1723</v>
      </c>
      <c r="F381" s="28" t="s">
        <v>1636</v>
      </c>
      <c r="G381" s="29">
        <v>1</v>
      </c>
      <c r="H381" s="28">
        <v>0</v>
      </c>
      <c r="I381" s="30">
        <f>ROUND(G381*H381,P4)</f>
        <v>0</v>
      </c>
      <c r="L381" s="31">
        <v>0</v>
      </c>
      <c r="M381" s="24">
        <f>ROUND(G381*L381,P4)</f>
        <v>0</v>
      </c>
      <c r="N381" s="25" t="s">
        <v>145</v>
      </c>
      <c r="O381" s="32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148</v>
      </c>
      <c r="E382" s="27" t="s">
        <v>145</v>
      </c>
    </row>
    <row r="383" ht="52">
      <c r="A383" s="1" t="s">
        <v>149</v>
      </c>
      <c r="E383" s="33" t="s">
        <v>1557</v>
      </c>
    </row>
    <row r="384">
      <c r="A384" s="1" t="s">
        <v>151</v>
      </c>
      <c r="E384" s="27" t="s">
        <v>1349</v>
      </c>
    </row>
  </sheetData>
  <sheetProtection sheet="1" objects="1" scenarios="1" spinCount="100000" saltValue="jS29bkOnEJoGLWle0bF2Y9xE0H7zqPFU8uCLqyjaHpNDD928ff9IhaWavaSIGZOoqME3X4HJAiGltnIzEcZi+g==" hashValue="oBSm9+kMZzkJORHjV2U5X8fA3piU0IlbGuAA1KIXzuhVGIvuq33SIcwQaCtt9y+YGeMv8zTVaMUjRNWOiG0Lk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COUNTIFS(L8:L90,"=0",A8:A90,"P")+COUNTIFS(L8:L90,"",A8:A90,"P")+SUM(Q8:Q90)</f>
        <v>0</v>
      </c>
    </row>
    <row r="8" ht="13">
      <c r="A8" s="1" t="s">
        <v>138</v>
      </c>
      <c r="C8" s="22" t="s">
        <v>1724</v>
      </c>
      <c r="E8" s="23" t="s">
        <v>56</v>
      </c>
      <c r="L8" s="24">
        <f>L9</f>
        <v>0</v>
      </c>
      <c r="M8" s="24">
        <f>M9</f>
        <v>0</v>
      </c>
      <c r="N8" s="25"/>
    </row>
    <row r="9" ht="13">
      <c r="A9" s="1" t="s">
        <v>140</v>
      </c>
      <c r="C9" s="22" t="s">
        <v>141</v>
      </c>
      <c r="E9" s="23" t="s">
        <v>1310</v>
      </c>
      <c r="L9" s="24">
        <f>SUMIFS(L10:L89,A10:A89,"P")</f>
        <v>0</v>
      </c>
      <c r="M9" s="24">
        <f>SUMIFS(M10:M89,A10:A89,"P")</f>
        <v>0</v>
      </c>
      <c r="N9" s="25"/>
    </row>
    <row r="10" ht="25">
      <c r="A10" s="1" t="s">
        <v>143</v>
      </c>
      <c r="B10" s="1">
        <v>1</v>
      </c>
      <c r="C10" s="26" t="s">
        <v>1725</v>
      </c>
      <c r="D10" t="s">
        <v>145</v>
      </c>
      <c r="E10" s="27" t="s">
        <v>1726</v>
      </c>
      <c r="F10" s="28" t="s">
        <v>158</v>
      </c>
      <c r="G10" s="29">
        <v>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1727</v>
      </c>
    </row>
    <row r="13" ht="187.5">
      <c r="A13" s="1" t="s">
        <v>151</v>
      </c>
      <c r="E13" s="27" t="s">
        <v>1728</v>
      </c>
    </row>
    <row r="14">
      <c r="A14" s="1" t="s">
        <v>143</v>
      </c>
      <c r="B14" s="1">
        <v>2</v>
      </c>
      <c r="C14" s="26" t="s">
        <v>1001</v>
      </c>
      <c r="D14" t="s">
        <v>145</v>
      </c>
      <c r="E14" s="27" t="s">
        <v>1002</v>
      </c>
      <c r="F14" s="28" t="s">
        <v>158</v>
      </c>
      <c r="G14" s="29">
        <v>10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1729</v>
      </c>
    </row>
    <row r="17" ht="162.5">
      <c r="A17" s="1" t="s">
        <v>151</v>
      </c>
      <c r="E17" s="27" t="s">
        <v>1003</v>
      </c>
    </row>
    <row r="18">
      <c r="A18" s="1" t="s">
        <v>143</v>
      </c>
      <c r="B18" s="1">
        <v>3</v>
      </c>
      <c r="C18" s="26" t="s">
        <v>1004</v>
      </c>
      <c r="D18" t="s">
        <v>145</v>
      </c>
      <c r="E18" s="27" t="s">
        <v>1005</v>
      </c>
      <c r="F18" s="28" t="s">
        <v>158</v>
      </c>
      <c r="G18" s="29">
        <v>10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1729</v>
      </c>
    </row>
    <row r="21" ht="137.5">
      <c r="A21" s="1" t="s">
        <v>151</v>
      </c>
      <c r="E21" s="27" t="s">
        <v>959</v>
      </c>
    </row>
    <row r="22" ht="25">
      <c r="A22" s="1" t="s">
        <v>143</v>
      </c>
      <c r="B22" s="1">
        <v>4</v>
      </c>
      <c r="C22" s="26" t="s">
        <v>1006</v>
      </c>
      <c r="D22" t="s">
        <v>145</v>
      </c>
      <c r="E22" s="27" t="s">
        <v>1007</v>
      </c>
      <c r="F22" s="28" t="s">
        <v>158</v>
      </c>
      <c r="G22" s="29">
        <v>7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1366</v>
      </c>
    </row>
    <row r="25" ht="175">
      <c r="A25" s="1" t="s">
        <v>151</v>
      </c>
      <c r="E25" s="27" t="s">
        <v>1009</v>
      </c>
    </row>
    <row r="26" ht="25">
      <c r="A26" s="1" t="s">
        <v>143</v>
      </c>
      <c r="B26" s="1">
        <v>5</v>
      </c>
      <c r="C26" s="26" t="s">
        <v>1010</v>
      </c>
      <c r="D26" t="s">
        <v>145</v>
      </c>
      <c r="E26" s="27" t="s">
        <v>1011</v>
      </c>
      <c r="F26" s="28" t="s">
        <v>158</v>
      </c>
      <c r="G26" s="29">
        <v>7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1366</v>
      </c>
    </row>
    <row r="29" ht="175">
      <c r="A29" s="1" t="s">
        <v>151</v>
      </c>
      <c r="E29" s="27" t="s">
        <v>964</v>
      </c>
    </row>
    <row r="30" ht="25">
      <c r="A30" s="1" t="s">
        <v>143</v>
      </c>
      <c r="B30" s="1">
        <v>6</v>
      </c>
      <c r="C30" s="26" t="s">
        <v>1730</v>
      </c>
      <c r="D30" t="s">
        <v>145</v>
      </c>
      <c r="E30" s="27" t="s">
        <v>1731</v>
      </c>
      <c r="F30" s="28" t="s">
        <v>158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1732</v>
      </c>
    </row>
    <row r="33" ht="150">
      <c r="A33" s="1" t="s">
        <v>151</v>
      </c>
      <c r="E33" s="27" t="s">
        <v>934</v>
      </c>
    </row>
    <row r="34" ht="25">
      <c r="A34" s="1" t="s">
        <v>143</v>
      </c>
      <c r="B34" s="1">
        <v>7</v>
      </c>
      <c r="C34" s="26" t="s">
        <v>1733</v>
      </c>
      <c r="D34" t="s">
        <v>145</v>
      </c>
      <c r="E34" s="27" t="s">
        <v>1734</v>
      </c>
      <c r="F34" s="28" t="s">
        <v>158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1732</v>
      </c>
    </row>
    <row r="37" ht="137.5">
      <c r="A37" s="1" t="s">
        <v>151</v>
      </c>
      <c r="E37" s="27" t="s">
        <v>959</v>
      </c>
    </row>
    <row r="38">
      <c r="A38" s="1" t="s">
        <v>143</v>
      </c>
      <c r="B38" s="1">
        <v>8</v>
      </c>
      <c r="C38" s="26" t="s">
        <v>1735</v>
      </c>
      <c r="D38" t="s">
        <v>145</v>
      </c>
      <c r="E38" s="27" t="s">
        <v>1736</v>
      </c>
      <c r="F38" s="28" t="s">
        <v>158</v>
      </c>
      <c r="G38" s="29">
        <v>5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1460</v>
      </c>
    </row>
    <row r="41" ht="150">
      <c r="A41" s="1" t="s">
        <v>151</v>
      </c>
      <c r="E41" s="27" t="s">
        <v>934</v>
      </c>
    </row>
    <row r="42">
      <c r="A42" s="1" t="s">
        <v>143</v>
      </c>
      <c r="B42" s="1">
        <v>9</v>
      </c>
      <c r="C42" s="26" t="s">
        <v>1737</v>
      </c>
      <c r="D42" t="s">
        <v>145</v>
      </c>
      <c r="E42" s="27" t="s">
        <v>1738</v>
      </c>
      <c r="F42" s="28" t="s">
        <v>158</v>
      </c>
      <c r="G42" s="29">
        <v>5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1460</v>
      </c>
    </row>
    <row r="45" ht="125">
      <c r="A45" s="1" t="s">
        <v>151</v>
      </c>
      <c r="E45" s="27" t="s">
        <v>937</v>
      </c>
    </row>
    <row r="46">
      <c r="A46" s="1" t="s">
        <v>143</v>
      </c>
      <c r="B46" s="1">
        <v>10</v>
      </c>
      <c r="C46" s="26" t="s">
        <v>1739</v>
      </c>
      <c r="D46" t="s">
        <v>145</v>
      </c>
      <c r="E46" s="27" t="s">
        <v>1740</v>
      </c>
      <c r="F46" s="28" t="s">
        <v>319</v>
      </c>
      <c r="G46" s="29">
        <v>55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1741</v>
      </c>
    </row>
    <row r="49" ht="137.5">
      <c r="A49" s="1" t="s">
        <v>151</v>
      </c>
      <c r="E49" s="27" t="s">
        <v>1742</v>
      </c>
    </row>
    <row r="50">
      <c r="A50" s="1" t="s">
        <v>143</v>
      </c>
      <c r="B50" s="1">
        <v>11</v>
      </c>
      <c r="C50" s="26" t="s">
        <v>1743</v>
      </c>
      <c r="D50" t="s">
        <v>145</v>
      </c>
      <c r="E50" s="27" t="s">
        <v>1744</v>
      </c>
      <c r="F50" s="28" t="s">
        <v>319</v>
      </c>
      <c r="G50" s="29">
        <v>55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1741</v>
      </c>
    </row>
    <row r="53" ht="137.5">
      <c r="A53" s="1" t="s">
        <v>151</v>
      </c>
      <c r="E53" s="27" t="s">
        <v>1745</v>
      </c>
    </row>
    <row r="54">
      <c r="A54" s="1" t="s">
        <v>143</v>
      </c>
      <c r="B54" s="1">
        <v>12</v>
      </c>
      <c r="C54" s="26" t="s">
        <v>1746</v>
      </c>
      <c r="D54" t="s">
        <v>145</v>
      </c>
      <c r="E54" s="27" t="s">
        <v>1747</v>
      </c>
      <c r="F54" s="28" t="s">
        <v>158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1732</v>
      </c>
    </row>
    <row r="57" ht="137.5">
      <c r="A57" s="1" t="s">
        <v>151</v>
      </c>
      <c r="E57" s="27" t="s">
        <v>1748</v>
      </c>
    </row>
    <row r="58">
      <c r="A58" s="1" t="s">
        <v>143</v>
      </c>
      <c r="B58" s="1">
        <v>13</v>
      </c>
      <c r="C58" s="26" t="s">
        <v>1749</v>
      </c>
      <c r="D58" t="s">
        <v>145</v>
      </c>
      <c r="E58" s="27" t="s">
        <v>1750</v>
      </c>
      <c r="F58" s="28" t="s">
        <v>158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1732</v>
      </c>
    </row>
    <row r="61" ht="137.5">
      <c r="A61" s="1" t="s">
        <v>151</v>
      </c>
      <c r="E61" s="27" t="s">
        <v>1751</v>
      </c>
    </row>
    <row r="62">
      <c r="A62" s="1" t="s">
        <v>143</v>
      </c>
      <c r="B62" s="1">
        <v>14</v>
      </c>
      <c r="C62" s="26" t="s">
        <v>1752</v>
      </c>
      <c r="D62" t="s">
        <v>145</v>
      </c>
      <c r="E62" s="27" t="s">
        <v>1753</v>
      </c>
      <c r="F62" s="28" t="s">
        <v>158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1732</v>
      </c>
    </row>
    <row r="65" ht="137.5">
      <c r="A65" s="1" t="s">
        <v>151</v>
      </c>
      <c r="E65" s="27" t="s">
        <v>1754</v>
      </c>
    </row>
    <row r="66">
      <c r="A66" s="1" t="s">
        <v>143</v>
      </c>
      <c r="B66" s="1">
        <v>15</v>
      </c>
      <c r="C66" s="26" t="s">
        <v>1755</v>
      </c>
      <c r="D66" t="s">
        <v>145</v>
      </c>
      <c r="E66" s="27" t="s">
        <v>1756</v>
      </c>
      <c r="F66" s="28" t="s">
        <v>1757</v>
      </c>
      <c r="G66" s="29">
        <v>7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1366</v>
      </c>
    </row>
    <row r="69" ht="137.5">
      <c r="A69" s="1" t="s">
        <v>151</v>
      </c>
      <c r="E69" s="27" t="s">
        <v>1758</v>
      </c>
    </row>
    <row r="70">
      <c r="A70" s="1" t="s">
        <v>143</v>
      </c>
      <c r="B70" s="1">
        <v>16</v>
      </c>
      <c r="C70" s="26" t="s">
        <v>1759</v>
      </c>
      <c r="D70" t="s">
        <v>145</v>
      </c>
      <c r="E70" s="27" t="s">
        <v>1760</v>
      </c>
      <c r="F70" s="28" t="s">
        <v>158</v>
      </c>
      <c r="G70" s="29">
        <v>7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1366</v>
      </c>
    </row>
    <row r="73" ht="150">
      <c r="A73" s="1" t="s">
        <v>151</v>
      </c>
      <c r="E73" s="27" t="s">
        <v>934</v>
      </c>
    </row>
    <row r="74">
      <c r="A74" s="1" t="s">
        <v>143</v>
      </c>
      <c r="B74" s="1">
        <v>17</v>
      </c>
      <c r="C74" s="26" t="s">
        <v>1761</v>
      </c>
      <c r="D74" t="s">
        <v>145</v>
      </c>
      <c r="E74" s="27" t="s">
        <v>1762</v>
      </c>
      <c r="F74" s="28" t="s">
        <v>158</v>
      </c>
      <c r="G74" s="29">
        <v>7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1366</v>
      </c>
    </row>
    <row r="77" ht="137.5">
      <c r="A77" s="1" t="s">
        <v>151</v>
      </c>
      <c r="E77" s="27" t="s">
        <v>959</v>
      </c>
    </row>
    <row r="78" ht="25">
      <c r="A78" s="1" t="s">
        <v>143</v>
      </c>
      <c r="B78" s="1">
        <v>18</v>
      </c>
      <c r="C78" s="26" t="s">
        <v>1763</v>
      </c>
      <c r="D78" t="s">
        <v>145</v>
      </c>
      <c r="E78" s="27" t="s">
        <v>1764</v>
      </c>
      <c r="F78" s="28" t="s">
        <v>158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148</v>
      </c>
      <c r="E79" s="27" t="s">
        <v>1764</v>
      </c>
    </row>
    <row r="80" ht="52">
      <c r="A80" s="1" t="s">
        <v>149</v>
      </c>
      <c r="E80" s="33" t="s">
        <v>1732</v>
      </c>
    </row>
    <row r="81" ht="25">
      <c r="A81" s="1" t="s">
        <v>151</v>
      </c>
      <c r="E81" s="27" t="s">
        <v>1765</v>
      </c>
    </row>
    <row r="82">
      <c r="A82" s="1" t="s">
        <v>143</v>
      </c>
      <c r="B82" s="1">
        <v>19</v>
      </c>
      <c r="C82" s="26" t="s">
        <v>1766</v>
      </c>
      <c r="D82" t="s">
        <v>145</v>
      </c>
      <c r="E82" s="27" t="s">
        <v>1767</v>
      </c>
      <c r="F82" s="28" t="s">
        <v>1757</v>
      </c>
      <c r="G82" s="29">
        <v>7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1768</v>
      </c>
    </row>
    <row r="84" ht="52">
      <c r="A84" s="1" t="s">
        <v>149</v>
      </c>
      <c r="E84" s="33" t="s">
        <v>1727</v>
      </c>
    </row>
    <row r="85" ht="25">
      <c r="A85" s="1" t="s">
        <v>151</v>
      </c>
      <c r="E85" s="27" t="s">
        <v>1769</v>
      </c>
    </row>
    <row r="86">
      <c r="A86" s="1" t="s">
        <v>143</v>
      </c>
      <c r="B86" s="1">
        <v>20</v>
      </c>
      <c r="C86" s="26" t="s">
        <v>1770</v>
      </c>
      <c r="D86" t="s">
        <v>145</v>
      </c>
      <c r="E86" s="27" t="s">
        <v>1771</v>
      </c>
      <c r="F86" s="28" t="s">
        <v>319</v>
      </c>
      <c r="G86" s="29">
        <v>55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1772</v>
      </c>
    </row>
    <row r="88" ht="52">
      <c r="A88" s="1" t="s">
        <v>149</v>
      </c>
      <c r="E88" s="33" t="s">
        <v>1741</v>
      </c>
    </row>
    <row r="89" ht="25">
      <c r="A89" s="1" t="s">
        <v>151</v>
      </c>
      <c r="E89" s="27" t="s">
        <v>1773</v>
      </c>
    </row>
  </sheetData>
  <sheetProtection sheet="1" objects="1" scenarios="1" spinCount="100000" saltValue="nKdiHdaIYL6jC4hs3maOhTlPOs7FZpMcJzoJAZfGJd4JHyih5qhMGiLDAaFg0eCvRWkURsJN6WZsH2E27C9OJQ==" hashValue="XYWd5HAH2SqYLCVQo7vwWTHWvrOoG48uAy8OHaIMuu+RImINwu4iAKmnYwcOqSiJXfWeL++c8uV3ghqLEjDeh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COUNTIFS(L8:L292,"=0",A8:A292,"P")+COUNTIFS(L8:L292,"",A8:A292,"P")+SUM(Q8:Q292)</f>
        <v>0</v>
      </c>
    </row>
    <row r="8" ht="13">
      <c r="A8" s="1" t="s">
        <v>138</v>
      </c>
      <c r="C8" s="22" t="s">
        <v>1774</v>
      </c>
      <c r="E8" s="23" t="s">
        <v>58</v>
      </c>
      <c r="L8" s="24">
        <f>L9+L106+L287</f>
        <v>0</v>
      </c>
      <c r="M8" s="24">
        <f>M9+M106+M287</f>
        <v>0</v>
      </c>
      <c r="N8" s="25"/>
    </row>
    <row r="9" ht="13">
      <c r="A9" s="1" t="s">
        <v>140</v>
      </c>
      <c r="C9" s="22" t="s">
        <v>733</v>
      </c>
      <c r="E9" s="23" t="s">
        <v>1775</v>
      </c>
      <c r="L9" s="24">
        <f>SUMIFS(L10:L105,A10:A105,"P")</f>
        <v>0</v>
      </c>
      <c r="M9" s="24">
        <f>SUMIFS(M10:M105,A10:A105,"P")</f>
        <v>0</v>
      </c>
      <c r="N9" s="25"/>
    </row>
    <row r="10" ht="25">
      <c r="A10" s="1" t="s">
        <v>143</v>
      </c>
      <c r="B10" s="1">
        <v>1</v>
      </c>
      <c r="C10" s="26" t="s">
        <v>1776</v>
      </c>
      <c r="D10" t="s">
        <v>145</v>
      </c>
      <c r="E10" s="27" t="s">
        <v>1777</v>
      </c>
      <c r="F10" s="28" t="s">
        <v>158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979</v>
      </c>
    </row>
    <row r="13">
      <c r="A13" s="1" t="s">
        <v>151</v>
      </c>
      <c r="E13" s="27" t="s">
        <v>1778</v>
      </c>
    </row>
    <row r="14">
      <c r="A14" s="1" t="s">
        <v>143</v>
      </c>
      <c r="B14" s="1">
        <v>15</v>
      </c>
      <c r="C14" s="26" t="s">
        <v>1779</v>
      </c>
      <c r="D14" t="s">
        <v>145</v>
      </c>
      <c r="E14" s="27" t="s">
        <v>1780</v>
      </c>
      <c r="F14" s="28" t="s">
        <v>158</v>
      </c>
      <c r="G14" s="29">
        <v>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1781</v>
      </c>
    </row>
    <row r="17" ht="137.5">
      <c r="A17" s="1" t="s">
        <v>151</v>
      </c>
      <c r="E17" s="27" t="s">
        <v>959</v>
      </c>
    </row>
    <row r="18">
      <c r="A18" s="1" t="s">
        <v>143</v>
      </c>
      <c r="B18" s="1">
        <v>16</v>
      </c>
      <c r="C18" s="26" t="s">
        <v>1782</v>
      </c>
      <c r="D18" t="s">
        <v>145</v>
      </c>
      <c r="E18" s="27" t="s">
        <v>1783</v>
      </c>
      <c r="F18" s="28" t="s">
        <v>158</v>
      </c>
      <c r="G18" s="29">
        <v>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1784</v>
      </c>
    </row>
    <row r="21" ht="150">
      <c r="A21" s="1" t="s">
        <v>151</v>
      </c>
      <c r="E21" s="27" t="s">
        <v>1323</v>
      </c>
    </row>
    <row r="22">
      <c r="A22" s="1" t="s">
        <v>143</v>
      </c>
      <c r="B22" s="1">
        <v>17</v>
      </c>
      <c r="C22" s="26" t="s">
        <v>1785</v>
      </c>
      <c r="D22" t="s">
        <v>145</v>
      </c>
      <c r="E22" s="27" t="s">
        <v>1786</v>
      </c>
      <c r="F22" s="28" t="s">
        <v>158</v>
      </c>
      <c r="G22" s="29">
        <v>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1781</v>
      </c>
    </row>
    <row r="25" ht="137.5">
      <c r="A25" s="1" t="s">
        <v>151</v>
      </c>
      <c r="E25" s="27" t="s">
        <v>959</v>
      </c>
    </row>
    <row r="26">
      <c r="A26" s="1" t="s">
        <v>143</v>
      </c>
      <c r="B26" s="1">
        <v>18</v>
      </c>
      <c r="C26" s="26" t="s">
        <v>1787</v>
      </c>
      <c r="D26" t="s">
        <v>145</v>
      </c>
      <c r="E26" s="27" t="s">
        <v>1788</v>
      </c>
      <c r="F26" s="28" t="s">
        <v>158</v>
      </c>
      <c r="G26" s="29">
        <v>8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1784</v>
      </c>
    </row>
    <row r="29" ht="150">
      <c r="A29" s="1" t="s">
        <v>151</v>
      </c>
      <c r="E29" s="27" t="s">
        <v>1323</v>
      </c>
    </row>
    <row r="30">
      <c r="A30" s="1" t="s">
        <v>143</v>
      </c>
      <c r="B30" s="1">
        <v>19</v>
      </c>
      <c r="C30" s="26" t="s">
        <v>1789</v>
      </c>
      <c r="D30" t="s">
        <v>145</v>
      </c>
      <c r="E30" s="27" t="s">
        <v>1790</v>
      </c>
      <c r="F30" s="28" t="s">
        <v>158</v>
      </c>
      <c r="G30" s="29">
        <v>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1781</v>
      </c>
    </row>
    <row r="33" ht="137.5">
      <c r="A33" s="1" t="s">
        <v>151</v>
      </c>
      <c r="E33" s="27" t="s">
        <v>959</v>
      </c>
    </row>
    <row r="34">
      <c r="A34" s="1" t="s">
        <v>143</v>
      </c>
      <c r="B34" s="1">
        <v>20</v>
      </c>
      <c r="C34" s="26" t="s">
        <v>1791</v>
      </c>
      <c r="D34" t="s">
        <v>145</v>
      </c>
      <c r="E34" s="27" t="s">
        <v>1792</v>
      </c>
      <c r="F34" s="28" t="s">
        <v>158</v>
      </c>
      <c r="G34" s="29">
        <v>8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1784</v>
      </c>
    </row>
    <row r="37" ht="150">
      <c r="A37" s="1" t="s">
        <v>151</v>
      </c>
      <c r="E37" s="27" t="s">
        <v>1323</v>
      </c>
    </row>
    <row r="38">
      <c r="A38" s="1" t="s">
        <v>143</v>
      </c>
      <c r="B38" s="1">
        <v>21</v>
      </c>
      <c r="C38" s="26" t="s">
        <v>1793</v>
      </c>
      <c r="D38" t="s">
        <v>145</v>
      </c>
      <c r="E38" s="27" t="s">
        <v>1794</v>
      </c>
      <c r="F38" s="28" t="s">
        <v>158</v>
      </c>
      <c r="G38" s="29">
        <v>4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1781</v>
      </c>
    </row>
    <row r="41" ht="137.5">
      <c r="A41" s="1" t="s">
        <v>151</v>
      </c>
      <c r="E41" s="27" t="s">
        <v>959</v>
      </c>
    </row>
    <row r="42">
      <c r="A42" s="1" t="s">
        <v>143</v>
      </c>
      <c r="B42" s="1">
        <v>22</v>
      </c>
      <c r="C42" s="26" t="s">
        <v>1795</v>
      </c>
      <c r="D42" t="s">
        <v>145</v>
      </c>
      <c r="E42" s="27" t="s">
        <v>1796</v>
      </c>
      <c r="F42" s="28" t="s">
        <v>158</v>
      </c>
      <c r="G42" s="29">
        <v>8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1784</v>
      </c>
    </row>
    <row r="45" ht="150">
      <c r="A45" s="1" t="s">
        <v>151</v>
      </c>
      <c r="E45" s="27" t="s">
        <v>1323</v>
      </c>
    </row>
    <row r="46">
      <c r="A46" s="1" t="s">
        <v>143</v>
      </c>
      <c r="B46" s="1">
        <v>23</v>
      </c>
      <c r="C46" s="26" t="s">
        <v>1797</v>
      </c>
      <c r="D46" t="s">
        <v>145</v>
      </c>
      <c r="E46" s="27" t="s">
        <v>1798</v>
      </c>
      <c r="F46" s="28" t="s">
        <v>158</v>
      </c>
      <c r="G46" s="29">
        <v>4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1781</v>
      </c>
    </row>
    <row r="49" ht="150">
      <c r="A49" s="1" t="s">
        <v>151</v>
      </c>
      <c r="E49" s="27" t="s">
        <v>1323</v>
      </c>
    </row>
    <row r="50">
      <c r="A50" s="1" t="s">
        <v>143</v>
      </c>
      <c r="B50" s="1">
        <v>24</v>
      </c>
      <c r="C50" s="26" t="s">
        <v>1799</v>
      </c>
      <c r="D50" t="s">
        <v>145</v>
      </c>
      <c r="E50" s="27" t="s">
        <v>1800</v>
      </c>
      <c r="F50" s="28" t="s">
        <v>147</v>
      </c>
      <c r="G50" s="29">
        <v>240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1801</v>
      </c>
    </row>
    <row r="53" ht="162.5">
      <c r="A53" s="1" t="s">
        <v>151</v>
      </c>
      <c r="E53" s="27" t="s">
        <v>1420</v>
      </c>
    </row>
    <row r="54">
      <c r="A54" s="1" t="s">
        <v>143</v>
      </c>
      <c r="B54" s="1">
        <v>25</v>
      </c>
      <c r="C54" s="26" t="s">
        <v>1802</v>
      </c>
      <c r="D54" t="s">
        <v>145</v>
      </c>
      <c r="E54" s="27" t="s">
        <v>1803</v>
      </c>
      <c r="F54" s="28" t="s">
        <v>158</v>
      </c>
      <c r="G54" s="29">
        <v>8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1804</v>
      </c>
    </row>
    <row r="57" ht="150">
      <c r="A57" s="1" t="s">
        <v>151</v>
      </c>
      <c r="E57" s="27" t="s">
        <v>934</v>
      </c>
    </row>
    <row r="58">
      <c r="A58" s="1" t="s">
        <v>143</v>
      </c>
      <c r="B58" s="1">
        <v>26</v>
      </c>
      <c r="C58" s="26" t="s">
        <v>1805</v>
      </c>
      <c r="D58" t="s">
        <v>145</v>
      </c>
      <c r="E58" s="27" t="s">
        <v>1806</v>
      </c>
      <c r="F58" s="28" t="s">
        <v>147</v>
      </c>
      <c r="G58" s="29">
        <v>240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1801</v>
      </c>
    </row>
    <row r="61" ht="125">
      <c r="A61" s="1" t="s">
        <v>151</v>
      </c>
      <c r="E61" s="27" t="s">
        <v>1423</v>
      </c>
    </row>
    <row r="62">
      <c r="A62" s="1" t="s">
        <v>143</v>
      </c>
      <c r="B62" s="1">
        <v>27</v>
      </c>
      <c r="C62" s="26" t="s">
        <v>1807</v>
      </c>
      <c r="D62" t="s">
        <v>145</v>
      </c>
      <c r="E62" s="27" t="s">
        <v>1808</v>
      </c>
      <c r="F62" s="28" t="s">
        <v>147</v>
      </c>
      <c r="G62" s="29">
        <v>480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1809</v>
      </c>
    </row>
    <row r="65" ht="150">
      <c r="A65" s="1" t="s">
        <v>151</v>
      </c>
      <c r="E65" s="27" t="s">
        <v>1314</v>
      </c>
    </row>
    <row r="66">
      <c r="A66" s="1" t="s">
        <v>143</v>
      </c>
      <c r="B66" s="1">
        <v>28</v>
      </c>
      <c r="C66" s="26" t="s">
        <v>1810</v>
      </c>
      <c r="D66" t="s">
        <v>145</v>
      </c>
      <c r="E66" s="27" t="s">
        <v>1811</v>
      </c>
      <c r="F66" s="28" t="s">
        <v>147</v>
      </c>
      <c r="G66" s="29">
        <v>200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1812</v>
      </c>
    </row>
    <row r="69" ht="162.5">
      <c r="A69" s="1" t="s">
        <v>151</v>
      </c>
      <c r="E69" s="27" t="s">
        <v>1420</v>
      </c>
    </row>
    <row r="70" ht="25">
      <c r="A70" s="1" t="s">
        <v>143</v>
      </c>
      <c r="B70" s="1">
        <v>29</v>
      </c>
      <c r="C70" s="26" t="s">
        <v>1813</v>
      </c>
      <c r="D70" t="s">
        <v>145</v>
      </c>
      <c r="E70" s="27" t="s">
        <v>1814</v>
      </c>
      <c r="F70" s="28" t="s">
        <v>158</v>
      </c>
      <c r="G70" s="29">
        <v>4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1781</v>
      </c>
    </row>
    <row r="73" ht="150">
      <c r="A73" s="1" t="s">
        <v>151</v>
      </c>
      <c r="E73" s="27" t="s">
        <v>934</v>
      </c>
    </row>
    <row r="74">
      <c r="A74" s="1" t="s">
        <v>143</v>
      </c>
      <c r="B74" s="1">
        <v>30</v>
      </c>
      <c r="C74" s="26" t="s">
        <v>1815</v>
      </c>
      <c r="D74" t="s">
        <v>145</v>
      </c>
      <c r="E74" s="27" t="s">
        <v>1816</v>
      </c>
      <c r="F74" s="28" t="s">
        <v>147</v>
      </c>
      <c r="G74" s="29">
        <v>200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1812</v>
      </c>
    </row>
    <row r="77" ht="125">
      <c r="A77" s="1" t="s">
        <v>151</v>
      </c>
      <c r="E77" s="27" t="s">
        <v>1423</v>
      </c>
    </row>
    <row r="78">
      <c r="A78" s="1" t="s">
        <v>143</v>
      </c>
      <c r="B78" s="1">
        <v>31</v>
      </c>
      <c r="C78" s="26" t="s">
        <v>1817</v>
      </c>
      <c r="D78" t="s">
        <v>145</v>
      </c>
      <c r="E78" s="27" t="s">
        <v>1818</v>
      </c>
      <c r="F78" s="28" t="s">
        <v>147</v>
      </c>
      <c r="G78" s="29">
        <v>400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1819</v>
      </c>
    </row>
    <row r="81" ht="150">
      <c r="A81" s="1" t="s">
        <v>151</v>
      </c>
      <c r="E81" s="27" t="s">
        <v>1314</v>
      </c>
    </row>
    <row r="82">
      <c r="A82" s="1" t="s">
        <v>143</v>
      </c>
      <c r="B82" s="1">
        <v>56</v>
      </c>
      <c r="C82" s="26" t="s">
        <v>1820</v>
      </c>
      <c r="D82" t="s">
        <v>145</v>
      </c>
      <c r="E82" s="27" t="s">
        <v>1821</v>
      </c>
      <c r="F82" s="28" t="s">
        <v>158</v>
      </c>
      <c r="G82" s="29">
        <v>4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1781</v>
      </c>
    </row>
    <row r="85" ht="137.5">
      <c r="A85" s="1" t="s">
        <v>151</v>
      </c>
      <c r="E85" s="27" t="s">
        <v>959</v>
      </c>
    </row>
    <row r="86">
      <c r="A86" s="1" t="s">
        <v>143</v>
      </c>
      <c r="B86" s="1">
        <v>57</v>
      </c>
      <c r="C86" s="26" t="s">
        <v>1822</v>
      </c>
      <c r="D86" t="s">
        <v>145</v>
      </c>
      <c r="E86" s="27" t="s">
        <v>1823</v>
      </c>
      <c r="F86" s="28" t="s">
        <v>158</v>
      </c>
      <c r="G86" s="29">
        <v>8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1784</v>
      </c>
    </row>
    <row r="89" ht="150">
      <c r="A89" s="1" t="s">
        <v>151</v>
      </c>
      <c r="E89" s="27" t="s">
        <v>1323</v>
      </c>
    </row>
    <row r="90">
      <c r="A90" s="1" t="s">
        <v>143</v>
      </c>
      <c r="B90" s="1">
        <v>62</v>
      </c>
      <c r="C90" s="26" t="s">
        <v>1824</v>
      </c>
      <c r="D90" t="s">
        <v>145</v>
      </c>
      <c r="E90" s="27" t="s">
        <v>1825</v>
      </c>
      <c r="F90" s="28" t="s">
        <v>158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1781</v>
      </c>
    </row>
    <row r="93" ht="137.5">
      <c r="A93" s="1" t="s">
        <v>151</v>
      </c>
      <c r="E93" s="27" t="s">
        <v>959</v>
      </c>
    </row>
    <row r="94">
      <c r="A94" s="1" t="s">
        <v>143</v>
      </c>
      <c r="B94" s="1">
        <v>65</v>
      </c>
      <c r="C94" s="26" t="s">
        <v>1826</v>
      </c>
      <c r="D94" t="s">
        <v>733</v>
      </c>
      <c r="E94" s="27" t="s">
        <v>1827</v>
      </c>
      <c r="F94" s="28" t="s">
        <v>158</v>
      </c>
      <c r="G94" s="29">
        <v>8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1784</v>
      </c>
    </row>
    <row r="97" ht="150">
      <c r="A97" s="1" t="s">
        <v>151</v>
      </c>
      <c r="E97" s="27" t="s">
        <v>1323</v>
      </c>
    </row>
    <row r="98">
      <c r="A98" s="1" t="s">
        <v>143</v>
      </c>
      <c r="B98" s="1">
        <v>66</v>
      </c>
      <c r="C98" s="26" t="s">
        <v>1828</v>
      </c>
      <c r="D98" t="s">
        <v>145</v>
      </c>
      <c r="E98" s="27" t="s">
        <v>1829</v>
      </c>
      <c r="F98" s="28" t="s">
        <v>158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979</v>
      </c>
    </row>
    <row r="101" ht="137.5">
      <c r="A101" s="1" t="s">
        <v>151</v>
      </c>
      <c r="E101" s="27" t="s">
        <v>1830</v>
      </c>
    </row>
    <row r="102">
      <c r="A102" s="1" t="s">
        <v>143</v>
      </c>
      <c r="B102" s="1">
        <v>67</v>
      </c>
      <c r="C102" s="26" t="s">
        <v>1831</v>
      </c>
      <c r="D102" t="s">
        <v>145</v>
      </c>
      <c r="E102" s="27" t="s">
        <v>1832</v>
      </c>
      <c r="F102" s="28" t="s">
        <v>158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979</v>
      </c>
    </row>
    <row r="105" ht="137.5">
      <c r="A105" s="1" t="s">
        <v>151</v>
      </c>
      <c r="E105" s="27" t="s">
        <v>1833</v>
      </c>
    </row>
    <row r="106" ht="13">
      <c r="A106" s="1" t="s">
        <v>140</v>
      </c>
      <c r="C106" s="22" t="s">
        <v>1494</v>
      </c>
      <c r="E106" s="23" t="s">
        <v>1834</v>
      </c>
      <c r="L106" s="24">
        <f>SUMIFS(L107:L286,A107:A286,"P")</f>
        <v>0</v>
      </c>
      <c r="M106" s="24">
        <f>SUMIFS(M107:M286,A107:A286,"P")</f>
        <v>0</v>
      </c>
      <c r="N106" s="25"/>
    </row>
    <row r="107">
      <c r="A107" s="1" t="s">
        <v>143</v>
      </c>
      <c r="B107" s="1">
        <v>2</v>
      </c>
      <c r="C107" s="26" t="s">
        <v>1835</v>
      </c>
      <c r="D107" t="s">
        <v>145</v>
      </c>
      <c r="E107" s="27" t="s">
        <v>1836</v>
      </c>
      <c r="F107" s="28" t="s">
        <v>158</v>
      </c>
      <c r="G107" s="29">
        <v>6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148</v>
      </c>
      <c r="E108" s="27" t="s">
        <v>145</v>
      </c>
    </row>
    <row r="109" ht="52">
      <c r="A109" s="1" t="s">
        <v>149</v>
      </c>
      <c r="E109" s="33" t="s">
        <v>1837</v>
      </c>
    </row>
    <row r="110" ht="100">
      <c r="A110" s="1" t="s">
        <v>151</v>
      </c>
      <c r="E110" s="27" t="s">
        <v>1838</v>
      </c>
    </row>
    <row r="111">
      <c r="A111" s="1" t="s">
        <v>143</v>
      </c>
      <c r="B111" s="1">
        <v>3</v>
      </c>
      <c r="C111" s="26" t="s">
        <v>1839</v>
      </c>
      <c r="D111" t="s">
        <v>145</v>
      </c>
      <c r="E111" s="27" t="s">
        <v>1840</v>
      </c>
      <c r="F111" s="28" t="s">
        <v>147</v>
      </c>
      <c r="G111" s="29">
        <v>105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148</v>
      </c>
      <c r="E112" s="27" t="s">
        <v>145</v>
      </c>
    </row>
    <row r="113" ht="52">
      <c r="A113" s="1" t="s">
        <v>149</v>
      </c>
      <c r="E113" s="33" t="s">
        <v>1841</v>
      </c>
    </row>
    <row r="114" ht="100">
      <c r="A114" s="1" t="s">
        <v>151</v>
      </c>
      <c r="E114" s="27" t="s">
        <v>1842</v>
      </c>
    </row>
    <row r="115" ht="25">
      <c r="A115" s="1" t="s">
        <v>143</v>
      </c>
      <c r="B115" s="1">
        <v>4</v>
      </c>
      <c r="C115" s="26" t="s">
        <v>1110</v>
      </c>
      <c r="D115" t="s">
        <v>145</v>
      </c>
      <c r="E115" s="27" t="s">
        <v>1111</v>
      </c>
      <c r="F115" s="28" t="s">
        <v>147</v>
      </c>
      <c r="G115" s="29">
        <v>125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145</v>
      </c>
    </row>
    <row r="117" ht="52">
      <c r="A117" s="1" t="s">
        <v>149</v>
      </c>
      <c r="E117" s="33" t="s">
        <v>1843</v>
      </c>
    </row>
    <row r="118" ht="75">
      <c r="A118" s="1" t="s">
        <v>151</v>
      </c>
      <c r="E118" s="27" t="s">
        <v>446</v>
      </c>
    </row>
    <row r="119">
      <c r="A119" s="1" t="s">
        <v>143</v>
      </c>
      <c r="B119" s="1">
        <v>5</v>
      </c>
      <c r="C119" s="26" t="s">
        <v>1116</v>
      </c>
      <c r="D119" t="s">
        <v>145</v>
      </c>
      <c r="E119" s="27" t="s">
        <v>1117</v>
      </c>
      <c r="F119" s="28" t="s">
        <v>147</v>
      </c>
      <c r="G119" s="29">
        <v>85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1844</v>
      </c>
    </row>
    <row r="122" ht="75">
      <c r="A122" s="1" t="s">
        <v>151</v>
      </c>
      <c r="E122" s="27" t="s">
        <v>446</v>
      </c>
    </row>
    <row r="123" ht="25">
      <c r="A123" s="1" t="s">
        <v>143</v>
      </c>
      <c r="B123" s="1">
        <v>6</v>
      </c>
      <c r="C123" s="26" t="s">
        <v>1127</v>
      </c>
      <c r="D123" t="s">
        <v>145</v>
      </c>
      <c r="E123" s="27" t="s">
        <v>1128</v>
      </c>
      <c r="F123" s="28" t="s">
        <v>158</v>
      </c>
      <c r="G123" s="29">
        <v>20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1845</v>
      </c>
    </row>
    <row r="126" ht="87.5">
      <c r="A126" s="1" t="s">
        <v>151</v>
      </c>
      <c r="E126" s="27" t="s">
        <v>450</v>
      </c>
    </row>
    <row r="127" ht="25">
      <c r="A127" s="1" t="s">
        <v>143</v>
      </c>
      <c r="B127" s="1">
        <v>7</v>
      </c>
      <c r="C127" s="26" t="s">
        <v>447</v>
      </c>
      <c r="D127" t="s">
        <v>145</v>
      </c>
      <c r="E127" s="27" t="s">
        <v>448</v>
      </c>
      <c r="F127" s="28" t="s">
        <v>158</v>
      </c>
      <c r="G127" s="29">
        <v>20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145</v>
      </c>
    </row>
    <row r="129" ht="52">
      <c r="A129" s="1" t="s">
        <v>149</v>
      </c>
      <c r="E129" s="33" t="s">
        <v>1845</v>
      </c>
    </row>
    <row r="130" ht="87.5">
      <c r="A130" s="1" t="s">
        <v>151</v>
      </c>
      <c r="E130" s="27" t="s">
        <v>450</v>
      </c>
    </row>
    <row r="131" ht="25">
      <c r="A131" s="1" t="s">
        <v>143</v>
      </c>
      <c r="B131" s="1">
        <v>8</v>
      </c>
      <c r="C131" s="26" t="s">
        <v>1367</v>
      </c>
      <c r="D131" t="s">
        <v>145</v>
      </c>
      <c r="E131" s="27" t="s">
        <v>1368</v>
      </c>
      <c r="F131" s="28" t="s">
        <v>158</v>
      </c>
      <c r="G131" s="29">
        <v>5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145</v>
      </c>
    </row>
    <row r="133" ht="52">
      <c r="A133" s="1" t="s">
        <v>149</v>
      </c>
      <c r="E133" s="33" t="s">
        <v>1846</v>
      </c>
    </row>
    <row r="134" ht="150">
      <c r="A134" s="1" t="s">
        <v>151</v>
      </c>
      <c r="E134" s="27" t="s">
        <v>934</v>
      </c>
    </row>
    <row r="135">
      <c r="A135" s="1" t="s">
        <v>143</v>
      </c>
      <c r="B135" s="1">
        <v>9</v>
      </c>
      <c r="C135" s="26" t="s">
        <v>1370</v>
      </c>
      <c r="D135" t="s">
        <v>145</v>
      </c>
      <c r="E135" s="27" t="s">
        <v>1371</v>
      </c>
      <c r="F135" s="28" t="s">
        <v>158</v>
      </c>
      <c r="G135" s="29">
        <v>5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145</v>
      </c>
    </row>
    <row r="137" ht="52">
      <c r="A137" s="1" t="s">
        <v>149</v>
      </c>
      <c r="E137" s="33" t="s">
        <v>1846</v>
      </c>
    </row>
    <row r="138" ht="125">
      <c r="A138" s="1" t="s">
        <v>151</v>
      </c>
      <c r="E138" s="27" t="s">
        <v>937</v>
      </c>
    </row>
    <row r="139">
      <c r="A139" s="1" t="s">
        <v>143</v>
      </c>
      <c r="B139" s="1">
        <v>10</v>
      </c>
      <c r="C139" s="26" t="s">
        <v>1376</v>
      </c>
      <c r="D139" t="s">
        <v>145</v>
      </c>
      <c r="E139" s="27" t="s">
        <v>1377</v>
      </c>
      <c r="F139" s="28" t="s">
        <v>158</v>
      </c>
      <c r="G139" s="29">
        <v>3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145</v>
      </c>
    </row>
    <row r="141" ht="52">
      <c r="A141" s="1" t="s">
        <v>149</v>
      </c>
      <c r="E141" s="33" t="s">
        <v>1008</v>
      </c>
    </row>
    <row r="142" ht="150">
      <c r="A142" s="1" t="s">
        <v>151</v>
      </c>
      <c r="E142" s="27" t="s">
        <v>934</v>
      </c>
    </row>
    <row r="143">
      <c r="A143" s="1" t="s">
        <v>143</v>
      </c>
      <c r="B143" s="1">
        <v>11</v>
      </c>
      <c r="C143" s="26" t="s">
        <v>1379</v>
      </c>
      <c r="D143" t="s">
        <v>145</v>
      </c>
      <c r="E143" s="27" t="s">
        <v>1380</v>
      </c>
      <c r="F143" s="28" t="s">
        <v>158</v>
      </c>
      <c r="G143" s="29">
        <v>3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145</v>
      </c>
    </row>
    <row r="145" ht="52">
      <c r="A145" s="1" t="s">
        <v>149</v>
      </c>
      <c r="E145" s="33" t="s">
        <v>1008</v>
      </c>
    </row>
    <row r="146" ht="125">
      <c r="A146" s="1" t="s">
        <v>151</v>
      </c>
      <c r="E146" s="27" t="s">
        <v>937</v>
      </c>
    </row>
    <row r="147">
      <c r="A147" s="1" t="s">
        <v>143</v>
      </c>
      <c r="B147" s="1">
        <v>12</v>
      </c>
      <c r="C147" s="26" t="s">
        <v>984</v>
      </c>
      <c r="D147" t="s">
        <v>145</v>
      </c>
      <c r="E147" s="27" t="s">
        <v>985</v>
      </c>
      <c r="F147" s="28" t="s">
        <v>158</v>
      </c>
      <c r="G147" s="29">
        <v>5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 ht="52">
      <c r="A149" s="1" t="s">
        <v>149</v>
      </c>
      <c r="E149" s="33" t="s">
        <v>1846</v>
      </c>
    </row>
    <row r="150" ht="175">
      <c r="A150" s="1" t="s">
        <v>151</v>
      </c>
      <c r="E150" s="27" t="s">
        <v>964</v>
      </c>
    </row>
    <row r="151">
      <c r="A151" s="1" t="s">
        <v>143</v>
      </c>
      <c r="B151" s="1">
        <v>13</v>
      </c>
      <c r="C151" s="26" t="s">
        <v>990</v>
      </c>
      <c r="D151" t="s">
        <v>145</v>
      </c>
      <c r="E151" s="27" t="s">
        <v>991</v>
      </c>
      <c r="F151" s="28" t="s">
        <v>158</v>
      </c>
      <c r="G151" s="29">
        <v>5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 ht="52">
      <c r="A153" s="1" t="s">
        <v>149</v>
      </c>
      <c r="E153" s="33" t="s">
        <v>1846</v>
      </c>
    </row>
    <row r="154" ht="175">
      <c r="A154" s="1" t="s">
        <v>151</v>
      </c>
      <c r="E154" s="27" t="s">
        <v>964</v>
      </c>
    </row>
    <row r="155">
      <c r="A155" s="1" t="s">
        <v>143</v>
      </c>
      <c r="B155" s="1">
        <v>14</v>
      </c>
      <c r="C155" s="26" t="s">
        <v>1847</v>
      </c>
      <c r="D155" t="s">
        <v>145</v>
      </c>
      <c r="E155" s="27" t="s">
        <v>1848</v>
      </c>
      <c r="F155" s="28" t="s">
        <v>158</v>
      </c>
      <c r="G155" s="29">
        <v>5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 ht="52">
      <c r="A157" s="1" t="s">
        <v>149</v>
      </c>
      <c r="E157" s="33" t="s">
        <v>1846</v>
      </c>
    </row>
    <row r="158" ht="150">
      <c r="A158" s="1" t="s">
        <v>151</v>
      </c>
      <c r="E158" s="27" t="s">
        <v>994</v>
      </c>
    </row>
    <row r="159">
      <c r="A159" s="1" t="s">
        <v>143</v>
      </c>
      <c r="B159" s="1">
        <v>32</v>
      </c>
      <c r="C159" s="26" t="s">
        <v>1849</v>
      </c>
      <c r="D159" t="s">
        <v>145</v>
      </c>
      <c r="E159" s="27" t="s">
        <v>1850</v>
      </c>
      <c r="F159" s="28" t="s">
        <v>158</v>
      </c>
      <c r="G159" s="29">
        <v>5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 ht="52">
      <c r="A161" s="1" t="s">
        <v>149</v>
      </c>
      <c r="E161" s="33" t="s">
        <v>1846</v>
      </c>
    </row>
    <row r="162" ht="137.5">
      <c r="A162" s="1" t="s">
        <v>151</v>
      </c>
      <c r="E162" s="27" t="s">
        <v>959</v>
      </c>
    </row>
    <row r="163">
      <c r="A163" s="1" t="s">
        <v>143</v>
      </c>
      <c r="B163" s="1">
        <v>33</v>
      </c>
      <c r="C163" s="26" t="s">
        <v>1851</v>
      </c>
      <c r="D163" t="s">
        <v>145</v>
      </c>
      <c r="E163" s="27" t="s">
        <v>1852</v>
      </c>
      <c r="F163" s="28" t="s">
        <v>158</v>
      </c>
      <c r="G163" s="29">
        <v>10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 ht="52">
      <c r="A165" s="1" t="s">
        <v>149</v>
      </c>
      <c r="E165" s="33" t="s">
        <v>1853</v>
      </c>
    </row>
    <row r="166" ht="150">
      <c r="A166" s="1" t="s">
        <v>151</v>
      </c>
      <c r="E166" s="27" t="s">
        <v>1323</v>
      </c>
    </row>
    <row r="167" ht="25">
      <c r="A167" s="1" t="s">
        <v>143</v>
      </c>
      <c r="B167" s="1">
        <v>34</v>
      </c>
      <c r="C167" s="26" t="s">
        <v>1854</v>
      </c>
      <c r="D167" t="s">
        <v>145</v>
      </c>
      <c r="E167" s="27" t="s">
        <v>1855</v>
      </c>
      <c r="F167" s="28" t="s">
        <v>158</v>
      </c>
      <c r="G167" s="29">
        <v>5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 ht="52">
      <c r="A169" s="1" t="s">
        <v>149</v>
      </c>
      <c r="E169" s="33" t="s">
        <v>1846</v>
      </c>
    </row>
    <row r="170" ht="150">
      <c r="A170" s="1" t="s">
        <v>151</v>
      </c>
      <c r="E170" s="27" t="s">
        <v>934</v>
      </c>
    </row>
    <row r="171">
      <c r="A171" s="1" t="s">
        <v>143</v>
      </c>
      <c r="B171" s="1">
        <v>35</v>
      </c>
      <c r="C171" s="26" t="s">
        <v>1856</v>
      </c>
      <c r="D171" t="s">
        <v>145</v>
      </c>
      <c r="E171" s="27" t="s">
        <v>1857</v>
      </c>
      <c r="F171" s="28" t="s">
        <v>158</v>
      </c>
      <c r="G171" s="29">
        <v>5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 ht="52">
      <c r="A173" s="1" t="s">
        <v>149</v>
      </c>
      <c r="E173" s="33" t="s">
        <v>1846</v>
      </c>
    </row>
    <row r="174" ht="137.5">
      <c r="A174" s="1" t="s">
        <v>151</v>
      </c>
      <c r="E174" s="27" t="s">
        <v>959</v>
      </c>
    </row>
    <row r="175">
      <c r="A175" s="1" t="s">
        <v>143</v>
      </c>
      <c r="B175" s="1">
        <v>36</v>
      </c>
      <c r="C175" s="26" t="s">
        <v>1858</v>
      </c>
      <c r="D175" t="s">
        <v>145</v>
      </c>
      <c r="E175" s="27" t="s">
        <v>1859</v>
      </c>
      <c r="F175" s="28" t="s">
        <v>158</v>
      </c>
      <c r="G175" s="29">
        <v>5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1846</v>
      </c>
    </row>
    <row r="178" ht="137.5">
      <c r="A178" s="1" t="s">
        <v>151</v>
      </c>
      <c r="E178" s="27" t="s">
        <v>959</v>
      </c>
    </row>
    <row r="179">
      <c r="A179" s="1" t="s">
        <v>143</v>
      </c>
      <c r="B179" s="1">
        <v>37</v>
      </c>
      <c r="C179" s="26" t="s">
        <v>1860</v>
      </c>
      <c r="D179" t="s">
        <v>145</v>
      </c>
      <c r="E179" s="27" t="s">
        <v>1861</v>
      </c>
      <c r="F179" s="28" t="s">
        <v>158</v>
      </c>
      <c r="G179" s="29">
        <v>10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 ht="52">
      <c r="A181" s="1" t="s">
        <v>149</v>
      </c>
      <c r="E181" s="33" t="s">
        <v>1853</v>
      </c>
    </row>
    <row r="182" ht="150">
      <c r="A182" s="1" t="s">
        <v>151</v>
      </c>
      <c r="E182" s="27" t="s">
        <v>1323</v>
      </c>
    </row>
    <row r="183">
      <c r="A183" s="1" t="s">
        <v>143</v>
      </c>
      <c r="B183" s="1">
        <v>38</v>
      </c>
      <c r="C183" s="26" t="s">
        <v>1862</v>
      </c>
      <c r="D183" t="s">
        <v>145</v>
      </c>
      <c r="E183" s="27" t="s">
        <v>1863</v>
      </c>
      <c r="F183" s="28" t="s">
        <v>158</v>
      </c>
      <c r="G183" s="29">
        <v>5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145</v>
      </c>
    </row>
    <row r="185" ht="52">
      <c r="A185" s="1" t="s">
        <v>149</v>
      </c>
      <c r="E185" s="33" t="s">
        <v>1846</v>
      </c>
    </row>
    <row r="186" ht="150">
      <c r="A186" s="1" t="s">
        <v>151</v>
      </c>
      <c r="E186" s="27" t="s">
        <v>934</v>
      </c>
    </row>
    <row r="187">
      <c r="A187" s="1" t="s">
        <v>143</v>
      </c>
      <c r="B187" s="1">
        <v>39</v>
      </c>
      <c r="C187" s="26" t="s">
        <v>1864</v>
      </c>
      <c r="D187" t="s">
        <v>145</v>
      </c>
      <c r="E187" s="27" t="s">
        <v>1865</v>
      </c>
      <c r="F187" s="28" t="s">
        <v>158</v>
      </c>
      <c r="G187" s="29">
        <v>5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145</v>
      </c>
    </row>
    <row r="189" ht="52">
      <c r="A189" s="1" t="s">
        <v>149</v>
      </c>
      <c r="E189" s="33" t="s">
        <v>1846</v>
      </c>
    </row>
    <row r="190" ht="137.5">
      <c r="A190" s="1" t="s">
        <v>151</v>
      </c>
      <c r="E190" s="27" t="s">
        <v>959</v>
      </c>
    </row>
    <row r="191">
      <c r="A191" s="1" t="s">
        <v>143</v>
      </c>
      <c r="B191" s="1">
        <v>40</v>
      </c>
      <c r="C191" s="26" t="s">
        <v>1866</v>
      </c>
      <c r="D191" t="s">
        <v>145</v>
      </c>
      <c r="E191" s="27" t="s">
        <v>1867</v>
      </c>
      <c r="F191" s="28" t="s">
        <v>158</v>
      </c>
      <c r="G191" s="29">
        <v>5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1846</v>
      </c>
    </row>
    <row r="194" ht="150">
      <c r="A194" s="1" t="s">
        <v>151</v>
      </c>
      <c r="E194" s="27" t="s">
        <v>934</v>
      </c>
    </row>
    <row r="195">
      <c r="A195" s="1" t="s">
        <v>143</v>
      </c>
      <c r="B195" s="1">
        <v>41</v>
      </c>
      <c r="C195" s="26" t="s">
        <v>1868</v>
      </c>
      <c r="D195" t="s">
        <v>145</v>
      </c>
      <c r="E195" s="27" t="s">
        <v>1869</v>
      </c>
      <c r="F195" s="28" t="s">
        <v>158</v>
      </c>
      <c r="G195" s="29">
        <v>10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145</v>
      </c>
    </row>
    <row r="197" ht="52">
      <c r="A197" s="1" t="s">
        <v>149</v>
      </c>
      <c r="E197" s="33" t="s">
        <v>1870</v>
      </c>
    </row>
    <row r="198" ht="125">
      <c r="A198" s="1" t="s">
        <v>151</v>
      </c>
      <c r="E198" s="27" t="s">
        <v>1871</v>
      </c>
    </row>
    <row r="199">
      <c r="A199" s="1" t="s">
        <v>143</v>
      </c>
      <c r="B199" s="1">
        <v>42</v>
      </c>
      <c r="C199" s="26" t="s">
        <v>1872</v>
      </c>
      <c r="D199" t="s">
        <v>145</v>
      </c>
      <c r="E199" s="27" t="s">
        <v>1873</v>
      </c>
      <c r="F199" s="28" t="s">
        <v>158</v>
      </c>
      <c r="G199" s="29">
        <v>10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145</v>
      </c>
    </row>
    <row r="201" ht="52">
      <c r="A201" s="1" t="s">
        <v>149</v>
      </c>
      <c r="E201" s="33" t="s">
        <v>1853</v>
      </c>
    </row>
    <row r="202" ht="137.5">
      <c r="A202" s="1" t="s">
        <v>151</v>
      </c>
      <c r="E202" s="27" t="s">
        <v>959</v>
      </c>
    </row>
    <row r="203">
      <c r="A203" s="1" t="s">
        <v>143</v>
      </c>
      <c r="B203" s="1">
        <v>43</v>
      </c>
      <c r="C203" s="26" t="s">
        <v>1874</v>
      </c>
      <c r="D203" t="s">
        <v>145</v>
      </c>
      <c r="E203" s="27" t="s">
        <v>1875</v>
      </c>
      <c r="F203" s="28" t="s">
        <v>158</v>
      </c>
      <c r="G203" s="29">
        <v>10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145</v>
      </c>
    </row>
    <row r="205" ht="52">
      <c r="A205" s="1" t="s">
        <v>149</v>
      </c>
      <c r="E205" s="33" t="s">
        <v>1853</v>
      </c>
    </row>
    <row r="206" ht="150">
      <c r="A206" s="1" t="s">
        <v>151</v>
      </c>
      <c r="E206" s="27" t="s">
        <v>1323</v>
      </c>
    </row>
    <row r="207">
      <c r="A207" s="1" t="s">
        <v>143</v>
      </c>
      <c r="B207" s="1">
        <v>44</v>
      </c>
      <c r="C207" s="26" t="s">
        <v>1876</v>
      </c>
      <c r="D207" t="s">
        <v>145</v>
      </c>
      <c r="E207" s="27" t="s">
        <v>1877</v>
      </c>
      <c r="F207" s="28" t="s">
        <v>147</v>
      </c>
      <c r="G207" s="29">
        <v>450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145</v>
      </c>
    </row>
    <row r="209" ht="52">
      <c r="A209" s="1" t="s">
        <v>149</v>
      </c>
      <c r="E209" s="33" t="s">
        <v>1878</v>
      </c>
    </row>
    <row r="210" ht="162.5">
      <c r="A210" s="1" t="s">
        <v>151</v>
      </c>
      <c r="E210" s="27" t="s">
        <v>1420</v>
      </c>
    </row>
    <row r="211">
      <c r="A211" s="1" t="s">
        <v>143</v>
      </c>
      <c r="B211" s="1">
        <v>45</v>
      </c>
      <c r="C211" s="26" t="s">
        <v>1879</v>
      </c>
      <c r="D211" t="s">
        <v>145</v>
      </c>
      <c r="E211" s="27" t="s">
        <v>1880</v>
      </c>
      <c r="F211" s="28" t="s">
        <v>158</v>
      </c>
      <c r="G211" s="29">
        <v>25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145</v>
      </c>
    </row>
    <row r="213" ht="52">
      <c r="A213" s="1" t="s">
        <v>149</v>
      </c>
      <c r="E213" s="33" t="s">
        <v>1881</v>
      </c>
    </row>
    <row r="214" ht="150">
      <c r="A214" s="1" t="s">
        <v>151</v>
      </c>
      <c r="E214" s="27" t="s">
        <v>934</v>
      </c>
    </row>
    <row r="215">
      <c r="A215" s="1" t="s">
        <v>143</v>
      </c>
      <c r="B215" s="1">
        <v>46</v>
      </c>
      <c r="C215" s="26" t="s">
        <v>1882</v>
      </c>
      <c r="D215" t="s">
        <v>145</v>
      </c>
      <c r="E215" s="27" t="s">
        <v>1883</v>
      </c>
      <c r="F215" s="28" t="s">
        <v>147</v>
      </c>
      <c r="G215" s="29">
        <v>450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145</v>
      </c>
    </row>
    <row r="217" ht="52">
      <c r="A217" s="1" t="s">
        <v>149</v>
      </c>
      <c r="E217" s="33" t="s">
        <v>1878</v>
      </c>
    </row>
    <row r="218" ht="125">
      <c r="A218" s="1" t="s">
        <v>151</v>
      </c>
      <c r="E218" s="27" t="s">
        <v>1423</v>
      </c>
    </row>
    <row r="219">
      <c r="A219" s="1" t="s">
        <v>143</v>
      </c>
      <c r="B219" s="1">
        <v>47</v>
      </c>
      <c r="C219" s="26" t="s">
        <v>1884</v>
      </c>
      <c r="D219" t="s">
        <v>145</v>
      </c>
      <c r="E219" s="27" t="s">
        <v>1885</v>
      </c>
      <c r="F219" s="28" t="s">
        <v>147</v>
      </c>
      <c r="G219" s="29">
        <v>600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145</v>
      </c>
    </row>
    <row r="221" ht="52">
      <c r="A221" s="1" t="s">
        <v>149</v>
      </c>
      <c r="E221" s="33" t="s">
        <v>1886</v>
      </c>
    </row>
    <row r="222" ht="150">
      <c r="A222" s="1" t="s">
        <v>151</v>
      </c>
      <c r="E222" s="27" t="s">
        <v>1314</v>
      </c>
    </row>
    <row r="223">
      <c r="A223" s="1" t="s">
        <v>143</v>
      </c>
      <c r="B223" s="1">
        <v>48</v>
      </c>
      <c r="C223" s="26" t="s">
        <v>1887</v>
      </c>
      <c r="D223" t="s">
        <v>145</v>
      </c>
      <c r="E223" s="27" t="s">
        <v>1888</v>
      </c>
      <c r="F223" s="28" t="s">
        <v>158</v>
      </c>
      <c r="G223" s="29">
        <v>1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979</v>
      </c>
    </row>
    <row r="226" ht="150">
      <c r="A226" s="1" t="s">
        <v>151</v>
      </c>
      <c r="E226" s="27" t="s">
        <v>934</v>
      </c>
    </row>
    <row r="227">
      <c r="A227" s="1" t="s">
        <v>143</v>
      </c>
      <c r="B227" s="1">
        <v>49</v>
      </c>
      <c r="C227" s="26" t="s">
        <v>1889</v>
      </c>
      <c r="D227" t="s">
        <v>145</v>
      </c>
      <c r="E227" s="27" t="s">
        <v>1890</v>
      </c>
      <c r="F227" s="28" t="s">
        <v>158</v>
      </c>
      <c r="G227" s="29">
        <v>1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145</v>
      </c>
    </row>
    <row r="229" ht="52">
      <c r="A229" s="1" t="s">
        <v>149</v>
      </c>
      <c r="E229" s="33" t="s">
        <v>979</v>
      </c>
    </row>
    <row r="230" ht="137.5">
      <c r="A230" s="1" t="s">
        <v>151</v>
      </c>
      <c r="E230" s="27" t="s">
        <v>959</v>
      </c>
    </row>
    <row r="231" ht="25">
      <c r="A231" s="1" t="s">
        <v>143</v>
      </c>
      <c r="B231" s="1">
        <v>50</v>
      </c>
      <c r="C231" s="26" t="s">
        <v>1891</v>
      </c>
      <c r="D231" t="s">
        <v>145</v>
      </c>
      <c r="E231" s="27" t="s">
        <v>1892</v>
      </c>
      <c r="F231" s="28" t="s">
        <v>158</v>
      </c>
      <c r="G231" s="29">
        <v>15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145</v>
      </c>
    </row>
    <row r="233" ht="52">
      <c r="A233" s="1" t="s">
        <v>149</v>
      </c>
      <c r="E233" s="33" t="s">
        <v>1893</v>
      </c>
    </row>
    <row r="234" ht="187.5">
      <c r="A234" s="1" t="s">
        <v>151</v>
      </c>
      <c r="E234" s="27" t="s">
        <v>1894</v>
      </c>
    </row>
    <row r="235">
      <c r="A235" s="1" t="s">
        <v>143</v>
      </c>
      <c r="B235" s="1">
        <v>51</v>
      </c>
      <c r="C235" s="26" t="s">
        <v>1895</v>
      </c>
      <c r="D235" t="s">
        <v>145</v>
      </c>
      <c r="E235" s="27" t="s">
        <v>1896</v>
      </c>
      <c r="F235" s="28" t="s">
        <v>1636</v>
      </c>
      <c r="G235" s="29">
        <v>4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1781</v>
      </c>
    </row>
    <row r="238" ht="187.5">
      <c r="A238" s="1" t="s">
        <v>151</v>
      </c>
      <c r="E238" s="27" t="s">
        <v>1897</v>
      </c>
    </row>
    <row r="239">
      <c r="A239" s="1" t="s">
        <v>143</v>
      </c>
      <c r="B239" s="1">
        <v>52</v>
      </c>
      <c r="C239" s="26" t="s">
        <v>1898</v>
      </c>
      <c r="D239" t="s">
        <v>145</v>
      </c>
      <c r="E239" s="27" t="s">
        <v>1899</v>
      </c>
      <c r="F239" s="28" t="s">
        <v>158</v>
      </c>
      <c r="G239" s="29">
        <v>6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1837</v>
      </c>
    </row>
    <row r="242" ht="162.5">
      <c r="A242" s="1" t="s">
        <v>151</v>
      </c>
      <c r="E242" s="27" t="s">
        <v>1900</v>
      </c>
    </row>
    <row r="243">
      <c r="A243" s="1" t="s">
        <v>143</v>
      </c>
      <c r="B243" s="1">
        <v>53</v>
      </c>
      <c r="C243" s="26" t="s">
        <v>1901</v>
      </c>
      <c r="D243" t="s">
        <v>145</v>
      </c>
      <c r="E243" s="27" t="s">
        <v>1902</v>
      </c>
      <c r="F243" s="28" t="s">
        <v>158</v>
      </c>
      <c r="G243" s="29">
        <v>4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1903</v>
      </c>
    </row>
    <row r="246" ht="162.5">
      <c r="A246" s="1" t="s">
        <v>151</v>
      </c>
      <c r="E246" s="27" t="s">
        <v>1900</v>
      </c>
    </row>
    <row r="247">
      <c r="A247" s="1" t="s">
        <v>143</v>
      </c>
      <c r="B247" s="1">
        <v>54</v>
      </c>
      <c r="C247" s="26" t="s">
        <v>1904</v>
      </c>
      <c r="D247" t="s">
        <v>145</v>
      </c>
      <c r="E247" s="27" t="s">
        <v>1905</v>
      </c>
      <c r="F247" s="28" t="s">
        <v>158</v>
      </c>
      <c r="G247" s="29">
        <v>10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145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148</v>
      </c>
      <c r="E248" s="27" t="s">
        <v>145</v>
      </c>
    </row>
    <row r="249" ht="52">
      <c r="A249" s="1" t="s">
        <v>149</v>
      </c>
      <c r="E249" s="33" t="s">
        <v>1853</v>
      </c>
    </row>
    <row r="250" ht="125">
      <c r="A250" s="1" t="s">
        <v>151</v>
      </c>
      <c r="E250" s="27" t="s">
        <v>1906</v>
      </c>
    </row>
    <row r="251">
      <c r="A251" s="1" t="s">
        <v>143</v>
      </c>
      <c r="B251" s="1">
        <v>55</v>
      </c>
      <c r="C251" s="26" t="s">
        <v>1907</v>
      </c>
      <c r="D251" t="s">
        <v>145</v>
      </c>
      <c r="E251" s="27" t="s">
        <v>1908</v>
      </c>
      <c r="F251" s="28" t="s">
        <v>158</v>
      </c>
      <c r="G251" s="29">
        <v>10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145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148</v>
      </c>
      <c r="E252" s="27" t="s">
        <v>145</v>
      </c>
    </row>
    <row r="253" ht="52">
      <c r="A253" s="1" t="s">
        <v>149</v>
      </c>
      <c r="E253" s="33" t="s">
        <v>1853</v>
      </c>
    </row>
    <row r="254" ht="150">
      <c r="A254" s="1" t="s">
        <v>151</v>
      </c>
      <c r="E254" s="27" t="s">
        <v>1323</v>
      </c>
    </row>
    <row r="255">
      <c r="A255" s="1" t="s">
        <v>143</v>
      </c>
      <c r="B255" s="1">
        <v>58</v>
      </c>
      <c r="C255" s="26" t="s">
        <v>1909</v>
      </c>
      <c r="D255" t="s">
        <v>145</v>
      </c>
      <c r="E255" s="27" t="s">
        <v>1910</v>
      </c>
      <c r="F255" s="28" t="s">
        <v>158</v>
      </c>
      <c r="G255" s="29">
        <v>5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145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148</v>
      </c>
      <c r="E256" s="27" t="s">
        <v>145</v>
      </c>
    </row>
    <row r="257" ht="52">
      <c r="A257" s="1" t="s">
        <v>149</v>
      </c>
      <c r="E257" s="33" t="s">
        <v>1846</v>
      </c>
    </row>
    <row r="258" ht="150">
      <c r="A258" s="1" t="s">
        <v>151</v>
      </c>
      <c r="E258" s="27" t="s">
        <v>934</v>
      </c>
    </row>
    <row r="259">
      <c r="A259" s="1" t="s">
        <v>143</v>
      </c>
      <c r="B259" s="1">
        <v>59</v>
      </c>
      <c r="C259" s="26" t="s">
        <v>1911</v>
      </c>
      <c r="D259" t="s">
        <v>145</v>
      </c>
      <c r="E259" s="27" t="s">
        <v>1912</v>
      </c>
      <c r="F259" s="28" t="s">
        <v>158</v>
      </c>
      <c r="G259" s="29">
        <v>10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145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148</v>
      </c>
      <c r="E260" s="27" t="s">
        <v>145</v>
      </c>
    </row>
    <row r="261" ht="52">
      <c r="A261" s="1" t="s">
        <v>149</v>
      </c>
      <c r="E261" s="33" t="s">
        <v>1853</v>
      </c>
    </row>
    <row r="262" ht="137.5">
      <c r="A262" s="1" t="s">
        <v>151</v>
      </c>
      <c r="E262" s="27" t="s">
        <v>959</v>
      </c>
    </row>
    <row r="263">
      <c r="A263" s="1" t="s">
        <v>143</v>
      </c>
      <c r="B263" s="1">
        <v>60</v>
      </c>
      <c r="C263" s="26" t="s">
        <v>1913</v>
      </c>
      <c r="D263" t="s">
        <v>145</v>
      </c>
      <c r="E263" s="27" t="s">
        <v>1914</v>
      </c>
      <c r="F263" s="28" t="s">
        <v>158</v>
      </c>
      <c r="G263" s="29">
        <v>10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145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148</v>
      </c>
      <c r="E264" s="27" t="s">
        <v>145</v>
      </c>
    </row>
    <row r="265" ht="52">
      <c r="A265" s="1" t="s">
        <v>149</v>
      </c>
      <c r="E265" s="33" t="s">
        <v>1853</v>
      </c>
    </row>
    <row r="266" ht="150">
      <c r="A266" s="1" t="s">
        <v>151</v>
      </c>
      <c r="E266" s="27" t="s">
        <v>1323</v>
      </c>
    </row>
    <row r="267">
      <c r="A267" s="1" t="s">
        <v>143</v>
      </c>
      <c r="B267" s="1">
        <v>61</v>
      </c>
      <c r="C267" s="26" t="s">
        <v>1915</v>
      </c>
      <c r="D267" t="s">
        <v>145</v>
      </c>
      <c r="E267" s="27" t="s">
        <v>1916</v>
      </c>
      <c r="F267" s="28" t="s">
        <v>158</v>
      </c>
      <c r="G267" s="29">
        <v>5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145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148</v>
      </c>
      <c r="E268" s="27" t="s">
        <v>145</v>
      </c>
    </row>
    <row r="269" ht="52">
      <c r="A269" s="1" t="s">
        <v>149</v>
      </c>
      <c r="E269" s="33" t="s">
        <v>1846</v>
      </c>
    </row>
    <row r="270" ht="150">
      <c r="A270" s="1" t="s">
        <v>151</v>
      </c>
      <c r="E270" s="27" t="s">
        <v>934</v>
      </c>
    </row>
    <row r="271">
      <c r="A271" s="1" t="s">
        <v>143</v>
      </c>
      <c r="B271" s="1">
        <v>63</v>
      </c>
      <c r="C271" s="26" t="s">
        <v>1824</v>
      </c>
      <c r="D271" t="s">
        <v>733</v>
      </c>
      <c r="E271" s="27" t="s">
        <v>1825</v>
      </c>
      <c r="F271" s="28" t="s">
        <v>158</v>
      </c>
      <c r="G271" s="29">
        <v>10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145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148</v>
      </c>
      <c r="E272" s="27" t="s">
        <v>145</v>
      </c>
    </row>
    <row r="273" ht="52">
      <c r="A273" s="1" t="s">
        <v>149</v>
      </c>
      <c r="E273" s="33" t="s">
        <v>1853</v>
      </c>
    </row>
    <row r="274" ht="137.5">
      <c r="A274" s="1" t="s">
        <v>151</v>
      </c>
      <c r="E274" s="27" t="s">
        <v>959</v>
      </c>
    </row>
    <row r="275">
      <c r="A275" s="1" t="s">
        <v>143</v>
      </c>
      <c r="B275" s="1">
        <v>64</v>
      </c>
      <c r="C275" s="26" t="s">
        <v>1826</v>
      </c>
      <c r="D275" t="s">
        <v>145</v>
      </c>
      <c r="E275" s="27" t="s">
        <v>1827</v>
      </c>
      <c r="F275" s="28" t="s">
        <v>158</v>
      </c>
      <c r="G275" s="29">
        <v>10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148</v>
      </c>
      <c r="E276" s="27" t="s">
        <v>145</v>
      </c>
    </row>
    <row r="277" ht="52">
      <c r="A277" s="1" t="s">
        <v>149</v>
      </c>
      <c r="E277" s="33" t="s">
        <v>1853</v>
      </c>
    </row>
    <row r="278" ht="150">
      <c r="A278" s="1" t="s">
        <v>151</v>
      </c>
      <c r="E278" s="27" t="s">
        <v>1323</v>
      </c>
    </row>
    <row r="279">
      <c r="A279" s="1" t="s">
        <v>143</v>
      </c>
      <c r="B279" s="1">
        <v>68</v>
      </c>
      <c r="C279" s="26" t="s">
        <v>1917</v>
      </c>
      <c r="D279" t="s">
        <v>145</v>
      </c>
      <c r="E279" s="27" t="s">
        <v>1918</v>
      </c>
      <c r="F279" s="28" t="s">
        <v>158</v>
      </c>
      <c r="G279" s="29">
        <v>5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145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148</v>
      </c>
      <c r="E280" s="27" t="s">
        <v>145</v>
      </c>
    </row>
    <row r="281" ht="52">
      <c r="A281" s="1" t="s">
        <v>149</v>
      </c>
      <c r="E281" s="33" t="s">
        <v>1846</v>
      </c>
    </row>
    <row r="282" ht="137.5">
      <c r="A282" s="1" t="s">
        <v>151</v>
      </c>
      <c r="E282" s="27" t="s">
        <v>1919</v>
      </c>
    </row>
    <row r="283">
      <c r="A283" s="1" t="s">
        <v>143</v>
      </c>
      <c r="B283" s="1">
        <v>69</v>
      </c>
      <c r="C283" s="26" t="s">
        <v>1920</v>
      </c>
      <c r="D283" t="s">
        <v>145</v>
      </c>
      <c r="E283" s="27" t="s">
        <v>1921</v>
      </c>
      <c r="F283" s="28" t="s">
        <v>158</v>
      </c>
      <c r="G283" s="29">
        <v>10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145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148</v>
      </c>
      <c r="E284" s="27" t="s">
        <v>145</v>
      </c>
    </row>
    <row r="285" ht="52">
      <c r="A285" s="1" t="s">
        <v>149</v>
      </c>
      <c r="E285" s="33" t="s">
        <v>1853</v>
      </c>
    </row>
    <row r="286" ht="137.5">
      <c r="A286" s="1" t="s">
        <v>151</v>
      </c>
      <c r="E286" s="27" t="s">
        <v>1833</v>
      </c>
    </row>
    <row r="287" ht="13">
      <c r="A287" s="1" t="s">
        <v>140</v>
      </c>
      <c r="C287" s="22" t="s">
        <v>1922</v>
      </c>
      <c r="E287" s="23" t="s">
        <v>1923</v>
      </c>
      <c r="L287" s="24">
        <f>SUMIFS(L288:L291,A288:A291,"P")</f>
        <v>0</v>
      </c>
      <c r="M287" s="24">
        <f>SUMIFS(M288:M291,A288:A291,"P")</f>
        <v>0</v>
      </c>
      <c r="N287" s="25"/>
    </row>
    <row r="288" ht="25">
      <c r="A288" s="1" t="s">
        <v>143</v>
      </c>
      <c r="B288" s="1">
        <v>70</v>
      </c>
      <c r="C288" s="26" t="s">
        <v>413</v>
      </c>
      <c r="D288" t="s">
        <v>414</v>
      </c>
      <c r="E288" s="27" t="s">
        <v>415</v>
      </c>
      <c r="F288" s="28" t="s">
        <v>236</v>
      </c>
      <c r="G288" s="29">
        <v>0.5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145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148</v>
      </c>
      <c r="E289" s="27" t="s">
        <v>237</v>
      </c>
    </row>
    <row r="290" ht="52">
      <c r="A290" s="1" t="s">
        <v>149</v>
      </c>
      <c r="E290" s="33" t="s">
        <v>1924</v>
      </c>
    </row>
    <row r="291" ht="200">
      <c r="A291" s="1" t="s">
        <v>151</v>
      </c>
      <c r="E291" s="27" t="s">
        <v>238</v>
      </c>
    </row>
  </sheetData>
  <sheetProtection sheet="1" objects="1" scenarios="1" spinCount="100000" saltValue="GoD4rn/JG7bWHFoN+voWWPBnFpOp4XqUvcb8ZdFcMyS6iXb5+hgQzuapUTd4ijn1c0msR/VzL6Z0Zc34P4cRxw==" hashValue="+KePJwtOiLkgvKFwFLr7yzCqvxXOE4W2S7DqCy0bDGgC043bVd2mT1VZ2TKyLZ/lA2Glv7GFGrmi1dMICMEzZ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COUNTIFS(L8:L495,"=0",A8:A495,"P")+COUNTIFS(L8:L495,"",A8:A495,"P")+SUM(Q8:Q495)</f>
        <v>0</v>
      </c>
    </row>
    <row r="8" ht="13">
      <c r="A8" s="1" t="s">
        <v>138</v>
      </c>
      <c r="C8" s="22" t="s">
        <v>1925</v>
      </c>
      <c r="E8" s="23" t="s">
        <v>60</v>
      </c>
      <c r="L8" s="24">
        <f>L9+L22+L31+L36+L53+L74+L87+L144+L157+L474</f>
        <v>0</v>
      </c>
      <c r="M8" s="24">
        <f>M9+M22+M31+M36+M53+M74+M87+M144+M157+M474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143</v>
      </c>
      <c r="B10" s="1">
        <v>1</v>
      </c>
      <c r="C10" s="26" t="s">
        <v>1926</v>
      </c>
      <c r="D10" t="s">
        <v>145</v>
      </c>
      <c r="E10" s="27" t="s">
        <v>1927</v>
      </c>
      <c r="F10" s="28" t="s">
        <v>1690</v>
      </c>
      <c r="G10" s="29">
        <v>19.914999999999999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1928</v>
      </c>
    </row>
    <row r="13" ht="150">
      <c r="A13" s="1" t="s">
        <v>151</v>
      </c>
      <c r="E13" s="27" t="s">
        <v>1929</v>
      </c>
    </row>
    <row r="14">
      <c r="A14" s="1" t="s">
        <v>143</v>
      </c>
      <c r="B14" s="1">
        <v>2</v>
      </c>
      <c r="C14" s="26" t="s">
        <v>1930</v>
      </c>
      <c r="D14" t="s">
        <v>145</v>
      </c>
      <c r="E14" s="27" t="s">
        <v>1931</v>
      </c>
      <c r="F14" s="28" t="s">
        <v>1932</v>
      </c>
      <c r="G14" s="29">
        <v>281.39999999999998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1933</v>
      </c>
    </row>
    <row r="17" ht="62.5">
      <c r="A17" s="1" t="s">
        <v>151</v>
      </c>
      <c r="E17" s="27" t="s">
        <v>1934</v>
      </c>
    </row>
    <row r="18">
      <c r="A18" s="1" t="s">
        <v>143</v>
      </c>
      <c r="B18" s="1">
        <v>4</v>
      </c>
      <c r="C18" s="26" t="s">
        <v>1935</v>
      </c>
      <c r="D18" t="s">
        <v>145</v>
      </c>
      <c r="E18" s="27" t="s">
        <v>1936</v>
      </c>
      <c r="F18" s="28" t="s">
        <v>1690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1937</v>
      </c>
    </row>
    <row r="21" ht="50">
      <c r="A21" s="1" t="s">
        <v>151</v>
      </c>
      <c r="E21" s="27" t="s">
        <v>1938</v>
      </c>
    </row>
    <row r="22" ht="13">
      <c r="A22" s="1" t="s">
        <v>140</v>
      </c>
      <c r="C22" s="22" t="s">
        <v>1939</v>
      </c>
      <c r="E22" s="23" t="s">
        <v>1940</v>
      </c>
      <c r="L22" s="24">
        <f>SUMIFS(L23:L30,A23:A30,"P")</f>
        <v>0</v>
      </c>
      <c r="M22" s="24">
        <f>SUMIFS(M23:M30,A23:A30,"P")</f>
        <v>0</v>
      </c>
      <c r="N22" s="25"/>
    </row>
    <row r="23">
      <c r="A23" s="1" t="s">
        <v>143</v>
      </c>
      <c r="B23" s="1">
        <v>5</v>
      </c>
      <c r="C23" s="26" t="s">
        <v>1653</v>
      </c>
      <c r="D23" t="s">
        <v>145</v>
      </c>
      <c r="E23" s="27" t="s">
        <v>1654</v>
      </c>
      <c r="F23" s="28" t="s">
        <v>1307</v>
      </c>
      <c r="G23" s="29">
        <v>2250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1941</v>
      </c>
    </row>
    <row r="26" ht="75">
      <c r="A26" s="1" t="s">
        <v>151</v>
      </c>
      <c r="E26" s="27" t="s">
        <v>1656</v>
      </c>
    </row>
    <row r="27">
      <c r="A27" s="1" t="s">
        <v>143</v>
      </c>
      <c r="B27" s="1">
        <v>6</v>
      </c>
      <c r="C27" s="26" t="s">
        <v>1942</v>
      </c>
      <c r="D27" t="s">
        <v>145</v>
      </c>
      <c r="E27" s="27" t="s">
        <v>1943</v>
      </c>
      <c r="F27" s="28" t="s">
        <v>1307</v>
      </c>
      <c r="G27" s="29">
        <v>1500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1944</v>
      </c>
    </row>
    <row r="30" ht="50">
      <c r="A30" s="1" t="s">
        <v>151</v>
      </c>
      <c r="E30" s="27" t="s">
        <v>1945</v>
      </c>
    </row>
    <row r="31" ht="13">
      <c r="A31" s="1" t="s">
        <v>140</v>
      </c>
      <c r="C31" s="22" t="s">
        <v>1946</v>
      </c>
      <c r="E31" s="23" t="s">
        <v>1947</v>
      </c>
      <c r="L31" s="24">
        <f>SUMIFS(L32:L35,A32:A35,"P")</f>
        <v>0</v>
      </c>
      <c r="M31" s="24">
        <f>SUMIFS(M32:M35,A32:A35,"P")</f>
        <v>0</v>
      </c>
      <c r="N31" s="25"/>
    </row>
    <row r="32">
      <c r="A32" s="1" t="s">
        <v>143</v>
      </c>
      <c r="B32" s="1">
        <v>7</v>
      </c>
      <c r="C32" s="26" t="s">
        <v>1948</v>
      </c>
      <c r="D32" t="s">
        <v>145</v>
      </c>
      <c r="E32" s="27" t="s">
        <v>1949</v>
      </c>
      <c r="F32" s="28" t="s">
        <v>259</v>
      </c>
      <c r="G32" s="29">
        <v>995.75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1950</v>
      </c>
    </row>
    <row r="35" ht="62.5">
      <c r="A35" s="1" t="s">
        <v>151</v>
      </c>
      <c r="E35" s="27" t="s">
        <v>1951</v>
      </c>
    </row>
    <row r="36" ht="13">
      <c r="A36" s="1" t="s">
        <v>140</v>
      </c>
      <c r="C36" s="22" t="s">
        <v>1298</v>
      </c>
      <c r="E36" s="23" t="s">
        <v>1299</v>
      </c>
      <c r="L36" s="24">
        <f>SUMIFS(L37:L52,A37:A52,"P")</f>
        <v>0</v>
      </c>
      <c r="M36" s="24">
        <f>SUMIFS(M37:M52,A37:A52,"P")</f>
        <v>0</v>
      </c>
      <c r="N36" s="25"/>
    </row>
    <row r="37">
      <c r="A37" s="1" t="s">
        <v>143</v>
      </c>
      <c r="B37" s="1">
        <v>8</v>
      </c>
      <c r="C37" s="26" t="s">
        <v>1300</v>
      </c>
      <c r="D37" t="s">
        <v>145</v>
      </c>
      <c r="E37" s="27" t="s">
        <v>1301</v>
      </c>
      <c r="F37" s="28" t="s">
        <v>259</v>
      </c>
      <c r="G37" s="29">
        <v>112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145</v>
      </c>
      <c r="O37" s="32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148</v>
      </c>
      <c r="E38" s="27" t="s">
        <v>145</v>
      </c>
    </row>
    <row r="39" ht="52">
      <c r="A39" s="1" t="s">
        <v>149</v>
      </c>
      <c r="E39" s="33" t="s">
        <v>1952</v>
      </c>
    </row>
    <row r="40" ht="337.5">
      <c r="A40" s="1" t="s">
        <v>151</v>
      </c>
      <c r="E40" s="27" t="s">
        <v>261</v>
      </c>
    </row>
    <row r="41">
      <c r="A41" s="1" t="s">
        <v>143</v>
      </c>
      <c r="B41" s="1">
        <v>9</v>
      </c>
      <c r="C41" s="26" t="s">
        <v>1953</v>
      </c>
      <c r="D41" t="s">
        <v>145</v>
      </c>
      <c r="E41" s="27" t="s">
        <v>1954</v>
      </c>
      <c r="F41" s="28" t="s">
        <v>259</v>
      </c>
      <c r="G41" s="29">
        <v>560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145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148</v>
      </c>
      <c r="E42" s="27" t="s">
        <v>145</v>
      </c>
    </row>
    <row r="43" ht="52">
      <c r="A43" s="1" t="s">
        <v>149</v>
      </c>
      <c r="E43" s="33" t="s">
        <v>1955</v>
      </c>
    </row>
    <row r="44" ht="50">
      <c r="A44" s="1" t="s">
        <v>151</v>
      </c>
      <c r="E44" s="27" t="s">
        <v>1956</v>
      </c>
    </row>
    <row r="45">
      <c r="A45" s="1" t="s">
        <v>143</v>
      </c>
      <c r="B45" s="1">
        <v>10</v>
      </c>
      <c r="C45" s="26" t="s">
        <v>1957</v>
      </c>
      <c r="D45" t="s">
        <v>145</v>
      </c>
      <c r="E45" s="27" t="s">
        <v>1958</v>
      </c>
      <c r="F45" s="28" t="s">
        <v>259</v>
      </c>
      <c r="G45" s="29">
        <v>5576.1999999999998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145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148</v>
      </c>
      <c r="E46" s="27" t="s">
        <v>145</v>
      </c>
    </row>
    <row r="47" ht="52">
      <c r="A47" s="1" t="s">
        <v>149</v>
      </c>
      <c r="E47" s="33" t="s">
        <v>1959</v>
      </c>
    </row>
    <row r="48" ht="337.5">
      <c r="A48" s="1" t="s">
        <v>151</v>
      </c>
      <c r="E48" s="27" t="s">
        <v>261</v>
      </c>
    </row>
    <row r="49">
      <c r="A49" s="1" t="s">
        <v>143</v>
      </c>
      <c r="B49" s="1">
        <v>11</v>
      </c>
      <c r="C49" s="26" t="s">
        <v>1960</v>
      </c>
      <c r="D49" t="s">
        <v>145</v>
      </c>
      <c r="E49" s="27" t="s">
        <v>1961</v>
      </c>
      <c r="F49" s="28" t="s">
        <v>259</v>
      </c>
      <c r="G49" s="29">
        <v>8364.2999999999993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145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148</v>
      </c>
      <c r="E50" s="27" t="s">
        <v>145</v>
      </c>
    </row>
    <row r="51" ht="52">
      <c r="A51" s="1" t="s">
        <v>149</v>
      </c>
      <c r="E51" s="33" t="s">
        <v>1962</v>
      </c>
    </row>
    <row r="52" ht="50">
      <c r="A52" s="1" t="s">
        <v>151</v>
      </c>
      <c r="E52" s="27" t="s">
        <v>1956</v>
      </c>
    </row>
    <row r="53" ht="13">
      <c r="A53" s="1" t="s">
        <v>140</v>
      </c>
      <c r="C53" s="22" t="s">
        <v>1963</v>
      </c>
      <c r="E53" s="23" t="s">
        <v>1964</v>
      </c>
      <c r="L53" s="24">
        <f>SUMIFS(L54:L73,A54:A73,"P")</f>
        <v>0</v>
      </c>
      <c r="M53" s="24">
        <f>SUMIFS(M54:M73,A54:A73,"P")</f>
        <v>0</v>
      </c>
      <c r="N53" s="25"/>
    </row>
    <row r="54">
      <c r="A54" s="1" t="s">
        <v>143</v>
      </c>
      <c r="B54" s="1">
        <v>12</v>
      </c>
      <c r="C54" s="26" t="s">
        <v>1965</v>
      </c>
      <c r="D54" t="s">
        <v>145</v>
      </c>
      <c r="E54" s="27" t="s">
        <v>1966</v>
      </c>
      <c r="F54" s="28" t="s">
        <v>147</v>
      </c>
      <c r="G54" s="29">
        <v>50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1375</v>
      </c>
    </row>
    <row r="57" ht="75">
      <c r="A57" s="1" t="s">
        <v>151</v>
      </c>
      <c r="E57" s="27" t="s">
        <v>265</v>
      </c>
    </row>
    <row r="58">
      <c r="A58" s="1" t="s">
        <v>143</v>
      </c>
      <c r="B58" s="1">
        <v>13</v>
      </c>
      <c r="C58" s="26" t="s">
        <v>1967</v>
      </c>
      <c r="D58" t="s">
        <v>145</v>
      </c>
      <c r="E58" s="27" t="s">
        <v>1968</v>
      </c>
      <c r="F58" s="28" t="s">
        <v>147</v>
      </c>
      <c r="G58" s="29">
        <v>20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1369</v>
      </c>
    </row>
    <row r="61" ht="75">
      <c r="A61" s="1" t="s">
        <v>151</v>
      </c>
      <c r="E61" s="27" t="s">
        <v>265</v>
      </c>
    </row>
    <row r="62">
      <c r="A62" s="1" t="s">
        <v>143</v>
      </c>
      <c r="B62" s="1">
        <v>14</v>
      </c>
      <c r="C62" s="26" t="s">
        <v>266</v>
      </c>
      <c r="D62" t="s">
        <v>145</v>
      </c>
      <c r="E62" s="27" t="s">
        <v>267</v>
      </c>
      <c r="F62" s="28" t="s">
        <v>259</v>
      </c>
      <c r="G62" s="29">
        <v>5688.1999999999998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1969</v>
      </c>
    </row>
    <row r="65" ht="250">
      <c r="A65" s="1" t="s">
        <v>151</v>
      </c>
      <c r="E65" s="27" t="s">
        <v>269</v>
      </c>
    </row>
    <row r="66">
      <c r="A66" s="1" t="s">
        <v>143</v>
      </c>
      <c r="B66" s="1">
        <v>15</v>
      </c>
      <c r="C66" s="26" t="s">
        <v>1970</v>
      </c>
      <c r="D66" t="s">
        <v>145</v>
      </c>
      <c r="E66" s="27" t="s">
        <v>1971</v>
      </c>
      <c r="F66" s="28" t="s">
        <v>259</v>
      </c>
      <c r="G66" s="29">
        <v>1421.4000000000001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1972</v>
      </c>
    </row>
    <row r="69" ht="312.5">
      <c r="A69" s="1" t="s">
        <v>151</v>
      </c>
      <c r="E69" s="27" t="s">
        <v>1973</v>
      </c>
    </row>
    <row r="70">
      <c r="A70" s="1" t="s">
        <v>143</v>
      </c>
      <c r="B70" s="1">
        <v>16</v>
      </c>
      <c r="C70" s="26" t="s">
        <v>1974</v>
      </c>
      <c r="D70" t="s">
        <v>145</v>
      </c>
      <c r="E70" s="27" t="s">
        <v>1975</v>
      </c>
      <c r="F70" s="28" t="s">
        <v>259</v>
      </c>
      <c r="G70" s="29">
        <v>473.80000000000001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1976</v>
      </c>
    </row>
    <row r="73" ht="325">
      <c r="A73" s="1" t="s">
        <v>151</v>
      </c>
      <c r="E73" s="27" t="s">
        <v>1977</v>
      </c>
    </row>
    <row r="74" ht="13">
      <c r="A74" s="1" t="s">
        <v>140</v>
      </c>
      <c r="C74" s="22" t="s">
        <v>1303</v>
      </c>
      <c r="E74" s="23" t="s">
        <v>1304</v>
      </c>
      <c r="L74" s="24">
        <f>SUMIFS(L75:L86,A75:A86,"P")</f>
        <v>0</v>
      </c>
      <c r="M74" s="24">
        <f>SUMIFS(M75:M86,A75:A86,"P")</f>
        <v>0</v>
      </c>
      <c r="N74" s="25"/>
    </row>
    <row r="75">
      <c r="A75" s="1" t="s">
        <v>143</v>
      </c>
      <c r="B75" s="1">
        <v>17</v>
      </c>
      <c r="C75" s="26" t="s">
        <v>1305</v>
      </c>
      <c r="D75" t="s">
        <v>145</v>
      </c>
      <c r="E75" s="27" t="s">
        <v>1306</v>
      </c>
      <c r="F75" s="28" t="s">
        <v>1307</v>
      </c>
      <c r="G75" s="29">
        <v>7966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145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148</v>
      </c>
      <c r="E76" s="27" t="s">
        <v>145</v>
      </c>
    </row>
    <row r="77" ht="52">
      <c r="A77" s="1" t="s">
        <v>149</v>
      </c>
      <c r="E77" s="33" t="s">
        <v>1978</v>
      </c>
    </row>
    <row r="78" ht="50">
      <c r="A78" s="1" t="s">
        <v>151</v>
      </c>
      <c r="E78" s="27" t="s">
        <v>1309</v>
      </c>
    </row>
    <row r="79">
      <c r="A79" s="1" t="s">
        <v>143</v>
      </c>
      <c r="B79" s="1">
        <v>18</v>
      </c>
      <c r="C79" s="26" t="s">
        <v>1979</v>
      </c>
      <c r="D79" t="s">
        <v>145</v>
      </c>
      <c r="E79" s="27" t="s">
        <v>1980</v>
      </c>
      <c r="F79" s="28" t="s">
        <v>1307</v>
      </c>
      <c r="G79" s="29">
        <v>950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145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148</v>
      </c>
      <c r="E80" s="27" t="s">
        <v>145</v>
      </c>
    </row>
    <row r="81" ht="52">
      <c r="A81" s="1" t="s">
        <v>149</v>
      </c>
      <c r="E81" s="33" t="s">
        <v>1981</v>
      </c>
    </row>
    <row r="82" ht="62.5">
      <c r="A82" s="1" t="s">
        <v>151</v>
      </c>
      <c r="E82" s="27" t="s">
        <v>1982</v>
      </c>
    </row>
    <row r="83">
      <c r="A83" s="1" t="s">
        <v>143</v>
      </c>
      <c r="B83" s="1">
        <v>19</v>
      </c>
      <c r="C83" s="26" t="s">
        <v>1983</v>
      </c>
      <c r="D83" t="s">
        <v>145</v>
      </c>
      <c r="E83" s="27" t="s">
        <v>1984</v>
      </c>
      <c r="F83" s="28" t="s">
        <v>1307</v>
      </c>
      <c r="G83" s="29">
        <v>1593.2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145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148</v>
      </c>
      <c r="E84" s="27" t="s">
        <v>145</v>
      </c>
    </row>
    <row r="85" ht="52">
      <c r="A85" s="1" t="s">
        <v>149</v>
      </c>
      <c r="E85" s="33" t="s">
        <v>1985</v>
      </c>
    </row>
    <row r="86" ht="62.5">
      <c r="A86" s="1" t="s">
        <v>151</v>
      </c>
      <c r="E86" s="27" t="s">
        <v>1986</v>
      </c>
    </row>
    <row r="87" ht="13">
      <c r="A87" s="1" t="s">
        <v>140</v>
      </c>
      <c r="C87" s="22" t="s">
        <v>1987</v>
      </c>
      <c r="E87" s="23" t="s">
        <v>1988</v>
      </c>
      <c r="L87" s="24">
        <f>SUMIFS(L88:L143,A88:A143,"P")</f>
        <v>0</v>
      </c>
      <c r="M87" s="24">
        <f>SUMIFS(M88:M143,A88:A143,"P")</f>
        <v>0</v>
      </c>
      <c r="N87" s="25"/>
    </row>
    <row r="88" ht="25">
      <c r="A88" s="1" t="s">
        <v>143</v>
      </c>
      <c r="B88" s="1">
        <v>20</v>
      </c>
      <c r="C88" s="26" t="s">
        <v>1496</v>
      </c>
      <c r="D88" t="s">
        <v>145</v>
      </c>
      <c r="E88" s="27" t="s">
        <v>1497</v>
      </c>
      <c r="F88" s="28" t="s">
        <v>158</v>
      </c>
      <c r="G88" s="29">
        <v>297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1989</v>
      </c>
    </row>
    <row r="91" ht="75">
      <c r="A91" s="1" t="s">
        <v>151</v>
      </c>
      <c r="E91" s="27" t="s">
        <v>1499</v>
      </c>
    </row>
    <row r="92">
      <c r="A92" s="1" t="s">
        <v>143</v>
      </c>
      <c r="B92" s="1">
        <v>21</v>
      </c>
      <c r="C92" s="26" t="s">
        <v>1990</v>
      </c>
      <c r="D92" t="s">
        <v>145</v>
      </c>
      <c r="E92" s="27" t="s">
        <v>1991</v>
      </c>
      <c r="F92" s="28" t="s">
        <v>158</v>
      </c>
      <c r="G92" s="29">
        <v>25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1457</v>
      </c>
    </row>
    <row r="95" ht="75">
      <c r="A95" s="1" t="s">
        <v>151</v>
      </c>
      <c r="E95" s="27" t="s">
        <v>1499</v>
      </c>
    </row>
    <row r="96">
      <c r="A96" s="1" t="s">
        <v>143</v>
      </c>
      <c r="B96" s="1">
        <v>22</v>
      </c>
      <c r="C96" s="26" t="s">
        <v>1992</v>
      </c>
      <c r="D96" t="s">
        <v>145</v>
      </c>
      <c r="E96" s="27" t="s">
        <v>1993</v>
      </c>
      <c r="F96" s="28" t="s">
        <v>158</v>
      </c>
      <c r="G96" s="29">
        <v>54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1994</v>
      </c>
    </row>
    <row r="99" ht="75">
      <c r="A99" s="1" t="s">
        <v>151</v>
      </c>
      <c r="E99" s="27" t="s">
        <v>1499</v>
      </c>
    </row>
    <row r="100">
      <c r="A100" s="1" t="s">
        <v>143</v>
      </c>
      <c r="B100" s="1">
        <v>23</v>
      </c>
      <c r="C100" s="26" t="s">
        <v>1995</v>
      </c>
      <c r="D100" t="s">
        <v>145</v>
      </c>
      <c r="E100" s="27" t="s">
        <v>1996</v>
      </c>
      <c r="F100" s="28" t="s">
        <v>158</v>
      </c>
      <c r="G100" s="29">
        <v>68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1997</v>
      </c>
    </row>
    <row r="103" ht="75">
      <c r="A103" s="1" t="s">
        <v>151</v>
      </c>
      <c r="E103" s="27" t="s">
        <v>1499</v>
      </c>
    </row>
    <row r="104">
      <c r="A104" s="1" t="s">
        <v>143</v>
      </c>
      <c r="B104" s="1">
        <v>24</v>
      </c>
      <c r="C104" s="26" t="s">
        <v>1998</v>
      </c>
      <c r="D104" t="s">
        <v>145</v>
      </c>
      <c r="E104" s="27" t="s">
        <v>1999</v>
      </c>
      <c r="F104" s="28" t="s">
        <v>158</v>
      </c>
      <c r="G104" s="29">
        <v>28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2000</v>
      </c>
    </row>
    <row r="107" ht="75">
      <c r="A107" s="1" t="s">
        <v>151</v>
      </c>
      <c r="E107" s="27" t="s">
        <v>1499</v>
      </c>
    </row>
    <row r="108">
      <c r="A108" s="1" t="s">
        <v>143</v>
      </c>
      <c r="B108" s="1">
        <v>25</v>
      </c>
      <c r="C108" s="26" t="s">
        <v>270</v>
      </c>
      <c r="D108" t="s">
        <v>145</v>
      </c>
      <c r="E108" s="27" t="s">
        <v>271</v>
      </c>
      <c r="F108" s="28" t="s">
        <v>147</v>
      </c>
      <c r="G108" s="29">
        <v>7897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2001</v>
      </c>
    </row>
    <row r="111" ht="75">
      <c r="A111" s="1" t="s">
        <v>151</v>
      </c>
      <c r="E111" s="27" t="s">
        <v>273</v>
      </c>
    </row>
    <row r="112">
      <c r="A112" s="1" t="s">
        <v>143</v>
      </c>
      <c r="B112" s="1">
        <v>26</v>
      </c>
      <c r="C112" s="26" t="s">
        <v>436</v>
      </c>
      <c r="D112" t="s">
        <v>145</v>
      </c>
      <c r="E112" s="27" t="s">
        <v>437</v>
      </c>
      <c r="F112" s="28" t="s">
        <v>147</v>
      </c>
      <c r="G112" s="29">
        <v>5923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2002</v>
      </c>
    </row>
    <row r="115" ht="75">
      <c r="A115" s="1" t="s">
        <v>151</v>
      </c>
      <c r="E115" s="27" t="s">
        <v>273</v>
      </c>
    </row>
    <row r="116">
      <c r="A116" s="1" t="s">
        <v>143</v>
      </c>
      <c r="B116" s="1">
        <v>27</v>
      </c>
      <c r="C116" s="26" t="s">
        <v>274</v>
      </c>
      <c r="D116" t="s">
        <v>145</v>
      </c>
      <c r="E116" s="27" t="s">
        <v>275</v>
      </c>
      <c r="F116" s="28" t="s">
        <v>147</v>
      </c>
      <c r="G116" s="29">
        <v>1843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2003</v>
      </c>
    </row>
    <row r="119" ht="75">
      <c r="A119" s="1" t="s">
        <v>151</v>
      </c>
      <c r="E119" s="27" t="s">
        <v>273</v>
      </c>
    </row>
    <row r="120">
      <c r="A120" s="1" t="s">
        <v>143</v>
      </c>
      <c r="B120" s="1">
        <v>28</v>
      </c>
      <c r="C120" s="26" t="s">
        <v>277</v>
      </c>
      <c r="D120" t="s">
        <v>145</v>
      </c>
      <c r="E120" s="27" t="s">
        <v>278</v>
      </c>
      <c r="F120" s="28" t="s">
        <v>147</v>
      </c>
      <c r="G120" s="29">
        <v>23690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2004</v>
      </c>
    </row>
    <row r="123" ht="87.5">
      <c r="A123" s="1" t="s">
        <v>151</v>
      </c>
      <c r="E123" s="27" t="s">
        <v>280</v>
      </c>
    </row>
    <row r="124" ht="25">
      <c r="A124" s="1" t="s">
        <v>143</v>
      </c>
      <c r="B124" s="1">
        <v>29</v>
      </c>
      <c r="C124" s="26" t="s">
        <v>1511</v>
      </c>
      <c r="D124" t="s">
        <v>145</v>
      </c>
      <c r="E124" s="27" t="s">
        <v>1512</v>
      </c>
      <c r="F124" s="28" t="s">
        <v>147</v>
      </c>
      <c r="G124" s="29">
        <v>750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2005</v>
      </c>
    </row>
    <row r="127" ht="125">
      <c r="A127" s="1" t="s">
        <v>151</v>
      </c>
      <c r="E127" s="27" t="s">
        <v>1510</v>
      </c>
    </row>
    <row r="128" ht="25">
      <c r="A128" s="1" t="s">
        <v>143</v>
      </c>
      <c r="B128" s="1">
        <v>30</v>
      </c>
      <c r="C128" s="26" t="s">
        <v>2006</v>
      </c>
      <c r="D128" t="s">
        <v>145</v>
      </c>
      <c r="E128" s="27" t="s">
        <v>2007</v>
      </c>
      <c r="F128" s="28" t="s">
        <v>158</v>
      </c>
      <c r="G128" s="29">
        <v>16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2008</v>
      </c>
    </row>
    <row r="131" ht="37.5">
      <c r="A131" s="1" t="s">
        <v>151</v>
      </c>
      <c r="E131" s="27" t="s">
        <v>1521</v>
      </c>
    </row>
    <row r="132" ht="25">
      <c r="A132" s="1" t="s">
        <v>143</v>
      </c>
      <c r="B132" s="1">
        <v>31</v>
      </c>
      <c r="C132" s="26" t="s">
        <v>1663</v>
      </c>
      <c r="D132" t="s">
        <v>145</v>
      </c>
      <c r="E132" s="27" t="s">
        <v>1664</v>
      </c>
      <c r="F132" s="28" t="s">
        <v>158</v>
      </c>
      <c r="G132" s="29">
        <v>22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2009</v>
      </c>
    </row>
    <row r="135" ht="37.5">
      <c r="A135" s="1" t="s">
        <v>151</v>
      </c>
      <c r="E135" s="27" t="s">
        <v>1666</v>
      </c>
    </row>
    <row r="136" ht="25">
      <c r="A136" s="1" t="s">
        <v>143</v>
      </c>
      <c r="B136" s="1">
        <v>32</v>
      </c>
      <c r="C136" s="26" t="s">
        <v>284</v>
      </c>
      <c r="D136" t="s">
        <v>145</v>
      </c>
      <c r="E136" s="27" t="s">
        <v>285</v>
      </c>
      <c r="F136" s="28" t="s">
        <v>158</v>
      </c>
      <c r="G136" s="29">
        <v>82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2010</v>
      </c>
    </row>
    <row r="139" ht="100">
      <c r="A139" s="1" t="s">
        <v>151</v>
      </c>
      <c r="E139" s="27" t="s">
        <v>286</v>
      </c>
    </row>
    <row r="140" ht="25">
      <c r="A140" s="1" t="s">
        <v>143</v>
      </c>
      <c r="B140" s="1">
        <v>33</v>
      </c>
      <c r="C140" s="26" t="s">
        <v>2011</v>
      </c>
      <c r="D140" t="s">
        <v>145</v>
      </c>
      <c r="E140" s="27" t="s">
        <v>2012</v>
      </c>
      <c r="F140" s="28" t="s">
        <v>158</v>
      </c>
      <c r="G140" s="29">
        <v>18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2013</v>
      </c>
    </row>
    <row r="143" ht="100">
      <c r="A143" s="1" t="s">
        <v>151</v>
      </c>
      <c r="E143" s="27" t="s">
        <v>2014</v>
      </c>
    </row>
    <row r="144" ht="13">
      <c r="A144" s="1" t="s">
        <v>140</v>
      </c>
      <c r="C144" s="22" t="s">
        <v>1338</v>
      </c>
      <c r="E144" s="23" t="s">
        <v>2015</v>
      </c>
      <c r="L144" s="24">
        <f>SUMIFS(L145:L156,A145:A156,"P")</f>
        <v>0</v>
      </c>
      <c r="M144" s="24">
        <f>SUMIFS(M145:M156,A145:A156,"P")</f>
        <v>0</v>
      </c>
      <c r="N144" s="25"/>
    </row>
    <row r="145">
      <c r="A145" s="1" t="s">
        <v>143</v>
      </c>
      <c r="B145" s="1">
        <v>34</v>
      </c>
      <c r="C145" s="26" t="s">
        <v>2016</v>
      </c>
      <c r="D145" t="s">
        <v>145</v>
      </c>
      <c r="E145" s="27" t="s">
        <v>2017</v>
      </c>
      <c r="F145" s="28" t="s">
        <v>147</v>
      </c>
      <c r="G145" s="29">
        <v>200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145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148</v>
      </c>
      <c r="E146" s="27" t="s">
        <v>145</v>
      </c>
    </row>
    <row r="147" ht="52">
      <c r="A147" s="1" t="s">
        <v>149</v>
      </c>
      <c r="E147" s="33" t="s">
        <v>2018</v>
      </c>
    </row>
    <row r="148" ht="112.5">
      <c r="A148" s="1" t="s">
        <v>151</v>
      </c>
      <c r="E148" s="27" t="s">
        <v>2019</v>
      </c>
    </row>
    <row r="149">
      <c r="A149" s="1" t="s">
        <v>143</v>
      </c>
      <c r="B149" s="1">
        <v>35</v>
      </c>
      <c r="C149" s="26" t="s">
        <v>1685</v>
      </c>
      <c r="D149" t="s">
        <v>145</v>
      </c>
      <c r="E149" s="27" t="s">
        <v>1686</v>
      </c>
      <c r="F149" s="28" t="s">
        <v>158</v>
      </c>
      <c r="G149" s="29">
        <v>20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145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148</v>
      </c>
      <c r="E150" s="27" t="s">
        <v>145</v>
      </c>
    </row>
    <row r="151" ht="52">
      <c r="A151" s="1" t="s">
        <v>149</v>
      </c>
      <c r="E151" s="33" t="s">
        <v>1369</v>
      </c>
    </row>
    <row r="152" ht="75">
      <c r="A152" s="1" t="s">
        <v>151</v>
      </c>
      <c r="E152" s="27" t="s">
        <v>1687</v>
      </c>
    </row>
    <row r="153">
      <c r="A153" s="1" t="s">
        <v>143</v>
      </c>
      <c r="B153" s="1">
        <v>36</v>
      </c>
      <c r="C153" s="26" t="s">
        <v>1529</v>
      </c>
      <c r="D153" t="s">
        <v>145</v>
      </c>
      <c r="E153" s="27" t="s">
        <v>1530</v>
      </c>
      <c r="F153" s="28" t="s">
        <v>158</v>
      </c>
      <c r="G153" s="29">
        <v>20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145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148</v>
      </c>
      <c r="E154" s="27" t="s">
        <v>145</v>
      </c>
    </row>
    <row r="155" ht="52">
      <c r="A155" s="1" t="s">
        <v>149</v>
      </c>
      <c r="E155" s="33" t="s">
        <v>1369</v>
      </c>
    </row>
    <row r="156" ht="87.5">
      <c r="A156" s="1" t="s">
        <v>151</v>
      </c>
      <c r="E156" s="27" t="s">
        <v>1531</v>
      </c>
    </row>
    <row r="157" ht="13">
      <c r="A157" s="1" t="s">
        <v>140</v>
      </c>
      <c r="C157" s="22" t="s">
        <v>141</v>
      </c>
      <c r="E157" s="23" t="s">
        <v>1310</v>
      </c>
      <c r="L157" s="24">
        <f>SUMIFS(L158:L473,A158:A473,"P")</f>
        <v>0</v>
      </c>
      <c r="M157" s="24">
        <f>SUMIFS(M158:M473,A158:A473,"P")</f>
        <v>0</v>
      </c>
      <c r="N157" s="25"/>
    </row>
    <row r="158">
      <c r="A158" s="1" t="s">
        <v>143</v>
      </c>
      <c r="B158" s="1">
        <v>37</v>
      </c>
      <c r="C158" s="26" t="s">
        <v>2020</v>
      </c>
      <c r="D158" t="s">
        <v>145</v>
      </c>
      <c r="E158" s="27" t="s">
        <v>2021</v>
      </c>
      <c r="F158" s="28" t="s">
        <v>2022</v>
      </c>
      <c r="G158" s="29">
        <v>1.25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145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148</v>
      </c>
      <c r="E159" s="27" t="s">
        <v>145</v>
      </c>
    </row>
    <row r="160" ht="52">
      <c r="A160" s="1" t="s">
        <v>149</v>
      </c>
      <c r="E160" s="33" t="s">
        <v>2023</v>
      </c>
    </row>
    <row r="161" ht="162.5">
      <c r="A161" s="1" t="s">
        <v>151</v>
      </c>
      <c r="E161" s="27" t="s">
        <v>2024</v>
      </c>
    </row>
    <row r="162">
      <c r="A162" s="1" t="s">
        <v>143</v>
      </c>
      <c r="B162" s="1">
        <v>38</v>
      </c>
      <c r="C162" s="26" t="s">
        <v>2025</v>
      </c>
      <c r="D162" t="s">
        <v>145</v>
      </c>
      <c r="E162" s="27" t="s">
        <v>2026</v>
      </c>
      <c r="F162" s="28" t="s">
        <v>2022</v>
      </c>
      <c r="G162" s="29">
        <v>241.08000000000001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145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148</v>
      </c>
      <c r="E163" s="27" t="s">
        <v>145</v>
      </c>
    </row>
    <row r="164" ht="52">
      <c r="A164" s="1" t="s">
        <v>149</v>
      </c>
      <c r="E164" s="33" t="s">
        <v>2027</v>
      </c>
    </row>
    <row r="165" ht="162.5">
      <c r="A165" s="1" t="s">
        <v>151</v>
      </c>
      <c r="E165" s="27" t="s">
        <v>2024</v>
      </c>
    </row>
    <row r="166">
      <c r="A166" s="1" t="s">
        <v>143</v>
      </c>
      <c r="B166" s="1">
        <v>39</v>
      </c>
      <c r="C166" s="26" t="s">
        <v>2028</v>
      </c>
      <c r="D166" t="s">
        <v>145</v>
      </c>
      <c r="E166" s="27" t="s">
        <v>2029</v>
      </c>
      <c r="F166" s="28" t="s">
        <v>147</v>
      </c>
      <c r="G166" s="29">
        <v>24358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145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148</v>
      </c>
      <c r="E167" s="27" t="s">
        <v>145</v>
      </c>
    </row>
    <row r="168" ht="52">
      <c r="A168" s="1" t="s">
        <v>149</v>
      </c>
      <c r="E168" s="33" t="s">
        <v>2030</v>
      </c>
    </row>
    <row r="169" ht="125">
      <c r="A169" s="1" t="s">
        <v>151</v>
      </c>
      <c r="E169" s="27" t="s">
        <v>1423</v>
      </c>
    </row>
    <row r="170">
      <c r="A170" s="1" t="s">
        <v>143</v>
      </c>
      <c r="B170" s="1">
        <v>40</v>
      </c>
      <c r="C170" s="26" t="s">
        <v>2031</v>
      </c>
      <c r="D170" t="s">
        <v>145</v>
      </c>
      <c r="E170" s="27" t="s">
        <v>2032</v>
      </c>
      <c r="F170" s="28" t="s">
        <v>2033</v>
      </c>
      <c r="G170" s="29">
        <v>16.800000000000001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145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148</v>
      </c>
      <c r="E171" s="27" t="s">
        <v>145</v>
      </c>
    </row>
    <row r="172" ht="52">
      <c r="A172" s="1" t="s">
        <v>149</v>
      </c>
      <c r="E172" s="33" t="s">
        <v>2034</v>
      </c>
    </row>
    <row r="173" ht="162.5">
      <c r="A173" s="1" t="s">
        <v>151</v>
      </c>
      <c r="E173" s="27" t="s">
        <v>2035</v>
      </c>
    </row>
    <row r="174">
      <c r="A174" s="1" t="s">
        <v>143</v>
      </c>
      <c r="B174" s="1">
        <v>41</v>
      </c>
      <c r="C174" s="26" t="s">
        <v>2036</v>
      </c>
      <c r="D174" t="s">
        <v>145</v>
      </c>
      <c r="E174" s="27" t="s">
        <v>2037</v>
      </c>
      <c r="F174" s="28" t="s">
        <v>2033</v>
      </c>
      <c r="G174" s="29">
        <v>21.120000000000001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145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148</v>
      </c>
      <c r="E175" s="27" t="s">
        <v>145</v>
      </c>
    </row>
    <row r="176" ht="52">
      <c r="A176" s="1" t="s">
        <v>149</v>
      </c>
      <c r="E176" s="33" t="s">
        <v>2038</v>
      </c>
    </row>
    <row r="177" ht="162.5">
      <c r="A177" s="1" t="s">
        <v>151</v>
      </c>
      <c r="E177" s="27" t="s">
        <v>2035</v>
      </c>
    </row>
    <row r="178">
      <c r="A178" s="1" t="s">
        <v>143</v>
      </c>
      <c r="B178" s="1">
        <v>42</v>
      </c>
      <c r="C178" s="26" t="s">
        <v>2039</v>
      </c>
      <c r="D178" t="s">
        <v>145</v>
      </c>
      <c r="E178" s="27" t="s">
        <v>2040</v>
      </c>
      <c r="F178" s="28" t="s">
        <v>2033</v>
      </c>
      <c r="G178" s="29">
        <v>2892.96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145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148</v>
      </c>
      <c r="E179" s="27" t="s">
        <v>145</v>
      </c>
    </row>
    <row r="180" ht="52">
      <c r="A180" s="1" t="s">
        <v>149</v>
      </c>
      <c r="E180" s="33" t="s">
        <v>2041</v>
      </c>
    </row>
    <row r="181" ht="162.5">
      <c r="A181" s="1" t="s">
        <v>151</v>
      </c>
      <c r="E181" s="27" t="s">
        <v>2035</v>
      </c>
    </row>
    <row r="182">
      <c r="A182" s="1" t="s">
        <v>143</v>
      </c>
      <c r="B182" s="1">
        <v>43</v>
      </c>
      <c r="C182" s="26" t="s">
        <v>2042</v>
      </c>
      <c r="D182" t="s">
        <v>145</v>
      </c>
      <c r="E182" s="27" t="s">
        <v>2043</v>
      </c>
      <c r="F182" s="28" t="s">
        <v>147</v>
      </c>
      <c r="G182" s="29">
        <v>50166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145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148</v>
      </c>
      <c r="E183" s="27" t="s">
        <v>145</v>
      </c>
    </row>
    <row r="184" ht="52">
      <c r="A184" s="1" t="s">
        <v>149</v>
      </c>
      <c r="E184" s="33" t="s">
        <v>2044</v>
      </c>
    </row>
    <row r="185" ht="125">
      <c r="A185" s="1" t="s">
        <v>151</v>
      </c>
      <c r="E185" s="27" t="s">
        <v>2045</v>
      </c>
    </row>
    <row r="186">
      <c r="A186" s="1" t="s">
        <v>143</v>
      </c>
      <c r="B186" s="1">
        <v>44</v>
      </c>
      <c r="C186" s="26" t="s">
        <v>2046</v>
      </c>
      <c r="D186" t="s">
        <v>145</v>
      </c>
      <c r="E186" s="27" t="s">
        <v>2047</v>
      </c>
      <c r="F186" s="28" t="s">
        <v>2033</v>
      </c>
      <c r="G186" s="29">
        <v>41.171999999999997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145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148</v>
      </c>
      <c r="E187" s="27" t="s">
        <v>145</v>
      </c>
    </row>
    <row r="188" ht="52">
      <c r="A188" s="1" t="s">
        <v>149</v>
      </c>
      <c r="E188" s="33" t="s">
        <v>2048</v>
      </c>
    </row>
    <row r="189" ht="162.5">
      <c r="A189" s="1" t="s">
        <v>151</v>
      </c>
      <c r="E189" s="27" t="s">
        <v>2035</v>
      </c>
    </row>
    <row r="190">
      <c r="A190" s="1" t="s">
        <v>143</v>
      </c>
      <c r="B190" s="1">
        <v>45</v>
      </c>
      <c r="C190" s="26" t="s">
        <v>2049</v>
      </c>
      <c r="D190" t="s">
        <v>145</v>
      </c>
      <c r="E190" s="27" t="s">
        <v>2050</v>
      </c>
      <c r="F190" s="28" t="s">
        <v>147</v>
      </c>
      <c r="G190" s="29">
        <v>3431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145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148</v>
      </c>
      <c r="E191" s="27" t="s">
        <v>145</v>
      </c>
    </row>
    <row r="192" ht="52">
      <c r="A192" s="1" t="s">
        <v>149</v>
      </c>
      <c r="E192" s="33" t="s">
        <v>2051</v>
      </c>
    </row>
    <row r="193" ht="125">
      <c r="A193" s="1" t="s">
        <v>151</v>
      </c>
      <c r="E193" s="27" t="s">
        <v>2045</v>
      </c>
    </row>
    <row r="194">
      <c r="A194" s="1" t="s">
        <v>143</v>
      </c>
      <c r="B194" s="1">
        <v>46</v>
      </c>
      <c r="C194" s="26" t="s">
        <v>2052</v>
      </c>
      <c r="D194" t="s">
        <v>145</v>
      </c>
      <c r="E194" s="27" t="s">
        <v>2053</v>
      </c>
      <c r="F194" s="28" t="s">
        <v>158</v>
      </c>
      <c r="G194" s="29">
        <v>22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145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148</v>
      </c>
      <c r="E195" s="27" t="s">
        <v>145</v>
      </c>
    </row>
    <row r="196" ht="52">
      <c r="A196" s="1" t="s">
        <v>149</v>
      </c>
      <c r="E196" s="33" t="s">
        <v>2054</v>
      </c>
    </row>
    <row r="197" ht="150">
      <c r="A197" s="1" t="s">
        <v>151</v>
      </c>
      <c r="E197" s="27" t="s">
        <v>1318</v>
      </c>
    </row>
    <row r="198">
      <c r="A198" s="1" t="s">
        <v>143</v>
      </c>
      <c r="B198" s="1">
        <v>47</v>
      </c>
      <c r="C198" s="26" t="s">
        <v>2055</v>
      </c>
      <c r="D198" t="s">
        <v>145</v>
      </c>
      <c r="E198" s="27" t="s">
        <v>2056</v>
      </c>
      <c r="F198" s="28" t="s">
        <v>158</v>
      </c>
      <c r="G198" s="29">
        <v>22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145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148</v>
      </c>
      <c r="E199" s="27" t="s">
        <v>145</v>
      </c>
    </row>
    <row r="200" ht="52">
      <c r="A200" s="1" t="s">
        <v>149</v>
      </c>
      <c r="E200" s="33" t="s">
        <v>2054</v>
      </c>
    </row>
    <row r="201" ht="125">
      <c r="A201" s="1" t="s">
        <v>151</v>
      </c>
      <c r="E201" s="27" t="s">
        <v>937</v>
      </c>
    </row>
    <row r="202">
      <c r="A202" s="1" t="s">
        <v>143</v>
      </c>
      <c r="B202" s="1">
        <v>48</v>
      </c>
      <c r="C202" s="26" t="s">
        <v>2057</v>
      </c>
      <c r="D202" t="s">
        <v>145</v>
      </c>
      <c r="E202" s="27" t="s">
        <v>2058</v>
      </c>
      <c r="F202" s="28" t="s">
        <v>147</v>
      </c>
      <c r="G202" s="29">
        <v>74405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145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148</v>
      </c>
      <c r="E203" s="27" t="s">
        <v>145</v>
      </c>
    </row>
    <row r="204" ht="52">
      <c r="A204" s="1" t="s">
        <v>149</v>
      </c>
      <c r="E204" s="33" t="s">
        <v>2059</v>
      </c>
    </row>
    <row r="205" ht="162.5">
      <c r="A205" s="1" t="s">
        <v>151</v>
      </c>
      <c r="E205" s="27" t="s">
        <v>1420</v>
      </c>
    </row>
    <row r="206">
      <c r="A206" s="1" t="s">
        <v>143</v>
      </c>
      <c r="B206" s="1">
        <v>49</v>
      </c>
      <c r="C206" s="26" t="s">
        <v>2060</v>
      </c>
      <c r="D206" t="s">
        <v>145</v>
      </c>
      <c r="E206" s="27" t="s">
        <v>2061</v>
      </c>
      <c r="F206" s="28" t="s">
        <v>147</v>
      </c>
      <c r="G206" s="29">
        <v>74955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145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148</v>
      </c>
      <c r="E207" s="27" t="s">
        <v>145</v>
      </c>
    </row>
    <row r="208" ht="52">
      <c r="A208" s="1" t="s">
        <v>149</v>
      </c>
      <c r="E208" s="33" t="s">
        <v>2062</v>
      </c>
    </row>
    <row r="209" ht="125">
      <c r="A209" s="1" t="s">
        <v>151</v>
      </c>
      <c r="E209" s="27" t="s">
        <v>1423</v>
      </c>
    </row>
    <row r="210">
      <c r="A210" s="1" t="s">
        <v>143</v>
      </c>
      <c r="B210" s="1">
        <v>50</v>
      </c>
      <c r="C210" s="26" t="s">
        <v>2063</v>
      </c>
      <c r="D210" t="s">
        <v>145</v>
      </c>
      <c r="E210" s="27" t="s">
        <v>2064</v>
      </c>
      <c r="F210" s="28" t="s">
        <v>147</v>
      </c>
      <c r="G210" s="29">
        <v>550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145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148</v>
      </c>
      <c r="E211" s="27" t="s">
        <v>145</v>
      </c>
    </row>
    <row r="212" ht="52">
      <c r="A212" s="1" t="s">
        <v>149</v>
      </c>
      <c r="E212" s="33" t="s">
        <v>2065</v>
      </c>
    </row>
    <row r="213" ht="162.5">
      <c r="A213" s="1" t="s">
        <v>151</v>
      </c>
      <c r="E213" s="27" t="s">
        <v>1420</v>
      </c>
    </row>
    <row r="214">
      <c r="A214" s="1" t="s">
        <v>143</v>
      </c>
      <c r="B214" s="1">
        <v>51</v>
      </c>
      <c r="C214" s="26" t="s">
        <v>2066</v>
      </c>
      <c r="D214" t="s">
        <v>145</v>
      </c>
      <c r="E214" s="27" t="s">
        <v>2067</v>
      </c>
      <c r="F214" s="28" t="s">
        <v>1579</v>
      </c>
      <c r="G214" s="29">
        <v>44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145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148</v>
      </c>
      <c r="E215" s="27" t="s">
        <v>145</v>
      </c>
    </row>
    <row r="216" ht="52">
      <c r="A216" s="1" t="s">
        <v>149</v>
      </c>
      <c r="E216" s="33" t="s">
        <v>2068</v>
      </c>
    </row>
    <row r="217" ht="137.5">
      <c r="A217" s="1" t="s">
        <v>151</v>
      </c>
      <c r="E217" s="27" t="s">
        <v>1580</v>
      </c>
    </row>
    <row r="218">
      <c r="A218" s="1" t="s">
        <v>143</v>
      </c>
      <c r="B218" s="1">
        <v>52</v>
      </c>
      <c r="C218" s="26" t="s">
        <v>2069</v>
      </c>
      <c r="D218" t="s">
        <v>145</v>
      </c>
      <c r="E218" s="27" t="s">
        <v>2070</v>
      </c>
      <c r="F218" s="28" t="s">
        <v>147</v>
      </c>
      <c r="G218" s="29">
        <v>74955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145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148</v>
      </c>
      <c r="E219" s="27" t="s">
        <v>145</v>
      </c>
    </row>
    <row r="220" ht="52">
      <c r="A220" s="1" t="s">
        <v>149</v>
      </c>
      <c r="E220" s="33" t="s">
        <v>2071</v>
      </c>
    </row>
    <row r="221" ht="137.5">
      <c r="A221" s="1" t="s">
        <v>151</v>
      </c>
      <c r="E221" s="27" t="s">
        <v>2072</v>
      </c>
    </row>
    <row r="222">
      <c r="A222" s="1" t="s">
        <v>143</v>
      </c>
      <c r="B222" s="1">
        <v>53</v>
      </c>
      <c r="C222" s="26" t="s">
        <v>2073</v>
      </c>
      <c r="D222" t="s">
        <v>145</v>
      </c>
      <c r="E222" s="27" t="s">
        <v>2074</v>
      </c>
      <c r="F222" s="28" t="s">
        <v>158</v>
      </c>
      <c r="G222" s="29">
        <v>221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145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148</v>
      </c>
      <c r="E223" s="27" t="s">
        <v>145</v>
      </c>
    </row>
    <row r="224" ht="52">
      <c r="A224" s="1" t="s">
        <v>149</v>
      </c>
      <c r="E224" s="33" t="s">
        <v>2075</v>
      </c>
    </row>
    <row r="225" ht="150">
      <c r="A225" s="1" t="s">
        <v>151</v>
      </c>
      <c r="E225" s="27" t="s">
        <v>1318</v>
      </c>
    </row>
    <row r="226">
      <c r="A226" s="1" t="s">
        <v>143</v>
      </c>
      <c r="B226" s="1">
        <v>54</v>
      </c>
      <c r="C226" s="26" t="s">
        <v>2076</v>
      </c>
      <c r="D226" t="s">
        <v>145</v>
      </c>
      <c r="E226" s="27" t="s">
        <v>2077</v>
      </c>
      <c r="F226" s="28" t="s">
        <v>158</v>
      </c>
      <c r="G226" s="29">
        <v>221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145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148</v>
      </c>
      <c r="E227" s="27" t="s">
        <v>145</v>
      </c>
    </row>
    <row r="228" ht="52">
      <c r="A228" s="1" t="s">
        <v>149</v>
      </c>
      <c r="E228" s="33" t="s">
        <v>2075</v>
      </c>
    </row>
    <row r="229" ht="125">
      <c r="A229" s="1" t="s">
        <v>151</v>
      </c>
      <c r="E229" s="27" t="s">
        <v>937</v>
      </c>
    </row>
    <row r="230">
      <c r="A230" s="1" t="s">
        <v>143</v>
      </c>
      <c r="B230" s="1">
        <v>55</v>
      </c>
      <c r="C230" s="26" t="s">
        <v>1315</v>
      </c>
      <c r="D230" t="s">
        <v>145</v>
      </c>
      <c r="E230" s="27" t="s">
        <v>1316</v>
      </c>
      <c r="F230" s="28" t="s">
        <v>158</v>
      </c>
      <c r="G230" s="29">
        <v>99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145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148</v>
      </c>
      <c r="E231" s="27" t="s">
        <v>2078</v>
      </c>
    </row>
    <row r="232" ht="52">
      <c r="A232" s="1" t="s">
        <v>149</v>
      </c>
      <c r="E232" s="33" t="s">
        <v>2079</v>
      </c>
    </row>
    <row r="233" ht="150">
      <c r="A233" s="1" t="s">
        <v>151</v>
      </c>
      <c r="E233" s="27" t="s">
        <v>1318</v>
      </c>
    </row>
    <row r="234">
      <c r="A234" s="1" t="s">
        <v>143</v>
      </c>
      <c r="B234" s="1">
        <v>56</v>
      </c>
      <c r="C234" s="26" t="s">
        <v>1319</v>
      </c>
      <c r="D234" t="s">
        <v>145</v>
      </c>
      <c r="E234" s="27" t="s">
        <v>1320</v>
      </c>
      <c r="F234" s="28" t="s">
        <v>158</v>
      </c>
      <c r="G234" s="29">
        <v>99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145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148</v>
      </c>
      <c r="E235" s="27" t="s">
        <v>145</v>
      </c>
    </row>
    <row r="236" ht="52">
      <c r="A236" s="1" t="s">
        <v>149</v>
      </c>
      <c r="E236" s="33" t="s">
        <v>2080</v>
      </c>
    </row>
    <row r="237" ht="125">
      <c r="A237" s="1" t="s">
        <v>151</v>
      </c>
      <c r="E237" s="27" t="s">
        <v>937</v>
      </c>
    </row>
    <row r="238">
      <c r="A238" s="1" t="s">
        <v>143</v>
      </c>
      <c r="B238" s="1">
        <v>57</v>
      </c>
      <c r="C238" s="26" t="s">
        <v>2081</v>
      </c>
      <c r="D238" t="s">
        <v>145</v>
      </c>
      <c r="E238" s="27" t="s">
        <v>2082</v>
      </c>
      <c r="F238" s="28" t="s">
        <v>158</v>
      </c>
      <c r="G238" s="29">
        <v>99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145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148</v>
      </c>
      <c r="E239" s="27" t="s">
        <v>145</v>
      </c>
    </row>
    <row r="240" ht="52">
      <c r="A240" s="1" t="s">
        <v>149</v>
      </c>
      <c r="E240" s="33" t="s">
        <v>2080</v>
      </c>
    </row>
    <row r="241" ht="150">
      <c r="A241" s="1" t="s">
        <v>151</v>
      </c>
      <c r="E241" s="27" t="s">
        <v>1318</v>
      </c>
    </row>
    <row r="242">
      <c r="A242" s="1" t="s">
        <v>143</v>
      </c>
      <c r="B242" s="1">
        <v>58</v>
      </c>
      <c r="C242" s="26" t="s">
        <v>2083</v>
      </c>
      <c r="D242" t="s">
        <v>145</v>
      </c>
      <c r="E242" s="27" t="s">
        <v>2084</v>
      </c>
      <c r="F242" s="28" t="s">
        <v>158</v>
      </c>
      <c r="G242" s="29">
        <v>99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145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148</v>
      </c>
      <c r="E243" s="27" t="s">
        <v>145</v>
      </c>
    </row>
    <row r="244" ht="52">
      <c r="A244" s="1" t="s">
        <v>149</v>
      </c>
      <c r="E244" s="33" t="s">
        <v>2080</v>
      </c>
    </row>
    <row r="245" ht="125">
      <c r="A245" s="1" t="s">
        <v>151</v>
      </c>
      <c r="E245" s="27" t="s">
        <v>937</v>
      </c>
    </row>
    <row r="246">
      <c r="A246" s="1" t="s">
        <v>143</v>
      </c>
      <c r="B246" s="1">
        <v>59</v>
      </c>
      <c r="C246" s="26" t="s">
        <v>2085</v>
      </c>
      <c r="D246" t="s">
        <v>145</v>
      </c>
      <c r="E246" s="27" t="s">
        <v>2086</v>
      </c>
      <c r="F246" s="28" t="s">
        <v>147</v>
      </c>
      <c r="G246" s="29">
        <v>5826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145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148</v>
      </c>
      <c r="E247" s="27" t="s">
        <v>145</v>
      </c>
    </row>
    <row r="248" ht="52">
      <c r="A248" s="1" t="s">
        <v>149</v>
      </c>
      <c r="E248" s="33" t="s">
        <v>2087</v>
      </c>
    </row>
    <row r="249" ht="162.5">
      <c r="A249" s="1" t="s">
        <v>151</v>
      </c>
      <c r="E249" s="27" t="s">
        <v>1420</v>
      </c>
    </row>
    <row r="250">
      <c r="A250" s="1" t="s">
        <v>143</v>
      </c>
      <c r="B250" s="1">
        <v>60</v>
      </c>
      <c r="C250" s="26" t="s">
        <v>2088</v>
      </c>
      <c r="D250" t="s">
        <v>145</v>
      </c>
      <c r="E250" s="27" t="s">
        <v>2089</v>
      </c>
      <c r="F250" s="28" t="s">
        <v>147</v>
      </c>
      <c r="G250" s="29">
        <v>5826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145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148</v>
      </c>
      <c r="E251" s="27" t="s">
        <v>145</v>
      </c>
    </row>
    <row r="252" ht="52">
      <c r="A252" s="1" t="s">
        <v>149</v>
      </c>
      <c r="E252" s="33" t="s">
        <v>2087</v>
      </c>
    </row>
    <row r="253" ht="125">
      <c r="A253" s="1" t="s">
        <v>151</v>
      </c>
      <c r="E253" s="27" t="s">
        <v>1423</v>
      </c>
    </row>
    <row r="254">
      <c r="A254" s="1" t="s">
        <v>143</v>
      </c>
      <c r="B254" s="1">
        <v>61</v>
      </c>
      <c r="C254" s="26" t="s">
        <v>2090</v>
      </c>
      <c r="D254" t="s">
        <v>145</v>
      </c>
      <c r="E254" s="27" t="s">
        <v>2091</v>
      </c>
      <c r="F254" s="28" t="s">
        <v>158</v>
      </c>
      <c r="G254" s="29">
        <v>16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145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148</v>
      </c>
      <c r="E255" s="27" t="s">
        <v>145</v>
      </c>
    </row>
    <row r="256" ht="52">
      <c r="A256" s="1" t="s">
        <v>149</v>
      </c>
      <c r="E256" s="33" t="s">
        <v>1378</v>
      </c>
    </row>
    <row r="257" ht="150">
      <c r="A257" s="1" t="s">
        <v>151</v>
      </c>
      <c r="E257" s="27" t="s">
        <v>1318</v>
      </c>
    </row>
    <row r="258">
      <c r="A258" s="1" t="s">
        <v>143</v>
      </c>
      <c r="B258" s="1">
        <v>62</v>
      </c>
      <c r="C258" s="26" t="s">
        <v>2092</v>
      </c>
      <c r="D258" t="s">
        <v>145</v>
      </c>
      <c r="E258" s="27" t="s">
        <v>2093</v>
      </c>
      <c r="F258" s="28" t="s">
        <v>158</v>
      </c>
      <c r="G258" s="29">
        <v>16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145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148</v>
      </c>
      <c r="E259" s="27" t="s">
        <v>145</v>
      </c>
    </row>
    <row r="260" ht="52">
      <c r="A260" s="1" t="s">
        <v>149</v>
      </c>
      <c r="E260" s="33" t="s">
        <v>1378</v>
      </c>
    </row>
    <row r="261" ht="125">
      <c r="A261" s="1" t="s">
        <v>151</v>
      </c>
      <c r="E261" s="27" t="s">
        <v>937</v>
      </c>
    </row>
    <row r="262">
      <c r="A262" s="1" t="s">
        <v>143</v>
      </c>
      <c r="B262" s="1">
        <v>63</v>
      </c>
      <c r="C262" s="26" t="s">
        <v>2094</v>
      </c>
      <c r="D262" t="s">
        <v>145</v>
      </c>
      <c r="E262" s="27" t="s">
        <v>2095</v>
      </c>
      <c r="F262" s="28" t="s">
        <v>158</v>
      </c>
      <c r="G262" s="29">
        <v>8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145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148</v>
      </c>
      <c r="E263" s="27" t="s">
        <v>145</v>
      </c>
    </row>
    <row r="264" ht="52">
      <c r="A264" s="1" t="s">
        <v>149</v>
      </c>
      <c r="E264" s="33" t="s">
        <v>1414</v>
      </c>
    </row>
    <row r="265" ht="150">
      <c r="A265" s="1" t="s">
        <v>151</v>
      </c>
      <c r="E265" s="27" t="s">
        <v>1318</v>
      </c>
    </row>
    <row r="266">
      <c r="A266" s="1" t="s">
        <v>143</v>
      </c>
      <c r="B266" s="1">
        <v>64</v>
      </c>
      <c r="C266" s="26" t="s">
        <v>2096</v>
      </c>
      <c r="D266" t="s">
        <v>145</v>
      </c>
      <c r="E266" s="27" t="s">
        <v>2097</v>
      </c>
      <c r="F266" s="28" t="s">
        <v>158</v>
      </c>
      <c r="G266" s="29">
        <v>8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145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148</v>
      </c>
      <c r="E267" s="27" t="s">
        <v>145</v>
      </c>
    </row>
    <row r="268" ht="52">
      <c r="A268" s="1" t="s">
        <v>149</v>
      </c>
      <c r="E268" s="33" t="s">
        <v>1414</v>
      </c>
    </row>
    <row r="269" ht="125">
      <c r="A269" s="1" t="s">
        <v>151</v>
      </c>
      <c r="E269" s="27" t="s">
        <v>937</v>
      </c>
    </row>
    <row r="270">
      <c r="A270" s="1" t="s">
        <v>143</v>
      </c>
      <c r="B270" s="1">
        <v>65</v>
      </c>
      <c r="C270" s="26" t="s">
        <v>2098</v>
      </c>
      <c r="D270" t="s">
        <v>145</v>
      </c>
      <c r="E270" s="27" t="s">
        <v>2099</v>
      </c>
      <c r="F270" s="28" t="s">
        <v>158</v>
      </c>
      <c r="G270" s="29">
        <v>8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145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148</v>
      </c>
      <c r="E271" s="27" t="s">
        <v>145</v>
      </c>
    </row>
    <row r="272" ht="52">
      <c r="A272" s="1" t="s">
        <v>149</v>
      </c>
      <c r="E272" s="33" t="s">
        <v>1414</v>
      </c>
    </row>
    <row r="273" ht="150">
      <c r="A273" s="1" t="s">
        <v>151</v>
      </c>
      <c r="E273" s="27" t="s">
        <v>1318</v>
      </c>
    </row>
    <row r="274">
      <c r="A274" s="1" t="s">
        <v>143</v>
      </c>
      <c r="B274" s="1">
        <v>66</v>
      </c>
      <c r="C274" s="26" t="s">
        <v>2100</v>
      </c>
      <c r="D274" t="s">
        <v>145</v>
      </c>
      <c r="E274" s="27" t="s">
        <v>2101</v>
      </c>
      <c r="F274" s="28" t="s">
        <v>158</v>
      </c>
      <c r="G274" s="29">
        <v>8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145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148</v>
      </c>
      <c r="E275" s="27" t="s">
        <v>145</v>
      </c>
    </row>
    <row r="276" ht="52">
      <c r="A276" s="1" t="s">
        <v>149</v>
      </c>
      <c r="E276" s="33" t="s">
        <v>1414</v>
      </c>
    </row>
    <row r="277" ht="125">
      <c r="A277" s="1" t="s">
        <v>151</v>
      </c>
      <c r="E277" s="27" t="s">
        <v>937</v>
      </c>
    </row>
    <row r="278">
      <c r="A278" s="1" t="s">
        <v>143</v>
      </c>
      <c r="B278" s="1">
        <v>67</v>
      </c>
      <c r="C278" s="26" t="s">
        <v>2102</v>
      </c>
      <c r="D278" t="s">
        <v>145</v>
      </c>
      <c r="E278" s="27" t="s">
        <v>2103</v>
      </c>
      <c r="F278" s="28" t="s">
        <v>158</v>
      </c>
      <c r="G278" s="29">
        <v>6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145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148</v>
      </c>
      <c r="E279" s="27" t="s">
        <v>145</v>
      </c>
    </row>
    <row r="280" ht="52">
      <c r="A280" s="1" t="s">
        <v>149</v>
      </c>
      <c r="E280" s="33" t="s">
        <v>1388</v>
      </c>
    </row>
    <row r="281" ht="150">
      <c r="A281" s="1" t="s">
        <v>151</v>
      </c>
      <c r="E281" s="27" t="s">
        <v>934</v>
      </c>
    </row>
    <row r="282">
      <c r="A282" s="1" t="s">
        <v>143</v>
      </c>
      <c r="B282" s="1">
        <v>68</v>
      </c>
      <c r="C282" s="26" t="s">
        <v>2104</v>
      </c>
      <c r="D282" t="s">
        <v>145</v>
      </c>
      <c r="E282" s="27" t="s">
        <v>2105</v>
      </c>
      <c r="F282" s="28" t="s">
        <v>158</v>
      </c>
      <c r="G282" s="29">
        <v>6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145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148</v>
      </c>
      <c r="E283" s="27" t="s">
        <v>145</v>
      </c>
    </row>
    <row r="284" ht="52">
      <c r="A284" s="1" t="s">
        <v>149</v>
      </c>
      <c r="E284" s="33" t="s">
        <v>1388</v>
      </c>
    </row>
    <row r="285" ht="125">
      <c r="A285" s="1" t="s">
        <v>151</v>
      </c>
      <c r="E285" s="27" t="s">
        <v>937</v>
      </c>
    </row>
    <row r="286">
      <c r="A286" s="1" t="s">
        <v>143</v>
      </c>
      <c r="B286" s="1">
        <v>69</v>
      </c>
      <c r="C286" s="26" t="s">
        <v>2106</v>
      </c>
      <c r="D286" t="s">
        <v>145</v>
      </c>
      <c r="E286" s="27" t="s">
        <v>2107</v>
      </c>
      <c r="F286" s="28" t="s">
        <v>158</v>
      </c>
      <c r="G286" s="29">
        <v>11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145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148</v>
      </c>
      <c r="E287" s="27" t="s">
        <v>145</v>
      </c>
    </row>
    <row r="288" ht="52">
      <c r="A288" s="1" t="s">
        <v>149</v>
      </c>
      <c r="E288" s="33" t="s">
        <v>1448</v>
      </c>
    </row>
    <row r="289" ht="150">
      <c r="A289" s="1" t="s">
        <v>151</v>
      </c>
      <c r="E289" s="27" t="s">
        <v>934</v>
      </c>
    </row>
    <row r="290">
      <c r="A290" s="1" t="s">
        <v>143</v>
      </c>
      <c r="B290" s="1">
        <v>70</v>
      </c>
      <c r="C290" s="26" t="s">
        <v>2108</v>
      </c>
      <c r="D290" t="s">
        <v>145</v>
      </c>
      <c r="E290" s="27" t="s">
        <v>2109</v>
      </c>
      <c r="F290" s="28" t="s">
        <v>158</v>
      </c>
      <c r="G290" s="29">
        <v>11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145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148</v>
      </c>
      <c r="E291" s="27" t="s">
        <v>145</v>
      </c>
    </row>
    <row r="292" ht="52">
      <c r="A292" s="1" t="s">
        <v>149</v>
      </c>
      <c r="E292" s="33" t="s">
        <v>1448</v>
      </c>
    </row>
    <row r="293" ht="125">
      <c r="A293" s="1" t="s">
        <v>151</v>
      </c>
      <c r="E293" s="27" t="s">
        <v>937</v>
      </c>
    </row>
    <row r="294" ht="25">
      <c r="A294" s="1" t="s">
        <v>143</v>
      </c>
      <c r="B294" s="1">
        <v>71</v>
      </c>
      <c r="C294" s="26" t="s">
        <v>2110</v>
      </c>
      <c r="D294" t="s">
        <v>145</v>
      </c>
      <c r="E294" s="27" t="s">
        <v>2111</v>
      </c>
      <c r="F294" s="28" t="s">
        <v>158</v>
      </c>
      <c r="G294" s="29">
        <v>102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145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148</v>
      </c>
      <c r="E295" s="27" t="s">
        <v>145</v>
      </c>
    </row>
    <row r="296" ht="52">
      <c r="A296" s="1" t="s">
        <v>149</v>
      </c>
      <c r="E296" s="33" t="s">
        <v>2112</v>
      </c>
    </row>
    <row r="297" ht="150">
      <c r="A297" s="1" t="s">
        <v>151</v>
      </c>
      <c r="E297" s="27" t="s">
        <v>934</v>
      </c>
    </row>
    <row r="298">
      <c r="A298" s="1" t="s">
        <v>143</v>
      </c>
      <c r="B298" s="1">
        <v>72</v>
      </c>
      <c r="C298" s="26" t="s">
        <v>2113</v>
      </c>
      <c r="D298" t="s">
        <v>145</v>
      </c>
      <c r="E298" s="27" t="s">
        <v>2114</v>
      </c>
      <c r="F298" s="28" t="s">
        <v>158</v>
      </c>
      <c r="G298" s="29">
        <v>102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145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148</v>
      </c>
      <c r="E299" s="27" t="s">
        <v>145</v>
      </c>
    </row>
    <row r="300" ht="52">
      <c r="A300" s="1" t="s">
        <v>149</v>
      </c>
      <c r="E300" s="33" t="s">
        <v>2112</v>
      </c>
    </row>
    <row r="301" ht="125">
      <c r="A301" s="1" t="s">
        <v>151</v>
      </c>
      <c r="E301" s="27" t="s">
        <v>937</v>
      </c>
    </row>
    <row r="302">
      <c r="A302" s="1" t="s">
        <v>143</v>
      </c>
      <c r="B302" s="1">
        <v>73</v>
      </c>
      <c r="C302" s="26" t="s">
        <v>2115</v>
      </c>
      <c r="D302" t="s">
        <v>145</v>
      </c>
      <c r="E302" s="27" t="s">
        <v>2116</v>
      </c>
      <c r="F302" s="28" t="s">
        <v>158</v>
      </c>
      <c r="G302" s="29">
        <v>7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145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148</v>
      </c>
      <c r="E303" s="27" t="s">
        <v>145</v>
      </c>
    </row>
    <row r="304" ht="52">
      <c r="A304" s="1" t="s">
        <v>149</v>
      </c>
      <c r="E304" s="33" t="s">
        <v>1366</v>
      </c>
    </row>
    <row r="305" ht="150">
      <c r="A305" s="1" t="s">
        <v>151</v>
      </c>
      <c r="E305" s="27" t="s">
        <v>934</v>
      </c>
    </row>
    <row r="306">
      <c r="A306" s="1" t="s">
        <v>143</v>
      </c>
      <c r="B306" s="1">
        <v>74</v>
      </c>
      <c r="C306" s="26" t="s">
        <v>2117</v>
      </c>
      <c r="D306" t="s">
        <v>145</v>
      </c>
      <c r="E306" s="27" t="s">
        <v>2118</v>
      </c>
      <c r="F306" s="28" t="s">
        <v>158</v>
      </c>
      <c r="G306" s="29">
        <v>7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145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148</v>
      </c>
      <c r="E307" s="27" t="s">
        <v>145</v>
      </c>
    </row>
    <row r="308" ht="52">
      <c r="A308" s="1" t="s">
        <v>149</v>
      </c>
      <c r="E308" s="33" t="s">
        <v>1366</v>
      </c>
    </row>
    <row r="309" ht="125">
      <c r="A309" s="1" t="s">
        <v>151</v>
      </c>
      <c r="E309" s="27" t="s">
        <v>937</v>
      </c>
    </row>
    <row r="310">
      <c r="A310" s="1" t="s">
        <v>143</v>
      </c>
      <c r="B310" s="1">
        <v>75</v>
      </c>
      <c r="C310" s="26" t="s">
        <v>2119</v>
      </c>
      <c r="D310" t="s">
        <v>145</v>
      </c>
      <c r="E310" s="27" t="s">
        <v>2120</v>
      </c>
      <c r="F310" s="28" t="s">
        <v>158</v>
      </c>
      <c r="G310" s="29">
        <v>7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145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148</v>
      </c>
      <c r="E311" s="27" t="s">
        <v>145</v>
      </c>
    </row>
    <row r="312" ht="52">
      <c r="A312" s="1" t="s">
        <v>149</v>
      </c>
      <c r="E312" s="33" t="s">
        <v>1366</v>
      </c>
    </row>
    <row r="313" ht="150">
      <c r="A313" s="1" t="s">
        <v>151</v>
      </c>
      <c r="E313" s="27" t="s">
        <v>934</v>
      </c>
    </row>
    <row r="314">
      <c r="A314" s="1" t="s">
        <v>143</v>
      </c>
      <c r="B314" s="1">
        <v>76</v>
      </c>
      <c r="C314" s="26" t="s">
        <v>2121</v>
      </c>
      <c r="D314" t="s">
        <v>145</v>
      </c>
      <c r="E314" s="27" t="s">
        <v>2122</v>
      </c>
      <c r="F314" s="28" t="s">
        <v>158</v>
      </c>
      <c r="G314" s="29">
        <v>7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145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148</v>
      </c>
      <c r="E315" s="27" t="s">
        <v>145</v>
      </c>
    </row>
    <row r="316" ht="52">
      <c r="A316" s="1" t="s">
        <v>149</v>
      </c>
      <c r="E316" s="33" t="s">
        <v>1366</v>
      </c>
    </row>
    <row r="317" ht="150">
      <c r="A317" s="1" t="s">
        <v>151</v>
      </c>
      <c r="E317" s="27" t="s">
        <v>934</v>
      </c>
    </row>
    <row r="318">
      <c r="A318" s="1" t="s">
        <v>143</v>
      </c>
      <c r="B318" s="1">
        <v>77</v>
      </c>
      <c r="C318" s="26" t="s">
        <v>2123</v>
      </c>
      <c r="D318" t="s">
        <v>145</v>
      </c>
      <c r="E318" s="27" t="s">
        <v>2124</v>
      </c>
      <c r="F318" s="28" t="s">
        <v>158</v>
      </c>
      <c r="G318" s="29">
        <v>2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145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148</v>
      </c>
      <c r="E319" s="27" t="s">
        <v>145</v>
      </c>
    </row>
    <row r="320" ht="52">
      <c r="A320" s="1" t="s">
        <v>149</v>
      </c>
      <c r="E320" s="33" t="s">
        <v>2125</v>
      </c>
    </row>
    <row r="321" ht="150">
      <c r="A321" s="1" t="s">
        <v>151</v>
      </c>
      <c r="E321" s="27" t="s">
        <v>934</v>
      </c>
    </row>
    <row r="322">
      <c r="A322" s="1" t="s">
        <v>143</v>
      </c>
      <c r="B322" s="1">
        <v>78</v>
      </c>
      <c r="C322" s="26" t="s">
        <v>2126</v>
      </c>
      <c r="D322" t="s">
        <v>145</v>
      </c>
      <c r="E322" s="27" t="s">
        <v>2127</v>
      </c>
      <c r="F322" s="28" t="s">
        <v>158</v>
      </c>
      <c r="G322" s="29">
        <v>12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145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148</v>
      </c>
      <c r="E323" s="27" t="s">
        <v>145</v>
      </c>
    </row>
    <row r="324" ht="52">
      <c r="A324" s="1" t="s">
        <v>149</v>
      </c>
      <c r="E324" s="33" t="s">
        <v>1383</v>
      </c>
    </row>
    <row r="325" ht="150">
      <c r="A325" s="1" t="s">
        <v>151</v>
      </c>
      <c r="E325" s="27" t="s">
        <v>934</v>
      </c>
    </row>
    <row r="326">
      <c r="A326" s="1" t="s">
        <v>143</v>
      </c>
      <c r="B326" s="1">
        <v>79</v>
      </c>
      <c r="C326" s="26" t="s">
        <v>2128</v>
      </c>
      <c r="D326" t="s">
        <v>145</v>
      </c>
      <c r="E326" s="27" t="s">
        <v>2129</v>
      </c>
      <c r="F326" s="28" t="s">
        <v>158</v>
      </c>
      <c r="G326" s="29">
        <v>28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145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148</v>
      </c>
      <c r="E327" s="27" t="s">
        <v>145</v>
      </c>
    </row>
    <row r="328" ht="52">
      <c r="A328" s="1" t="s">
        <v>149</v>
      </c>
      <c r="E328" s="33" t="s">
        <v>2130</v>
      </c>
    </row>
    <row r="329" ht="125">
      <c r="A329" s="1" t="s">
        <v>151</v>
      </c>
      <c r="E329" s="27" t="s">
        <v>937</v>
      </c>
    </row>
    <row r="330">
      <c r="A330" s="1" t="s">
        <v>143</v>
      </c>
      <c r="B330" s="1">
        <v>80</v>
      </c>
      <c r="C330" s="26" t="s">
        <v>2131</v>
      </c>
      <c r="D330" t="s">
        <v>145</v>
      </c>
      <c r="E330" s="27" t="s">
        <v>2132</v>
      </c>
      <c r="F330" s="28" t="s">
        <v>158</v>
      </c>
      <c r="G330" s="29">
        <v>4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145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148</v>
      </c>
      <c r="E331" s="27" t="s">
        <v>145</v>
      </c>
    </row>
    <row r="332" ht="52">
      <c r="A332" s="1" t="s">
        <v>149</v>
      </c>
      <c r="E332" s="33" t="s">
        <v>1095</v>
      </c>
    </row>
    <row r="333" ht="150">
      <c r="A333" s="1" t="s">
        <v>151</v>
      </c>
      <c r="E333" s="27" t="s">
        <v>934</v>
      </c>
    </row>
    <row r="334">
      <c r="A334" s="1" t="s">
        <v>143</v>
      </c>
      <c r="B334" s="1">
        <v>81</v>
      </c>
      <c r="C334" s="26" t="s">
        <v>2133</v>
      </c>
      <c r="D334" t="s">
        <v>145</v>
      </c>
      <c r="E334" s="27" t="s">
        <v>2134</v>
      </c>
      <c r="F334" s="28" t="s">
        <v>158</v>
      </c>
      <c r="G334" s="29">
        <v>4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145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148</v>
      </c>
      <c r="E335" s="27" t="s">
        <v>145</v>
      </c>
    </row>
    <row r="336" ht="52">
      <c r="A336" s="1" t="s">
        <v>149</v>
      </c>
      <c r="E336" s="33" t="s">
        <v>1095</v>
      </c>
    </row>
    <row r="337" ht="125">
      <c r="A337" s="1" t="s">
        <v>151</v>
      </c>
      <c r="E337" s="27" t="s">
        <v>937</v>
      </c>
    </row>
    <row r="338">
      <c r="A338" s="1" t="s">
        <v>143</v>
      </c>
      <c r="B338" s="1">
        <v>82</v>
      </c>
      <c r="C338" s="26" t="s">
        <v>1562</v>
      </c>
      <c r="D338" t="s">
        <v>145</v>
      </c>
      <c r="E338" s="27" t="s">
        <v>1563</v>
      </c>
      <c r="F338" s="28" t="s">
        <v>158</v>
      </c>
      <c r="G338" s="29">
        <v>36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145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148</v>
      </c>
      <c r="E339" s="27" t="s">
        <v>145</v>
      </c>
    </row>
    <row r="340" ht="52">
      <c r="A340" s="1" t="s">
        <v>149</v>
      </c>
      <c r="E340" s="33" t="s">
        <v>2135</v>
      </c>
    </row>
    <row r="341" ht="150">
      <c r="A341" s="1" t="s">
        <v>151</v>
      </c>
      <c r="E341" s="27" t="s">
        <v>934</v>
      </c>
    </row>
    <row r="342">
      <c r="A342" s="1" t="s">
        <v>143</v>
      </c>
      <c r="B342" s="1">
        <v>83</v>
      </c>
      <c r="C342" s="26" t="s">
        <v>1565</v>
      </c>
      <c r="D342" t="s">
        <v>145</v>
      </c>
      <c r="E342" s="27" t="s">
        <v>1566</v>
      </c>
      <c r="F342" s="28" t="s">
        <v>158</v>
      </c>
      <c r="G342" s="29">
        <v>36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145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148</v>
      </c>
      <c r="E343" s="27" t="s">
        <v>145</v>
      </c>
    </row>
    <row r="344" ht="52">
      <c r="A344" s="1" t="s">
        <v>149</v>
      </c>
      <c r="E344" s="33" t="s">
        <v>2135</v>
      </c>
    </row>
    <row r="345" ht="125">
      <c r="A345" s="1" t="s">
        <v>151</v>
      </c>
      <c r="E345" s="27" t="s">
        <v>937</v>
      </c>
    </row>
    <row r="346">
      <c r="A346" s="1" t="s">
        <v>143</v>
      </c>
      <c r="B346" s="1">
        <v>84</v>
      </c>
      <c r="C346" s="26" t="s">
        <v>2136</v>
      </c>
      <c r="D346" t="s">
        <v>145</v>
      </c>
      <c r="E346" s="27" t="s">
        <v>2137</v>
      </c>
      <c r="F346" s="28" t="s">
        <v>158</v>
      </c>
      <c r="G346" s="29">
        <v>36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145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148</v>
      </c>
      <c r="E347" s="27" t="s">
        <v>145</v>
      </c>
    </row>
    <row r="348" ht="52">
      <c r="A348" s="1" t="s">
        <v>149</v>
      </c>
      <c r="E348" s="33" t="s">
        <v>2135</v>
      </c>
    </row>
    <row r="349" ht="150">
      <c r="A349" s="1" t="s">
        <v>151</v>
      </c>
      <c r="E349" s="27" t="s">
        <v>934</v>
      </c>
    </row>
    <row r="350">
      <c r="A350" s="1" t="s">
        <v>143</v>
      </c>
      <c r="B350" s="1">
        <v>85</v>
      </c>
      <c r="C350" s="26" t="s">
        <v>2138</v>
      </c>
      <c r="D350" t="s">
        <v>145</v>
      </c>
      <c r="E350" s="27" t="s">
        <v>2139</v>
      </c>
      <c r="F350" s="28" t="s">
        <v>158</v>
      </c>
      <c r="G350" s="29">
        <v>36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145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148</v>
      </c>
      <c r="E351" s="27" t="s">
        <v>145</v>
      </c>
    </row>
    <row r="352" ht="52">
      <c r="A352" s="1" t="s">
        <v>149</v>
      </c>
      <c r="E352" s="33" t="s">
        <v>2135</v>
      </c>
    </row>
    <row r="353" ht="125">
      <c r="A353" s="1" t="s">
        <v>151</v>
      </c>
      <c r="E353" s="27" t="s">
        <v>937</v>
      </c>
    </row>
    <row r="354">
      <c r="A354" s="1" t="s">
        <v>143</v>
      </c>
      <c r="B354" s="1">
        <v>86</v>
      </c>
      <c r="C354" s="26" t="s">
        <v>1567</v>
      </c>
      <c r="D354" t="s">
        <v>145</v>
      </c>
      <c r="E354" s="27" t="s">
        <v>1568</v>
      </c>
      <c r="F354" s="28" t="s">
        <v>158</v>
      </c>
      <c r="G354" s="29">
        <v>18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145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148</v>
      </c>
      <c r="E355" s="27" t="s">
        <v>145</v>
      </c>
    </row>
    <row r="356" ht="52">
      <c r="A356" s="1" t="s">
        <v>149</v>
      </c>
      <c r="E356" s="33" t="s">
        <v>2013</v>
      </c>
    </row>
    <row r="357" ht="150">
      <c r="A357" s="1" t="s">
        <v>151</v>
      </c>
      <c r="E357" s="27" t="s">
        <v>934</v>
      </c>
    </row>
    <row r="358">
      <c r="A358" s="1" t="s">
        <v>143</v>
      </c>
      <c r="B358" s="1">
        <v>87</v>
      </c>
      <c r="C358" s="26" t="s">
        <v>1570</v>
      </c>
      <c r="D358" t="s">
        <v>145</v>
      </c>
      <c r="E358" s="27" t="s">
        <v>1571</v>
      </c>
      <c r="F358" s="28" t="s">
        <v>158</v>
      </c>
      <c r="G358" s="29">
        <v>18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145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148</v>
      </c>
      <c r="E359" s="27" t="s">
        <v>145</v>
      </c>
    </row>
    <row r="360" ht="52">
      <c r="A360" s="1" t="s">
        <v>149</v>
      </c>
      <c r="E360" s="33" t="s">
        <v>2013</v>
      </c>
    </row>
    <row r="361" ht="125">
      <c r="A361" s="1" t="s">
        <v>151</v>
      </c>
      <c r="E361" s="27" t="s">
        <v>937</v>
      </c>
    </row>
    <row r="362">
      <c r="A362" s="1" t="s">
        <v>143</v>
      </c>
      <c r="B362" s="1">
        <v>88</v>
      </c>
      <c r="C362" s="26" t="s">
        <v>2140</v>
      </c>
      <c r="D362" t="s">
        <v>145</v>
      </c>
      <c r="E362" s="27" t="s">
        <v>2141</v>
      </c>
      <c r="F362" s="28" t="s">
        <v>158</v>
      </c>
      <c r="G362" s="29">
        <v>18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145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148</v>
      </c>
      <c r="E363" s="27" t="s">
        <v>145</v>
      </c>
    </row>
    <row r="364" ht="52">
      <c r="A364" s="1" t="s">
        <v>149</v>
      </c>
      <c r="E364" s="33" t="s">
        <v>2013</v>
      </c>
    </row>
    <row r="365" ht="150">
      <c r="A365" s="1" t="s">
        <v>151</v>
      </c>
      <c r="E365" s="27" t="s">
        <v>934</v>
      </c>
    </row>
    <row r="366">
      <c r="A366" s="1" t="s">
        <v>143</v>
      </c>
      <c r="B366" s="1">
        <v>89</v>
      </c>
      <c r="C366" s="26" t="s">
        <v>2142</v>
      </c>
      <c r="D366" t="s">
        <v>145</v>
      </c>
      <c r="E366" s="27" t="s">
        <v>2143</v>
      </c>
      <c r="F366" s="28" t="s">
        <v>158</v>
      </c>
      <c r="G366" s="29">
        <v>18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145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148</v>
      </c>
      <c r="E367" s="27" t="s">
        <v>145</v>
      </c>
    </row>
    <row r="368" ht="52">
      <c r="A368" s="1" t="s">
        <v>149</v>
      </c>
      <c r="E368" s="33" t="s">
        <v>2013</v>
      </c>
    </row>
    <row r="369" ht="125">
      <c r="A369" s="1" t="s">
        <v>151</v>
      </c>
      <c r="E369" s="27" t="s">
        <v>937</v>
      </c>
    </row>
    <row r="370">
      <c r="A370" s="1" t="s">
        <v>143</v>
      </c>
      <c r="B370" s="1">
        <v>90</v>
      </c>
      <c r="C370" s="26" t="s">
        <v>1572</v>
      </c>
      <c r="D370" t="s">
        <v>145</v>
      </c>
      <c r="E370" s="27" t="s">
        <v>1573</v>
      </c>
      <c r="F370" s="28" t="s">
        <v>158</v>
      </c>
      <c r="G370" s="29">
        <v>9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145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148</v>
      </c>
      <c r="E371" s="27" t="s">
        <v>145</v>
      </c>
    </row>
    <row r="372" ht="52">
      <c r="A372" s="1" t="s">
        <v>149</v>
      </c>
      <c r="E372" s="33" t="s">
        <v>1394</v>
      </c>
    </row>
    <row r="373" ht="150">
      <c r="A373" s="1" t="s">
        <v>151</v>
      </c>
      <c r="E373" s="27" t="s">
        <v>934</v>
      </c>
    </row>
    <row r="374">
      <c r="A374" s="1" t="s">
        <v>143</v>
      </c>
      <c r="B374" s="1">
        <v>91</v>
      </c>
      <c r="C374" s="26" t="s">
        <v>1575</v>
      </c>
      <c r="D374" t="s">
        <v>145</v>
      </c>
      <c r="E374" s="27" t="s">
        <v>1576</v>
      </c>
      <c r="F374" s="28" t="s">
        <v>158</v>
      </c>
      <c r="G374" s="29">
        <v>9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145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148</v>
      </c>
      <c r="E375" s="27" t="s">
        <v>145</v>
      </c>
    </row>
    <row r="376" ht="52">
      <c r="A376" s="1" t="s">
        <v>149</v>
      </c>
      <c r="E376" s="33" t="s">
        <v>1394</v>
      </c>
    </row>
    <row r="377" ht="125">
      <c r="A377" s="1" t="s">
        <v>151</v>
      </c>
      <c r="E377" s="27" t="s">
        <v>937</v>
      </c>
    </row>
    <row r="378">
      <c r="A378" s="1" t="s">
        <v>143</v>
      </c>
      <c r="B378" s="1">
        <v>92</v>
      </c>
      <c r="C378" s="26" t="s">
        <v>2144</v>
      </c>
      <c r="D378" t="s">
        <v>145</v>
      </c>
      <c r="E378" s="27" t="s">
        <v>2145</v>
      </c>
      <c r="F378" s="28" t="s">
        <v>158</v>
      </c>
      <c r="G378" s="29">
        <v>36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145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148</v>
      </c>
      <c r="E379" s="27" t="s">
        <v>145</v>
      </c>
    </row>
    <row r="380" ht="52">
      <c r="A380" s="1" t="s">
        <v>149</v>
      </c>
      <c r="E380" s="33" t="s">
        <v>1397</v>
      </c>
    </row>
    <row r="381" ht="150">
      <c r="A381" s="1" t="s">
        <v>151</v>
      </c>
      <c r="E381" s="27" t="s">
        <v>934</v>
      </c>
    </row>
    <row r="382">
      <c r="A382" s="1" t="s">
        <v>143</v>
      </c>
      <c r="B382" s="1">
        <v>93</v>
      </c>
      <c r="C382" s="26" t="s">
        <v>2146</v>
      </c>
      <c r="D382" t="s">
        <v>145</v>
      </c>
      <c r="E382" s="27" t="s">
        <v>2147</v>
      </c>
      <c r="F382" s="28" t="s">
        <v>158</v>
      </c>
      <c r="G382" s="29">
        <v>36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145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148</v>
      </c>
      <c r="E383" s="27" t="s">
        <v>145</v>
      </c>
    </row>
    <row r="384" ht="52">
      <c r="A384" s="1" t="s">
        <v>149</v>
      </c>
      <c r="E384" s="33" t="s">
        <v>1397</v>
      </c>
    </row>
    <row r="385" ht="125">
      <c r="A385" s="1" t="s">
        <v>151</v>
      </c>
      <c r="E385" s="27" t="s">
        <v>937</v>
      </c>
    </row>
    <row r="386">
      <c r="A386" s="1" t="s">
        <v>143</v>
      </c>
      <c r="B386" s="1">
        <v>94</v>
      </c>
      <c r="C386" s="26" t="s">
        <v>2148</v>
      </c>
      <c r="D386" t="s">
        <v>145</v>
      </c>
      <c r="E386" s="27" t="s">
        <v>2149</v>
      </c>
      <c r="F386" s="28" t="s">
        <v>158</v>
      </c>
      <c r="G386" s="29">
        <v>720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145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148</v>
      </c>
      <c r="E387" s="27" t="s">
        <v>145</v>
      </c>
    </row>
    <row r="388" ht="52">
      <c r="A388" s="1" t="s">
        <v>149</v>
      </c>
      <c r="E388" s="33" t="s">
        <v>2150</v>
      </c>
    </row>
    <row r="389" ht="150">
      <c r="A389" s="1" t="s">
        <v>151</v>
      </c>
      <c r="E389" s="27" t="s">
        <v>934</v>
      </c>
    </row>
    <row r="390">
      <c r="A390" s="1" t="s">
        <v>143</v>
      </c>
      <c r="B390" s="1">
        <v>95</v>
      </c>
      <c r="C390" s="26" t="s">
        <v>2151</v>
      </c>
      <c r="D390" t="s">
        <v>145</v>
      </c>
      <c r="E390" s="27" t="s">
        <v>2152</v>
      </c>
      <c r="F390" s="28" t="s">
        <v>158</v>
      </c>
      <c r="G390" s="29">
        <v>720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145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148</v>
      </c>
      <c r="E391" s="27" t="s">
        <v>145</v>
      </c>
    </row>
    <row r="392" ht="52">
      <c r="A392" s="1" t="s">
        <v>149</v>
      </c>
      <c r="E392" s="33" t="s">
        <v>2150</v>
      </c>
    </row>
    <row r="393" ht="125">
      <c r="A393" s="1" t="s">
        <v>151</v>
      </c>
      <c r="E393" s="27" t="s">
        <v>937</v>
      </c>
    </row>
    <row r="394">
      <c r="A394" s="1" t="s">
        <v>143</v>
      </c>
      <c r="B394" s="1">
        <v>96</v>
      </c>
      <c r="C394" s="26" t="s">
        <v>2153</v>
      </c>
      <c r="D394" t="s">
        <v>145</v>
      </c>
      <c r="E394" s="27" t="s">
        <v>2154</v>
      </c>
      <c r="F394" s="28" t="s">
        <v>158</v>
      </c>
      <c r="G394" s="29">
        <v>19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145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148</v>
      </c>
      <c r="E395" s="27" t="s">
        <v>145</v>
      </c>
    </row>
    <row r="396" ht="52">
      <c r="A396" s="1" t="s">
        <v>149</v>
      </c>
      <c r="E396" s="33" t="s">
        <v>2155</v>
      </c>
    </row>
    <row r="397" ht="125">
      <c r="A397" s="1" t="s">
        <v>151</v>
      </c>
      <c r="E397" s="27" t="s">
        <v>1331</v>
      </c>
    </row>
    <row r="398">
      <c r="A398" s="1" t="s">
        <v>143</v>
      </c>
      <c r="B398" s="1">
        <v>97</v>
      </c>
      <c r="C398" s="26" t="s">
        <v>2156</v>
      </c>
      <c r="D398" t="s">
        <v>145</v>
      </c>
      <c r="E398" s="27" t="s">
        <v>2157</v>
      </c>
      <c r="F398" s="28" t="s">
        <v>158</v>
      </c>
      <c r="G398" s="29">
        <v>23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145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148</v>
      </c>
      <c r="E399" s="27" t="s">
        <v>145</v>
      </c>
    </row>
    <row r="400" ht="52">
      <c r="A400" s="1" t="s">
        <v>149</v>
      </c>
      <c r="E400" s="33" t="s">
        <v>1470</v>
      </c>
    </row>
    <row r="401" ht="125">
      <c r="A401" s="1" t="s">
        <v>151</v>
      </c>
      <c r="E401" s="27" t="s">
        <v>1331</v>
      </c>
    </row>
    <row r="402">
      <c r="A402" s="1" t="s">
        <v>143</v>
      </c>
      <c r="B402" s="1">
        <v>98</v>
      </c>
      <c r="C402" s="26" t="s">
        <v>1329</v>
      </c>
      <c r="D402" t="s">
        <v>145</v>
      </c>
      <c r="E402" s="27" t="s">
        <v>1330</v>
      </c>
      <c r="F402" s="28" t="s">
        <v>158</v>
      </c>
      <c r="G402" s="29">
        <v>5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145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148</v>
      </c>
      <c r="E403" s="27" t="s">
        <v>145</v>
      </c>
    </row>
    <row r="404" ht="52">
      <c r="A404" s="1" t="s">
        <v>149</v>
      </c>
      <c r="E404" s="33" t="s">
        <v>1460</v>
      </c>
    </row>
    <row r="405" ht="125">
      <c r="A405" s="1" t="s">
        <v>151</v>
      </c>
      <c r="E405" s="27" t="s">
        <v>1331</v>
      </c>
    </row>
    <row r="406">
      <c r="A406" s="1" t="s">
        <v>143</v>
      </c>
      <c r="B406" s="1">
        <v>99</v>
      </c>
      <c r="C406" s="26" t="s">
        <v>2158</v>
      </c>
      <c r="D406" t="s">
        <v>145</v>
      </c>
      <c r="E406" s="27" t="s">
        <v>2159</v>
      </c>
      <c r="F406" s="28" t="s">
        <v>158</v>
      </c>
      <c r="G406" s="29">
        <v>20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145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148</v>
      </c>
      <c r="E407" s="27" t="s">
        <v>145</v>
      </c>
    </row>
    <row r="408" ht="52">
      <c r="A408" s="1" t="s">
        <v>149</v>
      </c>
      <c r="E408" s="33" t="s">
        <v>2160</v>
      </c>
    </row>
    <row r="409" ht="125">
      <c r="A409" s="1" t="s">
        <v>151</v>
      </c>
      <c r="E409" s="27" t="s">
        <v>1331</v>
      </c>
    </row>
    <row r="410">
      <c r="A410" s="1" t="s">
        <v>143</v>
      </c>
      <c r="B410" s="1">
        <v>100</v>
      </c>
      <c r="C410" s="26" t="s">
        <v>2161</v>
      </c>
      <c r="D410" t="s">
        <v>145</v>
      </c>
      <c r="E410" s="27" t="s">
        <v>2162</v>
      </c>
      <c r="F410" s="28" t="s">
        <v>158</v>
      </c>
      <c r="G410" s="29">
        <v>48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145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148</v>
      </c>
      <c r="E411" s="27" t="s">
        <v>145</v>
      </c>
    </row>
    <row r="412" ht="52">
      <c r="A412" s="1" t="s">
        <v>149</v>
      </c>
      <c r="E412" s="33" t="s">
        <v>2163</v>
      </c>
    </row>
    <row r="413" ht="150">
      <c r="A413" s="1" t="s">
        <v>151</v>
      </c>
      <c r="E413" s="27" t="s">
        <v>1318</v>
      </c>
    </row>
    <row r="414">
      <c r="A414" s="1" t="s">
        <v>143</v>
      </c>
      <c r="B414" s="1">
        <v>101</v>
      </c>
      <c r="C414" s="26" t="s">
        <v>2164</v>
      </c>
      <c r="D414" t="s">
        <v>145</v>
      </c>
      <c r="E414" s="27" t="s">
        <v>2165</v>
      </c>
      <c r="F414" s="28" t="s">
        <v>158</v>
      </c>
      <c r="G414" s="29">
        <v>48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145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148</v>
      </c>
      <c r="E415" s="27" t="s">
        <v>145</v>
      </c>
    </row>
    <row r="416" ht="52">
      <c r="A416" s="1" t="s">
        <v>149</v>
      </c>
      <c r="E416" s="33" t="s">
        <v>2163</v>
      </c>
    </row>
    <row r="417" ht="125">
      <c r="A417" s="1" t="s">
        <v>151</v>
      </c>
      <c r="E417" s="27" t="s">
        <v>937</v>
      </c>
    </row>
    <row r="418">
      <c r="A418" s="1" t="s">
        <v>143</v>
      </c>
      <c r="B418" s="1">
        <v>102</v>
      </c>
      <c r="C418" s="26" t="s">
        <v>2166</v>
      </c>
      <c r="D418" t="s">
        <v>145</v>
      </c>
      <c r="E418" s="27" t="s">
        <v>2167</v>
      </c>
      <c r="F418" s="28" t="s">
        <v>158</v>
      </c>
      <c r="G418" s="29">
        <v>8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145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148</v>
      </c>
      <c r="E419" s="27" t="s">
        <v>145</v>
      </c>
    </row>
    <row r="420" ht="52">
      <c r="A420" s="1" t="s">
        <v>149</v>
      </c>
      <c r="E420" s="33" t="s">
        <v>1414</v>
      </c>
    </row>
    <row r="421" ht="150">
      <c r="A421" s="1" t="s">
        <v>151</v>
      </c>
      <c r="E421" s="27" t="s">
        <v>1318</v>
      </c>
    </row>
    <row r="422">
      <c r="A422" s="1" t="s">
        <v>143</v>
      </c>
      <c r="B422" s="1">
        <v>103</v>
      </c>
      <c r="C422" s="26" t="s">
        <v>2168</v>
      </c>
      <c r="D422" t="s">
        <v>145</v>
      </c>
      <c r="E422" s="27" t="s">
        <v>2169</v>
      </c>
      <c r="F422" s="28" t="s">
        <v>158</v>
      </c>
      <c r="G422" s="29">
        <v>8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145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148</v>
      </c>
      <c r="E423" s="27" t="s">
        <v>145</v>
      </c>
    </row>
    <row r="424" ht="52">
      <c r="A424" s="1" t="s">
        <v>149</v>
      </c>
      <c r="E424" s="33" t="s">
        <v>1414</v>
      </c>
    </row>
    <row r="425" ht="125">
      <c r="A425" s="1" t="s">
        <v>151</v>
      </c>
      <c r="E425" s="27" t="s">
        <v>937</v>
      </c>
    </row>
    <row r="426">
      <c r="A426" s="1" t="s">
        <v>143</v>
      </c>
      <c r="B426" s="1">
        <v>104</v>
      </c>
      <c r="C426" s="26" t="s">
        <v>2170</v>
      </c>
      <c r="D426" t="s">
        <v>145</v>
      </c>
      <c r="E426" s="27" t="s">
        <v>2171</v>
      </c>
      <c r="F426" s="28" t="s">
        <v>158</v>
      </c>
      <c r="G426" s="29">
        <v>9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145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148</v>
      </c>
      <c r="E427" s="27" t="s">
        <v>145</v>
      </c>
    </row>
    <row r="428" ht="52">
      <c r="A428" s="1" t="s">
        <v>149</v>
      </c>
      <c r="E428" s="33" t="s">
        <v>1394</v>
      </c>
    </row>
    <row r="429" ht="150">
      <c r="A429" s="1" t="s">
        <v>151</v>
      </c>
      <c r="E429" s="27" t="s">
        <v>1318</v>
      </c>
    </row>
    <row r="430">
      <c r="A430" s="1" t="s">
        <v>143</v>
      </c>
      <c r="B430" s="1">
        <v>105</v>
      </c>
      <c r="C430" s="26" t="s">
        <v>2172</v>
      </c>
      <c r="D430" t="s">
        <v>145</v>
      </c>
      <c r="E430" s="27" t="s">
        <v>2173</v>
      </c>
      <c r="F430" s="28" t="s">
        <v>158</v>
      </c>
      <c r="G430" s="29">
        <v>9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145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148</v>
      </c>
      <c r="E431" s="27" t="s">
        <v>145</v>
      </c>
    </row>
    <row r="432" ht="52">
      <c r="A432" s="1" t="s">
        <v>149</v>
      </c>
      <c r="E432" s="33" t="s">
        <v>1394</v>
      </c>
    </row>
    <row r="433" ht="125">
      <c r="A433" s="1" t="s">
        <v>151</v>
      </c>
      <c r="E433" s="27" t="s">
        <v>937</v>
      </c>
    </row>
    <row r="434">
      <c r="A434" s="1" t="s">
        <v>143</v>
      </c>
      <c r="B434" s="1">
        <v>106</v>
      </c>
      <c r="C434" s="26" t="s">
        <v>913</v>
      </c>
      <c r="D434" t="s">
        <v>145</v>
      </c>
      <c r="E434" s="27" t="s">
        <v>914</v>
      </c>
      <c r="F434" s="28" t="s">
        <v>158</v>
      </c>
      <c r="G434" s="29">
        <v>60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145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148</v>
      </c>
      <c r="E435" s="27" t="s">
        <v>145</v>
      </c>
    </row>
    <row r="436" ht="52">
      <c r="A436" s="1" t="s">
        <v>149</v>
      </c>
      <c r="E436" s="33" t="s">
        <v>2174</v>
      </c>
    </row>
    <row r="437" ht="125">
      <c r="A437" s="1" t="s">
        <v>151</v>
      </c>
      <c r="E437" s="27" t="s">
        <v>916</v>
      </c>
    </row>
    <row r="438" ht="25">
      <c r="A438" s="1" t="s">
        <v>143</v>
      </c>
      <c r="B438" s="1">
        <v>107</v>
      </c>
      <c r="C438" s="26" t="s">
        <v>2175</v>
      </c>
      <c r="D438" t="s">
        <v>145</v>
      </c>
      <c r="E438" s="27" t="s">
        <v>2176</v>
      </c>
      <c r="F438" s="28" t="s">
        <v>158</v>
      </c>
      <c r="G438" s="29">
        <v>30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145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148</v>
      </c>
      <c r="E439" s="27" t="s">
        <v>145</v>
      </c>
    </row>
    <row r="440" ht="52">
      <c r="A440" s="1" t="s">
        <v>149</v>
      </c>
      <c r="E440" s="33" t="s">
        <v>1463</v>
      </c>
    </row>
    <row r="441" ht="50">
      <c r="A441" s="1" t="s">
        <v>151</v>
      </c>
      <c r="E441" s="27" t="s">
        <v>2177</v>
      </c>
    </row>
    <row r="442" ht="25">
      <c r="A442" s="1" t="s">
        <v>143</v>
      </c>
      <c r="B442" s="1">
        <v>108</v>
      </c>
      <c r="C442" s="26" t="s">
        <v>2178</v>
      </c>
      <c r="D442" t="s">
        <v>145</v>
      </c>
      <c r="E442" s="27" t="s">
        <v>2179</v>
      </c>
      <c r="F442" s="28" t="s">
        <v>1579</v>
      </c>
      <c r="G442" s="29">
        <v>30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145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148</v>
      </c>
      <c r="E443" s="27" t="s">
        <v>145</v>
      </c>
    </row>
    <row r="444" ht="52">
      <c r="A444" s="1" t="s">
        <v>149</v>
      </c>
      <c r="E444" s="33" t="s">
        <v>1463</v>
      </c>
    </row>
    <row r="445" ht="137.5">
      <c r="A445" s="1" t="s">
        <v>151</v>
      </c>
      <c r="E445" s="27" t="s">
        <v>1580</v>
      </c>
    </row>
    <row r="446">
      <c r="A446" s="1" t="s">
        <v>143</v>
      </c>
      <c r="B446" s="1">
        <v>109</v>
      </c>
      <c r="C446" s="26" t="s">
        <v>2180</v>
      </c>
      <c r="D446" t="s">
        <v>145</v>
      </c>
      <c r="E446" s="27" t="s">
        <v>2181</v>
      </c>
      <c r="F446" s="28" t="s">
        <v>2182</v>
      </c>
      <c r="G446" s="29">
        <v>684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145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148</v>
      </c>
      <c r="E447" s="27" t="s">
        <v>145</v>
      </c>
    </row>
    <row r="448" ht="52">
      <c r="A448" s="1" t="s">
        <v>149</v>
      </c>
      <c r="E448" s="33" t="s">
        <v>2183</v>
      </c>
    </row>
    <row r="449" ht="175">
      <c r="A449" s="1" t="s">
        <v>151</v>
      </c>
      <c r="E449" s="27" t="s">
        <v>2184</v>
      </c>
    </row>
    <row r="450">
      <c r="A450" s="1" t="s">
        <v>143</v>
      </c>
      <c r="B450" s="1">
        <v>110</v>
      </c>
      <c r="C450" s="26" t="s">
        <v>1354</v>
      </c>
      <c r="D450" t="s">
        <v>145</v>
      </c>
      <c r="E450" s="27" t="s">
        <v>1355</v>
      </c>
      <c r="F450" s="28" t="s">
        <v>158</v>
      </c>
      <c r="G450" s="29">
        <v>72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145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148</v>
      </c>
      <c r="E451" s="27" t="s">
        <v>145</v>
      </c>
    </row>
    <row r="452" ht="52">
      <c r="A452" s="1" t="s">
        <v>149</v>
      </c>
      <c r="E452" s="33" t="s">
        <v>2185</v>
      </c>
    </row>
    <row r="453" ht="150">
      <c r="A453" s="1" t="s">
        <v>151</v>
      </c>
      <c r="E453" s="27" t="s">
        <v>934</v>
      </c>
    </row>
    <row r="454">
      <c r="A454" s="1" t="s">
        <v>143</v>
      </c>
      <c r="B454" s="1">
        <v>111</v>
      </c>
      <c r="C454" s="26" t="s">
        <v>1360</v>
      </c>
      <c r="D454" t="s">
        <v>145</v>
      </c>
      <c r="E454" s="27" t="s">
        <v>1361</v>
      </c>
      <c r="F454" s="28" t="s">
        <v>158</v>
      </c>
      <c r="G454" s="29">
        <v>72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145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148</v>
      </c>
      <c r="E455" s="27" t="s">
        <v>145</v>
      </c>
    </row>
    <row r="456" ht="52">
      <c r="A456" s="1" t="s">
        <v>149</v>
      </c>
      <c r="E456" s="33" t="s">
        <v>2185</v>
      </c>
    </row>
    <row r="457" ht="125">
      <c r="A457" s="1" t="s">
        <v>151</v>
      </c>
      <c r="E457" s="27" t="s">
        <v>937</v>
      </c>
    </row>
    <row r="458">
      <c r="A458" s="1" t="s">
        <v>143</v>
      </c>
      <c r="B458" s="1">
        <v>112</v>
      </c>
      <c r="C458" s="26" t="s">
        <v>1381</v>
      </c>
      <c r="D458" t="s">
        <v>145</v>
      </c>
      <c r="E458" s="27" t="s">
        <v>1382</v>
      </c>
      <c r="F458" s="28" t="s">
        <v>158</v>
      </c>
      <c r="G458" s="29">
        <v>7</v>
      </c>
      <c r="H458" s="28">
        <v>0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145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148</v>
      </c>
      <c r="E459" s="27" t="s">
        <v>145</v>
      </c>
    </row>
    <row r="460" ht="52">
      <c r="A460" s="1" t="s">
        <v>149</v>
      </c>
      <c r="E460" s="33" t="s">
        <v>1366</v>
      </c>
    </row>
    <row r="461" ht="150">
      <c r="A461" s="1" t="s">
        <v>151</v>
      </c>
      <c r="E461" s="27" t="s">
        <v>934</v>
      </c>
    </row>
    <row r="462">
      <c r="A462" s="1" t="s">
        <v>143</v>
      </c>
      <c r="B462" s="1">
        <v>113</v>
      </c>
      <c r="C462" s="26" t="s">
        <v>1384</v>
      </c>
      <c r="D462" t="s">
        <v>145</v>
      </c>
      <c r="E462" s="27" t="s">
        <v>1385</v>
      </c>
      <c r="F462" s="28" t="s">
        <v>158</v>
      </c>
      <c r="G462" s="29">
        <v>7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145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148</v>
      </c>
      <c r="E463" s="27" t="s">
        <v>145</v>
      </c>
    </row>
    <row r="464" ht="52">
      <c r="A464" s="1" t="s">
        <v>149</v>
      </c>
      <c r="E464" s="33" t="s">
        <v>1366</v>
      </c>
    </row>
    <row r="465" ht="125">
      <c r="A465" s="1" t="s">
        <v>151</v>
      </c>
      <c r="E465" s="27" t="s">
        <v>937</v>
      </c>
    </row>
    <row r="466">
      <c r="A466" s="1" t="s">
        <v>143</v>
      </c>
      <c r="B466" s="1">
        <v>114</v>
      </c>
      <c r="C466" s="26" t="s">
        <v>2186</v>
      </c>
      <c r="D466" t="s">
        <v>145</v>
      </c>
      <c r="E466" s="27" t="s">
        <v>2187</v>
      </c>
      <c r="F466" s="28" t="s">
        <v>158</v>
      </c>
      <c r="G466" s="29">
        <v>64</v>
      </c>
      <c r="H466" s="28">
        <v>0</v>
      </c>
      <c r="I466" s="30">
        <f>ROUND(G466*H466,P4)</f>
        <v>0</v>
      </c>
      <c r="L466" s="31">
        <v>0</v>
      </c>
      <c r="M466" s="24">
        <f>ROUND(G466*L466,P4)</f>
        <v>0</v>
      </c>
      <c r="N466" s="25" t="s">
        <v>145</v>
      </c>
      <c r="O466" s="32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148</v>
      </c>
      <c r="E467" s="27" t="s">
        <v>145</v>
      </c>
    </row>
    <row r="468" ht="52">
      <c r="A468" s="1" t="s">
        <v>149</v>
      </c>
      <c r="E468" s="33" t="s">
        <v>2188</v>
      </c>
    </row>
    <row r="469" ht="150">
      <c r="A469" s="1" t="s">
        <v>151</v>
      </c>
      <c r="E469" s="27" t="s">
        <v>934</v>
      </c>
    </row>
    <row r="470">
      <c r="A470" s="1" t="s">
        <v>143</v>
      </c>
      <c r="B470" s="1">
        <v>115</v>
      </c>
      <c r="C470" s="26" t="s">
        <v>2189</v>
      </c>
      <c r="D470" t="s">
        <v>145</v>
      </c>
      <c r="E470" s="27" t="s">
        <v>2190</v>
      </c>
      <c r="F470" s="28" t="s">
        <v>158</v>
      </c>
      <c r="G470" s="29">
        <v>64</v>
      </c>
      <c r="H470" s="28">
        <v>0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145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148</v>
      </c>
      <c r="E471" s="27" t="s">
        <v>145</v>
      </c>
    </row>
    <row r="472" ht="52">
      <c r="A472" s="1" t="s">
        <v>149</v>
      </c>
      <c r="E472" s="33" t="s">
        <v>2188</v>
      </c>
    </row>
    <row r="473" ht="125">
      <c r="A473" s="1" t="s">
        <v>151</v>
      </c>
      <c r="E473" s="27" t="s">
        <v>937</v>
      </c>
    </row>
    <row r="474" ht="13">
      <c r="A474" s="1" t="s">
        <v>140</v>
      </c>
      <c r="C474" s="22" t="s">
        <v>1922</v>
      </c>
      <c r="E474" s="23" t="s">
        <v>1923</v>
      </c>
      <c r="L474" s="24">
        <f>SUMIFS(L475:L494,A475:A494,"P")</f>
        <v>0</v>
      </c>
      <c r="M474" s="24">
        <f>SUMIFS(M475:M494,A475:A494,"P")</f>
        <v>0</v>
      </c>
      <c r="N474" s="25"/>
    </row>
    <row r="475" ht="25">
      <c r="A475" s="1" t="s">
        <v>143</v>
      </c>
      <c r="B475" s="1">
        <v>116</v>
      </c>
      <c r="C475" s="26" t="s">
        <v>2191</v>
      </c>
      <c r="D475" t="s">
        <v>2192</v>
      </c>
      <c r="E475" s="27" t="s">
        <v>2193</v>
      </c>
      <c r="F475" s="28" t="s">
        <v>236</v>
      </c>
      <c r="G475" s="29">
        <v>78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145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148</v>
      </c>
      <c r="E476" s="27" t="s">
        <v>237</v>
      </c>
    </row>
    <row r="477" ht="52">
      <c r="A477" s="1" t="s">
        <v>149</v>
      </c>
      <c r="E477" s="33" t="s">
        <v>2194</v>
      </c>
    </row>
    <row r="478" ht="200">
      <c r="A478" s="1" t="s">
        <v>151</v>
      </c>
      <c r="E478" s="27" t="s">
        <v>238</v>
      </c>
    </row>
    <row r="479" ht="25">
      <c r="A479" s="1" t="s">
        <v>143</v>
      </c>
      <c r="B479" s="1">
        <v>117</v>
      </c>
      <c r="C479" s="26" t="s">
        <v>2195</v>
      </c>
      <c r="D479" t="s">
        <v>2196</v>
      </c>
      <c r="E479" s="27" t="s">
        <v>2197</v>
      </c>
      <c r="F479" s="28" t="s">
        <v>236</v>
      </c>
      <c r="G479" s="29">
        <v>2.5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145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148</v>
      </c>
      <c r="E480" s="27" t="s">
        <v>237</v>
      </c>
    </row>
    <row r="481" ht="52">
      <c r="A481" s="1" t="s">
        <v>149</v>
      </c>
      <c r="E481" s="33" t="s">
        <v>2198</v>
      </c>
    </row>
    <row r="482" ht="200">
      <c r="A482" s="1" t="s">
        <v>151</v>
      </c>
      <c r="E482" s="27" t="s">
        <v>238</v>
      </c>
    </row>
    <row r="483" ht="25">
      <c r="A483" s="1" t="s">
        <v>143</v>
      </c>
      <c r="B483" s="1">
        <v>118</v>
      </c>
      <c r="C483" s="26" t="s">
        <v>407</v>
      </c>
      <c r="D483" t="s">
        <v>408</v>
      </c>
      <c r="E483" s="27" t="s">
        <v>409</v>
      </c>
      <c r="F483" s="28" t="s">
        <v>236</v>
      </c>
      <c r="G483" s="29">
        <v>0.80000000000000004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145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148</v>
      </c>
      <c r="E484" s="27" t="s">
        <v>237</v>
      </c>
    </row>
    <row r="485" ht="52">
      <c r="A485" s="1" t="s">
        <v>149</v>
      </c>
      <c r="E485" s="33" t="s">
        <v>2199</v>
      </c>
    </row>
    <row r="486" ht="200">
      <c r="A486" s="1" t="s">
        <v>151</v>
      </c>
      <c r="E486" s="27" t="s">
        <v>238</v>
      </c>
    </row>
    <row r="487" ht="25">
      <c r="A487" s="1" t="s">
        <v>143</v>
      </c>
      <c r="B487" s="1">
        <v>119</v>
      </c>
      <c r="C487" s="26" t="s">
        <v>2200</v>
      </c>
      <c r="D487" t="s">
        <v>2201</v>
      </c>
      <c r="E487" s="27" t="s">
        <v>2202</v>
      </c>
      <c r="F487" s="28" t="s">
        <v>236</v>
      </c>
      <c r="G487" s="29">
        <v>4.7999999999999998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145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148</v>
      </c>
      <c r="E488" s="27" t="s">
        <v>237</v>
      </c>
    </row>
    <row r="489" ht="52">
      <c r="A489" s="1" t="s">
        <v>149</v>
      </c>
      <c r="E489" s="33" t="s">
        <v>2203</v>
      </c>
    </row>
    <row r="490" ht="200">
      <c r="A490" s="1" t="s">
        <v>151</v>
      </c>
      <c r="E490" s="27" t="s">
        <v>238</v>
      </c>
    </row>
    <row r="491" ht="25">
      <c r="A491" s="1" t="s">
        <v>143</v>
      </c>
      <c r="B491" s="1">
        <v>120</v>
      </c>
      <c r="C491" s="26" t="s">
        <v>1294</v>
      </c>
      <c r="D491" t="s">
        <v>1295</v>
      </c>
      <c r="E491" s="27" t="s">
        <v>1296</v>
      </c>
      <c r="F491" s="28" t="s">
        <v>236</v>
      </c>
      <c r="G491" s="29">
        <v>0.55000000000000004</v>
      </c>
      <c r="H491" s="28">
        <v>0</v>
      </c>
      <c r="I491" s="30">
        <f>ROUND(G491*H491,P4)</f>
        <v>0</v>
      </c>
      <c r="L491" s="31">
        <v>0</v>
      </c>
      <c r="M491" s="24">
        <f>ROUND(G491*L491,P4)</f>
        <v>0</v>
      </c>
      <c r="N491" s="25" t="s">
        <v>145</v>
      </c>
      <c r="O491" s="32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148</v>
      </c>
      <c r="E492" s="27" t="s">
        <v>237</v>
      </c>
    </row>
    <row r="493" ht="52">
      <c r="A493" s="1" t="s">
        <v>149</v>
      </c>
      <c r="E493" s="33" t="s">
        <v>2204</v>
      </c>
    </row>
    <row r="494" ht="200">
      <c r="A494" s="1" t="s">
        <v>151</v>
      </c>
      <c r="E494" s="27" t="s">
        <v>238</v>
      </c>
    </row>
  </sheetData>
  <sheetProtection sheet="1" objects="1" scenarios="1" spinCount="100000" saltValue="aimUcJhjOHmcRnQvKUelWLJu2O3lov2MdfSYEfhQLL5dbh9tRRSY/k+sdpuNnPB5YjYcZuWXoUq6SKIFWzAkwA==" hashValue="ogWPc8Kb0UbhcrZPz/844ag1jvlpTm/0+c4qJP4QZt9nXLOUs66/h60DfYgvPGDCw7Ln8y379KWzuht3j2r1M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COUNTIFS(L8:L365,"=0",A8:A365,"P")+COUNTIFS(L8:L365,"",A8:A365,"P")+SUM(Q8:Q365)</f>
        <v>0</v>
      </c>
    </row>
    <row r="8" ht="13">
      <c r="A8" s="1" t="s">
        <v>138</v>
      </c>
      <c r="C8" s="22" t="s">
        <v>2205</v>
      </c>
      <c r="E8" s="23" t="s">
        <v>62</v>
      </c>
      <c r="L8" s="24">
        <f>L9+L22+L27+L56+L65+L118+L127+L348</f>
        <v>0</v>
      </c>
      <c r="M8" s="24">
        <f>M9+M22+M27+M56+M65+M118+M127+M348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143</v>
      </c>
      <c r="B10" s="1">
        <v>1</v>
      </c>
      <c r="C10" s="26" t="s">
        <v>1926</v>
      </c>
      <c r="D10" t="s">
        <v>145</v>
      </c>
      <c r="E10" s="27" t="s">
        <v>1927</v>
      </c>
      <c r="F10" s="28" t="s">
        <v>1690</v>
      </c>
      <c r="G10" s="29">
        <v>1.1040000000000001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2206</v>
      </c>
    </row>
    <row r="13" ht="150">
      <c r="A13" s="1" t="s">
        <v>151</v>
      </c>
      <c r="E13" s="27" t="s">
        <v>1929</v>
      </c>
    </row>
    <row r="14">
      <c r="A14" s="1" t="s">
        <v>143</v>
      </c>
      <c r="B14" s="1">
        <v>2</v>
      </c>
      <c r="C14" s="26" t="s">
        <v>1930</v>
      </c>
      <c r="D14" t="s">
        <v>145</v>
      </c>
      <c r="E14" s="27" t="s">
        <v>1931</v>
      </c>
      <c r="F14" s="28" t="s">
        <v>1932</v>
      </c>
      <c r="G14" s="29">
        <v>11.039999999999999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2207</v>
      </c>
    </row>
    <row r="17" ht="62.5">
      <c r="A17" s="1" t="s">
        <v>151</v>
      </c>
      <c r="E17" s="27" t="s">
        <v>1934</v>
      </c>
    </row>
    <row r="18">
      <c r="A18" s="1" t="s">
        <v>143</v>
      </c>
      <c r="B18" s="1">
        <v>4</v>
      </c>
      <c r="C18" s="26" t="s">
        <v>1935</v>
      </c>
      <c r="D18" t="s">
        <v>145</v>
      </c>
      <c r="E18" s="27" t="s">
        <v>1936</v>
      </c>
      <c r="F18" s="28" t="s">
        <v>1690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2208</v>
      </c>
    </row>
    <row r="21" ht="50">
      <c r="A21" s="1" t="s">
        <v>151</v>
      </c>
      <c r="E21" s="27" t="s">
        <v>1938</v>
      </c>
    </row>
    <row r="22" ht="13">
      <c r="A22" s="1" t="s">
        <v>140</v>
      </c>
      <c r="C22" s="22" t="s">
        <v>1939</v>
      </c>
      <c r="E22" s="23" t="s">
        <v>1940</v>
      </c>
      <c r="L22" s="24">
        <f>SUMIFS(L23:L26,A23:A26,"P")</f>
        <v>0</v>
      </c>
      <c r="M22" s="24">
        <f>SUMIFS(M23:M26,A23:A26,"P")</f>
        <v>0</v>
      </c>
      <c r="N22" s="25"/>
    </row>
    <row r="23">
      <c r="A23" s="1" t="s">
        <v>143</v>
      </c>
      <c r="B23" s="1">
        <v>5</v>
      </c>
      <c r="C23" s="26" t="s">
        <v>1942</v>
      </c>
      <c r="D23" t="s">
        <v>145</v>
      </c>
      <c r="E23" s="27" t="s">
        <v>1943</v>
      </c>
      <c r="F23" s="28" t="s">
        <v>1307</v>
      </c>
      <c r="G23" s="29">
        <v>75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2209</v>
      </c>
    </row>
    <row r="26" ht="50">
      <c r="A26" s="1" t="s">
        <v>151</v>
      </c>
      <c r="E26" s="27" t="s">
        <v>1945</v>
      </c>
    </row>
    <row r="27" ht="13">
      <c r="A27" s="1" t="s">
        <v>140</v>
      </c>
      <c r="C27" s="22" t="s">
        <v>1298</v>
      </c>
      <c r="E27" s="23" t="s">
        <v>1299</v>
      </c>
      <c r="L27" s="24">
        <f>SUMIFS(L28:L55,A28:A55,"P")</f>
        <v>0</v>
      </c>
      <c r="M27" s="24">
        <f>SUMIFS(M28:M55,A28:A55,"P")</f>
        <v>0</v>
      </c>
      <c r="N27" s="25"/>
    </row>
    <row r="28">
      <c r="A28" s="1" t="s">
        <v>143</v>
      </c>
      <c r="B28" s="1">
        <v>6</v>
      </c>
      <c r="C28" s="26" t="s">
        <v>1300</v>
      </c>
      <c r="D28" t="s">
        <v>145</v>
      </c>
      <c r="E28" s="27" t="s">
        <v>1301</v>
      </c>
      <c r="F28" s="28" t="s">
        <v>259</v>
      </c>
      <c r="G28" s="29">
        <v>16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2210</v>
      </c>
    </row>
    <row r="31" ht="337.5">
      <c r="A31" s="1" t="s">
        <v>151</v>
      </c>
      <c r="E31" s="27" t="s">
        <v>261</v>
      </c>
    </row>
    <row r="32">
      <c r="A32" s="1" t="s">
        <v>143</v>
      </c>
      <c r="B32" s="1">
        <v>7</v>
      </c>
      <c r="C32" s="26" t="s">
        <v>1953</v>
      </c>
      <c r="D32" t="s">
        <v>145</v>
      </c>
      <c r="E32" s="27" t="s">
        <v>1954</v>
      </c>
      <c r="F32" s="28" t="s">
        <v>259</v>
      </c>
      <c r="G32" s="29">
        <v>80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2211</v>
      </c>
    </row>
    <row r="35" ht="50">
      <c r="A35" s="1" t="s">
        <v>151</v>
      </c>
      <c r="E35" s="27" t="s">
        <v>1956</v>
      </c>
    </row>
    <row r="36">
      <c r="A36" s="1" t="s">
        <v>143</v>
      </c>
      <c r="B36" s="1">
        <v>8</v>
      </c>
      <c r="C36" s="26" t="s">
        <v>1957</v>
      </c>
      <c r="D36" t="s">
        <v>145</v>
      </c>
      <c r="E36" s="27" t="s">
        <v>1958</v>
      </c>
      <c r="F36" s="28" t="s">
        <v>259</v>
      </c>
      <c r="G36" s="29">
        <v>11.199999999999999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2212</v>
      </c>
    </row>
    <row r="39" ht="337.5">
      <c r="A39" s="1" t="s">
        <v>151</v>
      </c>
      <c r="E39" s="27" t="s">
        <v>261</v>
      </c>
    </row>
    <row r="40">
      <c r="A40" s="1" t="s">
        <v>143</v>
      </c>
      <c r="B40" s="1">
        <v>9</v>
      </c>
      <c r="C40" s="26" t="s">
        <v>1960</v>
      </c>
      <c r="D40" t="s">
        <v>145</v>
      </c>
      <c r="E40" s="27" t="s">
        <v>1961</v>
      </c>
      <c r="F40" s="28" t="s">
        <v>259</v>
      </c>
      <c r="G40" s="29">
        <v>16.800000000000001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2213</v>
      </c>
    </row>
    <row r="43" ht="50">
      <c r="A43" s="1" t="s">
        <v>151</v>
      </c>
      <c r="E43" s="27" t="s">
        <v>1956</v>
      </c>
    </row>
    <row r="44">
      <c r="A44" s="1" t="s">
        <v>143</v>
      </c>
      <c r="B44" s="1">
        <v>10</v>
      </c>
      <c r="C44" s="26" t="s">
        <v>266</v>
      </c>
      <c r="D44" t="s">
        <v>145</v>
      </c>
      <c r="E44" s="27" t="s">
        <v>267</v>
      </c>
      <c r="F44" s="28" t="s">
        <v>259</v>
      </c>
      <c r="G44" s="29">
        <v>27.199999999999999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2214</v>
      </c>
    </row>
    <row r="47" ht="250">
      <c r="A47" s="1" t="s">
        <v>151</v>
      </c>
      <c r="E47" s="27" t="s">
        <v>269</v>
      </c>
    </row>
    <row r="48">
      <c r="A48" s="1" t="s">
        <v>143</v>
      </c>
      <c r="B48" s="1">
        <v>11</v>
      </c>
      <c r="C48" s="26" t="s">
        <v>1970</v>
      </c>
      <c r="D48" t="s">
        <v>145</v>
      </c>
      <c r="E48" s="27" t="s">
        <v>1971</v>
      </c>
      <c r="F48" s="28" t="s">
        <v>259</v>
      </c>
      <c r="G48" s="29">
        <v>49.68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2215</v>
      </c>
    </row>
    <row r="51" ht="312.5">
      <c r="A51" s="1" t="s">
        <v>151</v>
      </c>
      <c r="E51" s="27" t="s">
        <v>1973</v>
      </c>
    </row>
    <row r="52">
      <c r="A52" s="1" t="s">
        <v>143</v>
      </c>
      <c r="B52" s="1">
        <v>12</v>
      </c>
      <c r="C52" s="26" t="s">
        <v>1974</v>
      </c>
      <c r="D52" t="s">
        <v>145</v>
      </c>
      <c r="E52" s="27" t="s">
        <v>1975</v>
      </c>
      <c r="F52" s="28" t="s">
        <v>259</v>
      </c>
      <c r="G52" s="29">
        <v>16.559999999999999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2216</v>
      </c>
    </row>
    <row r="55" ht="325">
      <c r="A55" s="1" t="s">
        <v>151</v>
      </c>
      <c r="E55" s="27" t="s">
        <v>1977</v>
      </c>
    </row>
    <row r="56" ht="13">
      <c r="A56" s="1" t="s">
        <v>140</v>
      </c>
      <c r="C56" s="22" t="s">
        <v>1303</v>
      </c>
      <c r="E56" s="23" t="s">
        <v>1304</v>
      </c>
      <c r="L56" s="24">
        <f>SUMIFS(L57:L64,A57:A64,"P")</f>
        <v>0</v>
      </c>
      <c r="M56" s="24">
        <f>SUMIFS(M57:M64,A57:A64,"P")</f>
        <v>0</v>
      </c>
      <c r="N56" s="25"/>
    </row>
    <row r="57">
      <c r="A57" s="1" t="s">
        <v>143</v>
      </c>
      <c r="B57" s="1">
        <v>13</v>
      </c>
      <c r="C57" s="26" t="s">
        <v>1305</v>
      </c>
      <c r="D57" t="s">
        <v>145</v>
      </c>
      <c r="E57" s="27" t="s">
        <v>1306</v>
      </c>
      <c r="F57" s="28" t="s">
        <v>1307</v>
      </c>
      <c r="G57" s="29">
        <v>20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148</v>
      </c>
      <c r="E58" s="27" t="s">
        <v>145</v>
      </c>
    </row>
    <row r="59" ht="52">
      <c r="A59" s="1" t="s">
        <v>149</v>
      </c>
      <c r="E59" s="33" t="s">
        <v>1369</v>
      </c>
    </row>
    <row r="60" ht="50">
      <c r="A60" s="1" t="s">
        <v>151</v>
      </c>
      <c r="E60" s="27" t="s">
        <v>1309</v>
      </c>
    </row>
    <row r="61">
      <c r="A61" s="1" t="s">
        <v>143</v>
      </c>
      <c r="B61" s="1">
        <v>14</v>
      </c>
      <c r="C61" s="26" t="s">
        <v>1983</v>
      </c>
      <c r="D61" t="s">
        <v>145</v>
      </c>
      <c r="E61" s="27" t="s">
        <v>1984</v>
      </c>
      <c r="F61" s="28" t="s">
        <v>1307</v>
      </c>
      <c r="G61" s="29">
        <v>20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148</v>
      </c>
      <c r="E62" s="27" t="s">
        <v>145</v>
      </c>
    </row>
    <row r="63" ht="52">
      <c r="A63" s="1" t="s">
        <v>149</v>
      </c>
      <c r="E63" s="33" t="s">
        <v>1369</v>
      </c>
    </row>
    <row r="64" ht="62.5">
      <c r="A64" s="1" t="s">
        <v>151</v>
      </c>
      <c r="E64" s="27" t="s">
        <v>1986</v>
      </c>
    </row>
    <row r="65" ht="13">
      <c r="A65" s="1" t="s">
        <v>140</v>
      </c>
      <c r="C65" s="22" t="s">
        <v>1987</v>
      </c>
      <c r="E65" s="23" t="s">
        <v>1988</v>
      </c>
      <c r="L65" s="24">
        <f>SUMIFS(L66:L117,A66:A117,"P")</f>
        <v>0</v>
      </c>
      <c r="M65" s="24">
        <f>SUMIFS(M66:M117,A66:A117,"P")</f>
        <v>0</v>
      </c>
      <c r="N65" s="25"/>
    </row>
    <row r="66" ht="25">
      <c r="A66" s="1" t="s">
        <v>143</v>
      </c>
      <c r="B66" s="1">
        <v>15</v>
      </c>
      <c r="C66" s="26" t="s">
        <v>1496</v>
      </c>
      <c r="D66" t="s">
        <v>145</v>
      </c>
      <c r="E66" s="27" t="s">
        <v>1497</v>
      </c>
      <c r="F66" s="28" t="s">
        <v>158</v>
      </c>
      <c r="G66" s="29">
        <v>72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2217</v>
      </c>
    </row>
    <row r="69" ht="75">
      <c r="A69" s="1" t="s">
        <v>151</v>
      </c>
      <c r="E69" s="27" t="s">
        <v>1499</v>
      </c>
    </row>
    <row r="70">
      <c r="A70" s="1" t="s">
        <v>143</v>
      </c>
      <c r="B70" s="1">
        <v>16</v>
      </c>
      <c r="C70" s="26" t="s">
        <v>1990</v>
      </c>
      <c r="D70" t="s">
        <v>145</v>
      </c>
      <c r="E70" s="27" t="s">
        <v>1991</v>
      </c>
      <c r="F70" s="28" t="s">
        <v>158</v>
      </c>
      <c r="G70" s="29">
        <v>6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1388</v>
      </c>
    </row>
    <row r="73" ht="75">
      <c r="A73" s="1" t="s">
        <v>151</v>
      </c>
      <c r="E73" s="27" t="s">
        <v>1499</v>
      </c>
    </row>
    <row r="74">
      <c r="A74" s="1" t="s">
        <v>143</v>
      </c>
      <c r="B74" s="1">
        <v>17</v>
      </c>
      <c r="C74" s="26" t="s">
        <v>1992</v>
      </c>
      <c r="D74" t="s">
        <v>145</v>
      </c>
      <c r="E74" s="27" t="s">
        <v>1993</v>
      </c>
      <c r="F74" s="28" t="s">
        <v>158</v>
      </c>
      <c r="G74" s="29">
        <v>8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1414</v>
      </c>
    </row>
    <row r="77" ht="75">
      <c r="A77" s="1" t="s">
        <v>151</v>
      </c>
      <c r="E77" s="27" t="s">
        <v>1499</v>
      </c>
    </row>
    <row r="78">
      <c r="A78" s="1" t="s">
        <v>143</v>
      </c>
      <c r="B78" s="1">
        <v>18</v>
      </c>
      <c r="C78" s="26" t="s">
        <v>1995</v>
      </c>
      <c r="D78" t="s">
        <v>145</v>
      </c>
      <c r="E78" s="27" t="s">
        <v>1996</v>
      </c>
      <c r="F78" s="28" t="s">
        <v>158</v>
      </c>
      <c r="G78" s="29">
        <v>3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1391</v>
      </c>
    </row>
    <row r="81" ht="75">
      <c r="A81" s="1" t="s">
        <v>151</v>
      </c>
      <c r="E81" s="27" t="s">
        <v>1499</v>
      </c>
    </row>
    <row r="82">
      <c r="A82" s="1" t="s">
        <v>143</v>
      </c>
      <c r="B82" s="1">
        <v>19</v>
      </c>
      <c r="C82" s="26" t="s">
        <v>1998</v>
      </c>
      <c r="D82" t="s">
        <v>145</v>
      </c>
      <c r="E82" s="27" t="s">
        <v>1999</v>
      </c>
      <c r="F82" s="28" t="s">
        <v>158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1086</v>
      </c>
    </row>
    <row r="85" ht="75">
      <c r="A85" s="1" t="s">
        <v>151</v>
      </c>
      <c r="E85" s="27" t="s">
        <v>1499</v>
      </c>
    </row>
    <row r="86">
      <c r="A86" s="1" t="s">
        <v>143</v>
      </c>
      <c r="B86" s="1">
        <v>20</v>
      </c>
      <c r="C86" s="26" t="s">
        <v>436</v>
      </c>
      <c r="D86" t="s">
        <v>145</v>
      </c>
      <c r="E86" s="27" t="s">
        <v>437</v>
      </c>
      <c r="F86" s="28" t="s">
        <v>147</v>
      </c>
      <c r="G86" s="29">
        <v>904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2218</v>
      </c>
    </row>
    <row r="89" ht="75">
      <c r="A89" s="1" t="s">
        <v>151</v>
      </c>
      <c r="E89" s="27" t="s">
        <v>273</v>
      </c>
    </row>
    <row r="90">
      <c r="A90" s="1" t="s">
        <v>143</v>
      </c>
      <c r="B90" s="1">
        <v>21</v>
      </c>
      <c r="C90" s="26" t="s">
        <v>274</v>
      </c>
      <c r="D90" t="s">
        <v>145</v>
      </c>
      <c r="E90" s="27" t="s">
        <v>275</v>
      </c>
      <c r="F90" s="28" t="s">
        <v>147</v>
      </c>
      <c r="G90" s="29">
        <v>200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2018</v>
      </c>
    </row>
    <row r="93" ht="75">
      <c r="A93" s="1" t="s">
        <v>151</v>
      </c>
      <c r="E93" s="27" t="s">
        <v>273</v>
      </c>
    </row>
    <row r="94">
      <c r="A94" s="1" t="s">
        <v>143</v>
      </c>
      <c r="B94" s="1">
        <v>22</v>
      </c>
      <c r="C94" s="26" t="s">
        <v>277</v>
      </c>
      <c r="D94" t="s">
        <v>145</v>
      </c>
      <c r="E94" s="27" t="s">
        <v>278</v>
      </c>
      <c r="F94" s="28" t="s">
        <v>147</v>
      </c>
      <c r="G94" s="29">
        <v>1104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2219</v>
      </c>
    </row>
    <row r="97" ht="87.5">
      <c r="A97" s="1" t="s">
        <v>151</v>
      </c>
      <c r="E97" s="27" t="s">
        <v>280</v>
      </c>
    </row>
    <row r="98" ht="25">
      <c r="A98" s="1" t="s">
        <v>143</v>
      </c>
      <c r="B98" s="1">
        <v>23</v>
      </c>
      <c r="C98" s="26" t="s">
        <v>1511</v>
      </c>
      <c r="D98" t="s">
        <v>145</v>
      </c>
      <c r="E98" s="27" t="s">
        <v>1512</v>
      </c>
      <c r="F98" s="28" t="s">
        <v>147</v>
      </c>
      <c r="G98" s="29">
        <v>180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2220</v>
      </c>
    </row>
    <row r="101" ht="125">
      <c r="A101" s="1" t="s">
        <v>151</v>
      </c>
      <c r="E101" s="27" t="s">
        <v>1510</v>
      </c>
    </row>
    <row r="102" ht="25">
      <c r="A102" s="1" t="s">
        <v>143</v>
      </c>
      <c r="B102" s="1">
        <v>24</v>
      </c>
      <c r="C102" s="26" t="s">
        <v>2006</v>
      </c>
      <c r="D102" t="s">
        <v>145</v>
      </c>
      <c r="E102" s="27" t="s">
        <v>2007</v>
      </c>
      <c r="F102" s="28" t="s">
        <v>158</v>
      </c>
      <c r="G102" s="29">
        <v>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1089</v>
      </c>
    </row>
    <row r="105" ht="37.5">
      <c r="A105" s="1" t="s">
        <v>151</v>
      </c>
      <c r="E105" s="27" t="s">
        <v>1521</v>
      </c>
    </row>
    <row r="106" ht="25">
      <c r="A106" s="1" t="s">
        <v>143</v>
      </c>
      <c r="B106" s="1">
        <v>25</v>
      </c>
      <c r="C106" s="26" t="s">
        <v>1663</v>
      </c>
      <c r="D106" t="s">
        <v>145</v>
      </c>
      <c r="E106" s="27" t="s">
        <v>1664</v>
      </c>
      <c r="F106" s="28" t="s">
        <v>158</v>
      </c>
      <c r="G106" s="29">
        <v>6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2221</v>
      </c>
    </row>
    <row r="109" ht="37.5">
      <c r="A109" s="1" t="s">
        <v>151</v>
      </c>
      <c r="E109" s="27" t="s">
        <v>1666</v>
      </c>
    </row>
    <row r="110" ht="25">
      <c r="A110" s="1" t="s">
        <v>143</v>
      </c>
      <c r="B110" s="1">
        <v>26</v>
      </c>
      <c r="C110" s="26" t="s">
        <v>284</v>
      </c>
      <c r="D110" t="s">
        <v>145</v>
      </c>
      <c r="E110" s="27" t="s">
        <v>285</v>
      </c>
      <c r="F110" s="28" t="s">
        <v>158</v>
      </c>
      <c r="G110" s="29">
        <v>15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2222</v>
      </c>
    </row>
    <row r="113" ht="100">
      <c r="A113" s="1" t="s">
        <v>151</v>
      </c>
      <c r="E113" s="27" t="s">
        <v>286</v>
      </c>
    </row>
    <row r="114" ht="25">
      <c r="A114" s="1" t="s">
        <v>143</v>
      </c>
      <c r="B114" s="1">
        <v>27</v>
      </c>
      <c r="C114" s="26" t="s">
        <v>2011</v>
      </c>
      <c r="D114" t="s">
        <v>145</v>
      </c>
      <c r="E114" s="27" t="s">
        <v>2012</v>
      </c>
      <c r="F114" s="28" t="s">
        <v>158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1086</v>
      </c>
    </row>
    <row r="117" ht="100">
      <c r="A117" s="1" t="s">
        <v>151</v>
      </c>
      <c r="E117" s="27" t="s">
        <v>2014</v>
      </c>
    </row>
    <row r="118" ht="13">
      <c r="A118" s="1" t="s">
        <v>140</v>
      </c>
      <c r="C118" s="22" t="s">
        <v>1338</v>
      </c>
      <c r="E118" s="23" t="s">
        <v>2015</v>
      </c>
      <c r="L118" s="24">
        <f>SUMIFS(L119:L126,A119:A126,"P")</f>
        <v>0</v>
      </c>
      <c r="M118" s="24">
        <f>SUMIFS(M119:M126,A119:A126,"P")</f>
        <v>0</v>
      </c>
      <c r="N118" s="25"/>
    </row>
    <row r="119">
      <c r="A119" s="1" t="s">
        <v>143</v>
      </c>
      <c r="B119" s="1">
        <v>28</v>
      </c>
      <c r="C119" s="26" t="s">
        <v>1685</v>
      </c>
      <c r="D119" t="s">
        <v>145</v>
      </c>
      <c r="E119" s="27" t="s">
        <v>1686</v>
      </c>
      <c r="F119" s="28" t="s">
        <v>158</v>
      </c>
      <c r="G119" s="29">
        <v>6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1388</v>
      </c>
    </row>
    <row r="122" ht="75">
      <c r="A122" s="1" t="s">
        <v>151</v>
      </c>
      <c r="E122" s="27" t="s">
        <v>1687</v>
      </c>
    </row>
    <row r="123">
      <c r="A123" s="1" t="s">
        <v>143</v>
      </c>
      <c r="B123" s="1">
        <v>29</v>
      </c>
      <c r="C123" s="26" t="s">
        <v>1529</v>
      </c>
      <c r="D123" t="s">
        <v>145</v>
      </c>
      <c r="E123" s="27" t="s">
        <v>1530</v>
      </c>
      <c r="F123" s="28" t="s">
        <v>158</v>
      </c>
      <c r="G123" s="29">
        <v>6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1388</v>
      </c>
    </row>
    <row r="126" ht="87.5">
      <c r="A126" s="1" t="s">
        <v>151</v>
      </c>
      <c r="E126" s="27" t="s">
        <v>1531</v>
      </c>
    </row>
    <row r="127" ht="13">
      <c r="A127" s="1" t="s">
        <v>140</v>
      </c>
      <c r="C127" s="22" t="s">
        <v>141</v>
      </c>
      <c r="E127" s="23" t="s">
        <v>1310</v>
      </c>
      <c r="L127" s="24">
        <f>SUMIFS(L128:L347,A128:A347,"P")</f>
        <v>0</v>
      </c>
      <c r="M127" s="24">
        <f>SUMIFS(M128:M347,A128:A347,"P")</f>
        <v>0</v>
      </c>
      <c r="N127" s="25"/>
    </row>
    <row r="128">
      <c r="A128" s="1" t="s">
        <v>143</v>
      </c>
      <c r="B128" s="1">
        <v>30</v>
      </c>
      <c r="C128" s="26" t="s">
        <v>2223</v>
      </c>
      <c r="D128" t="s">
        <v>145</v>
      </c>
      <c r="E128" s="27" t="s">
        <v>2224</v>
      </c>
      <c r="F128" s="28" t="s">
        <v>2022</v>
      </c>
      <c r="G128" s="29">
        <v>6.1100000000000003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2225</v>
      </c>
    </row>
    <row r="131" ht="162.5">
      <c r="A131" s="1" t="s">
        <v>151</v>
      </c>
      <c r="E131" s="27" t="s">
        <v>2024</v>
      </c>
    </row>
    <row r="132">
      <c r="A132" s="1" t="s">
        <v>143</v>
      </c>
      <c r="B132" s="1">
        <v>31</v>
      </c>
      <c r="C132" s="26" t="s">
        <v>2226</v>
      </c>
      <c r="D132" t="s">
        <v>145</v>
      </c>
      <c r="E132" s="27" t="s">
        <v>2227</v>
      </c>
      <c r="F132" s="28" t="s">
        <v>147</v>
      </c>
      <c r="G132" s="29">
        <v>1222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2228</v>
      </c>
    </row>
    <row r="135" ht="125">
      <c r="A135" s="1" t="s">
        <v>151</v>
      </c>
      <c r="E135" s="27" t="s">
        <v>1423</v>
      </c>
    </row>
    <row r="136">
      <c r="A136" s="1" t="s">
        <v>143</v>
      </c>
      <c r="B136" s="1">
        <v>32</v>
      </c>
      <c r="C136" s="26" t="s">
        <v>2031</v>
      </c>
      <c r="D136" t="s">
        <v>145</v>
      </c>
      <c r="E136" s="27" t="s">
        <v>2032</v>
      </c>
      <c r="F136" s="28" t="s">
        <v>2033</v>
      </c>
      <c r="G136" s="29">
        <v>31.757999999999999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2229</v>
      </c>
    </row>
    <row r="139" ht="162.5">
      <c r="A139" s="1" t="s">
        <v>151</v>
      </c>
      <c r="E139" s="27" t="s">
        <v>2035</v>
      </c>
    </row>
    <row r="140">
      <c r="A140" s="1" t="s">
        <v>143</v>
      </c>
      <c r="B140" s="1">
        <v>33</v>
      </c>
      <c r="C140" s="26" t="s">
        <v>2042</v>
      </c>
      <c r="D140" t="s">
        <v>145</v>
      </c>
      <c r="E140" s="27" t="s">
        <v>2043</v>
      </c>
      <c r="F140" s="28" t="s">
        <v>147</v>
      </c>
      <c r="G140" s="29">
        <v>3217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2230</v>
      </c>
    </row>
    <row r="143" ht="125">
      <c r="A143" s="1" t="s">
        <v>151</v>
      </c>
      <c r="E143" s="27" t="s">
        <v>2045</v>
      </c>
    </row>
    <row r="144">
      <c r="A144" s="1" t="s">
        <v>143</v>
      </c>
      <c r="B144" s="1">
        <v>34</v>
      </c>
      <c r="C144" s="26" t="s">
        <v>2052</v>
      </c>
      <c r="D144" t="s">
        <v>145</v>
      </c>
      <c r="E144" s="27" t="s">
        <v>2053</v>
      </c>
      <c r="F144" s="28" t="s">
        <v>158</v>
      </c>
      <c r="G144" s="29">
        <v>8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1414</v>
      </c>
    </row>
    <row r="147" ht="150">
      <c r="A147" s="1" t="s">
        <v>151</v>
      </c>
      <c r="E147" s="27" t="s">
        <v>1318</v>
      </c>
    </row>
    <row r="148">
      <c r="A148" s="1" t="s">
        <v>143</v>
      </c>
      <c r="B148" s="1">
        <v>35</v>
      </c>
      <c r="C148" s="26" t="s">
        <v>2055</v>
      </c>
      <c r="D148" t="s">
        <v>145</v>
      </c>
      <c r="E148" s="27" t="s">
        <v>2056</v>
      </c>
      <c r="F148" s="28" t="s">
        <v>158</v>
      </c>
      <c r="G148" s="29">
        <v>8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1414</v>
      </c>
    </row>
    <row r="151" ht="125">
      <c r="A151" s="1" t="s">
        <v>151</v>
      </c>
      <c r="E151" s="27" t="s">
        <v>937</v>
      </c>
    </row>
    <row r="152">
      <c r="A152" s="1" t="s">
        <v>143</v>
      </c>
      <c r="B152" s="1">
        <v>36</v>
      </c>
      <c r="C152" s="26" t="s">
        <v>2057</v>
      </c>
      <c r="D152" t="s">
        <v>145</v>
      </c>
      <c r="E152" s="27" t="s">
        <v>2058</v>
      </c>
      <c r="F152" s="28" t="s">
        <v>147</v>
      </c>
      <c r="G152" s="29">
        <v>2010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2231</v>
      </c>
    </row>
    <row r="155" ht="162.5">
      <c r="A155" s="1" t="s">
        <v>151</v>
      </c>
      <c r="E155" s="27" t="s">
        <v>1420</v>
      </c>
    </row>
    <row r="156">
      <c r="A156" s="1" t="s">
        <v>143</v>
      </c>
      <c r="B156" s="1">
        <v>37</v>
      </c>
      <c r="C156" s="26" t="s">
        <v>2060</v>
      </c>
      <c r="D156" t="s">
        <v>145</v>
      </c>
      <c r="E156" s="27" t="s">
        <v>2061</v>
      </c>
      <c r="F156" s="28" t="s">
        <v>147</v>
      </c>
      <c r="G156" s="29">
        <v>2312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2232</v>
      </c>
    </row>
    <row r="159" ht="125">
      <c r="A159" s="1" t="s">
        <v>151</v>
      </c>
      <c r="E159" s="27" t="s">
        <v>1423</v>
      </c>
    </row>
    <row r="160">
      <c r="A160" s="1" t="s">
        <v>143</v>
      </c>
      <c r="B160" s="1">
        <v>38</v>
      </c>
      <c r="C160" s="26" t="s">
        <v>2063</v>
      </c>
      <c r="D160" t="s">
        <v>145</v>
      </c>
      <c r="E160" s="27" t="s">
        <v>2064</v>
      </c>
      <c r="F160" s="28" t="s">
        <v>147</v>
      </c>
      <c r="G160" s="29">
        <v>302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2233</v>
      </c>
    </row>
    <row r="163" ht="162.5">
      <c r="A163" s="1" t="s">
        <v>151</v>
      </c>
      <c r="E163" s="27" t="s">
        <v>1420</v>
      </c>
    </row>
    <row r="164">
      <c r="A164" s="1" t="s">
        <v>143</v>
      </c>
      <c r="B164" s="1">
        <v>39</v>
      </c>
      <c r="C164" s="26" t="s">
        <v>2066</v>
      </c>
      <c r="D164" t="s">
        <v>145</v>
      </c>
      <c r="E164" s="27" t="s">
        <v>2067</v>
      </c>
      <c r="F164" s="28" t="s">
        <v>1579</v>
      </c>
      <c r="G164" s="29">
        <v>7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1366</v>
      </c>
    </row>
    <row r="167" ht="137.5">
      <c r="A167" s="1" t="s">
        <v>151</v>
      </c>
      <c r="E167" s="27" t="s">
        <v>1580</v>
      </c>
    </row>
    <row r="168">
      <c r="A168" s="1" t="s">
        <v>143</v>
      </c>
      <c r="B168" s="1">
        <v>40</v>
      </c>
      <c r="C168" s="26" t="s">
        <v>2069</v>
      </c>
      <c r="D168" t="s">
        <v>145</v>
      </c>
      <c r="E168" s="27" t="s">
        <v>2070</v>
      </c>
      <c r="F168" s="28" t="s">
        <v>147</v>
      </c>
      <c r="G168" s="29">
        <v>2312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2234</v>
      </c>
    </row>
    <row r="171" ht="137.5">
      <c r="A171" s="1" t="s">
        <v>151</v>
      </c>
      <c r="E171" s="27" t="s">
        <v>2072</v>
      </c>
    </row>
    <row r="172">
      <c r="A172" s="1" t="s">
        <v>143</v>
      </c>
      <c r="B172" s="1">
        <v>41</v>
      </c>
      <c r="C172" s="26" t="s">
        <v>2073</v>
      </c>
      <c r="D172" t="s">
        <v>145</v>
      </c>
      <c r="E172" s="27" t="s">
        <v>2074</v>
      </c>
      <c r="F172" s="28" t="s">
        <v>158</v>
      </c>
      <c r="G172" s="29">
        <v>10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1729</v>
      </c>
    </row>
    <row r="175" ht="150">
      <c r="A175" s="1" t="s">
        <v>151</v>
      </c>
      <c r="E175" s="27" t="s">
        <v>1318</v>
      </c>
    </row>
    <row r="176">
      <c r="A176" s="1" t="s">
        <v>143</v>
      </c>
      <c r="B176" s="1">
        <v>42</v>
      </c>
      <c r="C176" s="26" t="s">
        <v>2076</v>
      </c>
      <c r="D176" t="s">
        <v>145</v>
      </c>
      <c r="E176" s="27" t="s">
        <v>2077</v>
      </c>
      <c r="F176" s="28" t="s">
        <v>158</v>
      </c>
      <c r="G176" s="29">
        <v>10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1729</v>
      </c>
    </row>
    <row r="179" ht="125">
      <c r="A179" s="1" t="s">
        <v>151</v>
      </c>
      <c r="E179" s="27" t="s">
        <v>937</v>
      </c>
    </row>
    <row r="180">
      <c r="A180" s="1" t="s">
        <v>143</v>
      </c>
      <c r="B180" s="1">
        <v>43</v>
      </c>
      <c r="C180" s="26" t="s">
        <v>1315</v>
      </c>
      <c r="D180" t="s">
        <v>145</v>
      </c>
      <c r="E180" s="27" t="s">
        <v>1316</v>
      </c>
      <c r="F180" s="28" t="s">
        <v>158</v>
      </c>
      <c r="G180" s="29">
        <v>2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2235</v>
      </c>
    </row>
    <row r="182" ht="52">
      <c r="A182" s="1" t="s">
        <v>149</v>
      </c>
      <c r="E182" s="33" t="s">
        <v>2125</v>
      </c>
    </row>
    <row r="183" ht="150">
      <c r="A183" s="1" t="s">
        <v>151</v>
      </c>
      <c r="E183" s="27" t="s">
        <v>1318</v>
      </c>
    </row>
    <row r="184">
      <c r="A184" s="1" t="s">
        <v>143</v>
      </c>
      <c r="B184" s="1">
        <v>44</v>
      </c>
      <c r="C184" s="26" t="s">
        <v>1319</v>
      </c>
      <c r="D184" t="s">
        <v>145</v>
      </c>
      <c r="E184" s="27" t="s">
        <v>1320</v>
      </c>
      <c r="F184" s="28" t="s">
        <v>158</v>
      </c>
      <c r="G184" s="29">
        <v>2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1089</v>
      </c>
    </row>
    <row r="187" ht="125">
      <c r="A187" s="1" t="s">
        <v>151</v>
      </c>
      <c r="E187" s="27" t="s">
        <v>937</v>
      </c>
    </row>
    <row r="188">
      <c r="A188" s="1" t="s">
        <v>143</v>
      </c>
      <c r="B188" s="1">
        <v>45</v>
      </c>
      <c r="C188" s="26" t="s">
        <v>2081</v>
      </c>
      <c r="D188" t="s">
        <v>145</v>
      </c>
      <c r="E188" s="27" t="s">
        <v>2082</v>
      </c>
      <c r="F188" s="28" t="s">
        <v>158</v>
      </c>
      <c r="G188" s="29">
        <v>14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2236</v>
      </c>
    </row>
    <row r="191" ht="150">
      <c r="A191" s="1" t="s">
        <v>151</v>
      </c>
      <c r="E191" s="27" t="s">
        <v>1318</v>
      </c>
    </row>
    <row r="192">
      <c r="A192" s="1" t="s">
        <v>143</v>
      </c>
      <c r="B192" s="1">
        <v>46</v>
      </c>
      <c r="C192" s="26" t="s">
        <v>2083</v>
      </c>
      <c r="D192" t="s">
        <v>145</v>
      </c>
      <c r="E192" s="27" t="s">
        <v>2084</v>
      </c>
      <c r="F192" s="28" t="s">
        <v>158</v>
      </c>
      <c r="G192" s="29">
        <v>14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145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148</v>
      </c>
      <c r="E193" s="27" t="s">
        <v>145</v>
      </c>
    </row>
    <row r="194" ht="52">
      <c r="A194" s="1" t="s">
        <v>149</v>
      </c>
      <c r="E194" s="33" t="s">
        <v>2236</v>
      </c>
    </row>
    <row r="195" ht="125">
      <c r="A195" s="1" t="s">
        <v>151</v>
      </c>
      <c r="E195" s="27" t="s">
        <v>937</v>
      </c>
    </row>
    <row r="196">
      <c r="A196" s="1" t="s">
        <v>143</v>
      </c>
      <c r="B196" s="1">
        <v>47</v>
      </c>
      <c r="C196" s="26" t="s">
        <v>2102</v>
      </c>
      <c r="D196" t="s">
        <v>145</v>
      </c>
      <c r="E196" s="27" t="s">
        <v>2103</v>
      </c>
      <c r="F196" s="28" t="s">
        <v>158</v>
      </c>
      <c r="G196" s="29">
        <v>2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145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148</v>
      </c>
      <c r="E197" s="27" t="s">
        <v>145</v>
      </c>
    </row>
    <row r="198" ht="52">
      <c r="A198" s="1" t="s">
        <v>149</v>
      </c>
      <c r="E198" s="33" t="s">
        <v>2237</v>
      </c>
    </row>
    <row r="199" ht="150">
      <c r="A199" s="1" t="s">
        <v>151</v>
      </c>
      <c r="E199" s="27" t="s">
        <v>934</v>
      </c>
    </row>
    <row r="200">
      <c r="A200" s="1" t="s">
        <v>143</v>
      </c>
      <c r="B200" s="1">
        <v>48</v>
      </c>
      <c r="C200" s="26" t="s">
        <v>2104</v>
      </c>
      <c r="D200" t="s">
        <v>145</v>
      </c>
      <c r="E200" s="27" t="s">
        <v>2105</v>
      </c>
      <c r="F200" s="28" t="s">
        <v>158</v>
      </c>
      <c r="G200" s="29">
        <v>2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145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148</v>
      </c>
      <c r="E201" s="27" t="s">
        <v>145</v>
      </c>
    </row>
    <row r="202" ht="52">
      <c r="A202" s="1" t="s">
        <v>149</v>
      </c>
      <c r="E202" s="33" t="s">
        <v>2237</v>
      </c>
    </row>
    <row r="203" ht="125">
      <c r="A203" s="1" t="s">
        <v>151</v>
      </c>
      <c r="E203" s="27" t="s">
        <v>937</v>
      </c>
    </row>
    <row r="204" ht="25">
      <c r="A204" s="1" t="s">
        <v>143</v>
      </c>
      <c r="B204" s="1">
        <v>49</v>
      </c>
      <c r="C204" s="26" t="s">
        <v>2110</v>
      </c>
      <c r="D204" t="s">
        <v>145</v>
      </c>
      <c r="E204" s="27" t="s">
        <v>2111</v>
      </c>
      <c r="F204" s="28" t="s">
        <v>158</v>
      </c>
      <c r="G204" s="29">
        <v>8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145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148</v>
      </c>
      <c r="E205" s="27" t="s">
        <v>145</v>
      </c>
    </row>
    <row r="206" ht="52">
      <c r="A206" s="1" t="s">
        <v>149</v>
      </c>
      <c r="E206" s="33" t="s">
        <v>1414</v>
      </c>
    </row>
    <row r="207" ht="150">
      <c r="A207" s="1" t="s">
        <v>151</v>
      </c>
      <c r="E207" s="27" t="s">
        <v>934</v>
      </c>
    </row>
    <row r="208">
      <c r="A208" s="1" t="s">
        <v>143</v>
      </c>
      <c r="B208" s="1">
        <v>50</v>
      </c>
      <c r="C208" s="26" t="s">
        <v>2113</v>
      </c>
      <c r="D208" t="s">
        <v>145</v>
      </c>
      <c r="E208" s="27" t="s">
        <v>2114</v>
      </c>
      <c r="F208" s="28" t="s">
        <v>158</v>
      </c>
      <c r="G208" s="29">
        <v>8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145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148</v>
      </c>
      <c r="E209" s="27" t="s">
        <v>145</v>
      </c>
    </row>
    <row r="210" ht="52">
      <c r="A210" s="1" t="s">
        <v>149</v>
      </c>
      <c r="E210" s="33" t="s">
        <v>1414</v>
      </c>
    </row>
    <row r="211" ht="125">
      <c r="A211" s="1" t="s">
        <v>151</v>
      </c>
      <c r="E211" s="27" t="s">
        <v>937</v>
      </c>
    </row>
    <row r="212">
      <c r="A212" s="1" t="s">
        <v>143</v>
      </c>
      <c r="B212" s="1">
        <v>51</v>
      </c>
      <c r="C212" s="26" t="s">
        <v>2115</v>
      </c>
      <c r="D212" t="s">
        <v>145</v>
      </c>
      <c r="E212" s="27" t="s">
        <v>2116</v>
      </c>
      <c r="F212" s="28" t="s">
        <v>158</v>
      </c>
      <c r="G212" s="29">
        <v>2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145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148</v>
      </c>
      <c r="E213" s="27" t="s">
        <v>145</v>
      </c>
    </row>
    <row r="214" ht="52">
      <c r="A214" s="1" t="s">
        <v>149</v>
      </c>
      <c r="E214" s="33" t="s">
        <v>2237</v>
      </c>
    </row>
    <row r="215" ht="150">
      <c r="A215" s="1" t="s">
        <v>151</v>
      </c>
      <c r="E215" s="27" t="s">
        <v>934</v>
      </c>
    </row>
    <row r="216">
      <c r="A216" s="1" t="s">
        <v>143</v>
      </c>
      <c r="B216" s="1">
        <v>52</v>
      </c>
      <c r="C216" s="26" t="s">
        <v>2117</v>
      </c>
      <c r="D216" t="s">
        <v>145</v>
      </c>
      <c r="E216" s="27" t="s">
        <v>2118</v>
      </c>
      <c r="F216" s="28" t="s">
        <v>158</v>
      </c>
      <c r="G216" s="29">
        <v>2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145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148</v>
      </c>
      <c r="E217" s="27" t="s">
        <v>145</v>
      </c>
    </row>
    <row r="218" ht="52">
      <c r="A218" s="1" t="s">
        <v>149</v>
      </c>
      <c r="E218" s="33" t="s">
        <v>2237</v>
      </c>
    </row>
    <row r="219" ht="125">
      <c r="A219" s="1" t="s">
        <v>151</v>
      </c>
      <c r="E219" s="27" t="s">
        <v>937</v>
      </c>
    </row>
    <row r="220">
      <c r="A220" s="1" t="s">
        <v>143</v>
      </c>
      <c r="B220" s="1">
        <v>53</v>
      </c>
      <c r="C220" s="26" t="s">
        <v>2119</v>
      </c>
      <c r="D220" t="s">
        <v>145</v>
      </c>
      <c r="E220" s="27" t="s">
        <v>2120</v>
      </c>
      <c r="F220" s="28" t="s">
        <v>158</v>
      </c>
      <c r="G220" s="29">
        <v>3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145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148</v>
      </c>
      <c r="E221" s="27" t="s">
        <v>145</v>
      </c>
    </row>
    <row r="222" ht="52">
      <c r="A222" s="1" t="s">
        <v>149</v>
      </c>
      <c r="E222" s="33" t="s">
        <v>1391</v>
      </c>
    </row>
    <row r="223" ht="150">
      <c r="A223" s="1" t="s">
        <v>151</v>
      </c>
      <c r="E223" s="27" t="s">
        <v>934</v>
      </c>
    </row>
    <row r="224">
      <c r="A224" s="1" t="s">
        <v>143</v>
      </c>
      <c r="B224" s="1">
        <v>54</v>
      </c>
      <c r="C224" s="26" t="s">
        <v>2126</v>
      </c>
      <c r="D224" t="s">
        <v>145</v>
      </c>
      <c r="E224" s="27" t="s">
        <v>2127</v>
      </c>
      <c r="F224" s="28" t="s">
        <v>158</v>
      </c>
      <c r="G224" s="29">
        <v>1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145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148</v>
      </c>
      <c r="E225" s="27" t="s">
        <v>145</v>
      </c>
    </row>
    <row r="226" ht="52">
      <c r="A226" s="1" t="s">
        <v>149</v>
      </c>
      <c r="E226" s="33" t="s">
        <v>1086</v>
      </c>
    </row>
    <row r="227" ht="150">
      <c r="A227" s="1" t="s">
        <v>151</v>
      </c>
      <c r="E227" s="27" t="s">
        <v>934</v>
      </c>
    </row>
    <row r="228">
      <c r="A228" s="1" t="s">
        <v>143</v>
      </c>
      <c r="B228" s="1">
        <v>55</v>
      </c>
      <c r="C228" s="26" t="s">
        <v>2128</v>
      </c>
      <c r="D228" t="s">
        <v>145</v>
      </c>
      <c r="E228" s="27" t="s">
        <v>2129</v>
      </c>
      <c r="F228" s="28" t="s">
        <v>158</v>
      </c>
      <c r="G228" s="29">
        <v>4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145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148</v>
      </c>
      <c r="E229" s="27" t="s">
        <v>145</v>
      </c>
    </row>
    <row r="230" ht="52">
      <c r="A230" s="1" t="s">
        <v>149</v>
      </c>
      <c r="E230" s="33" t="s">
        <v>1095</v>
      </c>
    </row>
    <row r="231" ht="125">
      <c r="A231" s="1" t="s">
        <v>151</v>
      </c>
      <c r="E231" s="27" t="s">
        <v>937</v>
      </c>
    </row>
    <row r="232">
      <c r="A232" s="1" t="s">
        <v>143</v>
      </c>
      <c r="B232" s="1">
        <v>56</v>
      </c>
      <c r="C232" s="26" t="s">
        <v>2131</v>
      </c>
      <c r="D232" t="s">
        <v>145</v>
      </c>
      <c r="E232" s="27" t="s">
        <v>2132</v>
      </c>
      <c r="F232" s="28" t="s">
        <v>158</v>
      </c>
      <c r="G232" s="29">
        <v>3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145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148</v>
      </c>
      <c r="E233" s="27" t="s">
        <v>145</v>
      </c>
    </row>
    <row r="234" ht="52">
      <c r="A234" s="1" t="s">
        <v>149</v>
      </c>
      <c r="E234" s="33" t="s">
        <v>1391</v>
      </c>
    </row>
    <row r="235" ht="150">
      <c r="A235" s="1" t="s">
        <v>151</v>
      </c>
      <c r="E235" s="27" t="s">
        <v>934</v>
      </c>
    </row>
    <row r="236">
      <c r="A236" s="1" t="s">
        <v>143</v>
      </c>
      <c r="B236" s="1">
        <v>57</v>
      </c>
      <c r="C236" s="26" t="s">
        <v>2133</v>
      </c>
      <c r="D236" t="s">
        <v>145</v>
      </c>
      <c r="E236" s="27" t="s">
        <v>2134</v>
      </c>
      <c r="F236" s="28" t="s">
        <v>158</v>
      </c>
      <c r="G236" s="29">
        <v>3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145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148</v>
      </c>
      <c r="E237" s="27" t="s">
        <v>145</v>
      </c>
    </row>
    <row r="238" ht="52">
      <c r="A238" s="1" t="s">
        <v>149</v>
      </c>
      <c r="E238" s="33" t="s">
        <v>1391</v>
      </c>
    </row>
    <row r="239" ht="125">
      <c r="A239" s="1" t="s">
        <v>151</v>
      </c>
      <c r="E239" s="27" t="s">
        <v>937</v>
      </c>
    </row>
    <row r="240">
      <c r="A240" s="1" t="s">
        <v>143</v>
      </c>
      <c r="B240" s="1">
        <v>58</v>
      </c>
      <c r="C240" s="26" t="s">
        <v>1562</v>
      </c>
      <c r="D240" t="s">
        <v>145</v>
      </c>
      <c r="E240" s="27" t="s">
        <v>1563</v>
      </c>
      <c r="F240" s="28" t="s">
        <v>158</v>
      </c>
      <c r="G240" s="29">
        <v>6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145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148</v>
      </c>
      <c r="E241" s="27" t="s">
        <v>145</v>
      </c>
    </row>
    <row r="242" ht="52">
      <c r="A242" s="1" t="s">
        <v>149</v>
      </c>
      <c r="E242" s="33" t="s">
        <v>1388</v>
      </c>
    </row>
    <row r="243" ht="150">
      <c r="A243" s="1" t="s">
        <v>151</v>
      </c>
      <c r="E243" s="27" t="s">
        <v>934</v>
      </c>
    </row>
    <row r="244">
      <c r="A244" s="1" t="s">
        <v>143</v>
      </c>
      <c r="B244" s="1">
        <v>59</v>
      </c>
      <c r="C244" s="26" t="s">
        <v>1565</v>
      </c>
      <c r="D244" t="s">
        <v>145</v>
      </c>
      <c r="E244" s="27" t="s">
        <v>1566</v>
      </c>
      <c r="F244" s="28" t="s">
        <v>158</v>
      </c>
      <c r="G244" s="29">
        <v>6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145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148</v>
      </c>
      <c r="E245" s="27" t="s">
        <v>145</v>
      </c>
    </row>
    <row r="246" ht="52">
      <c r="A246" s="1" t="s">
        <v>149</v>
      </c>
      <c r="E246" s="33" t="s">
        <v>1388</v>
      </c>
    </row>
    <row r="247" ht="125">
      <c r="A247" s="1" t="s">
        <v>151</v>
      </c>
      <c r="E247" s="27" t="s">
        <v>937</v>
      </c>
    </row>
    <row r="248">
      <c r="A248" s="1" t="s">
        <v>143</v>
      </c>
      <c r="B248" s="1">
        <v>60</v>
      </c>
      <c r="C248" s="26" t="s">
        <v>2136</v>
      </c>
      <c r="D248" t="s">
        <v>145</v>
      </c>
      <c r="E248" s="27" t="s">
        <v>2137</v>
      </c>
      <c r="F248" s="28" t="s">
        <v>158</v>
      </c>
      <c r="G248" s="29">
        <v>6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145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148</v>
      </c>
      <c r="E249" s="27" t="s">
        <v>145</v>
      </c>
    </row>
    <row r="250" ht="52">
      <c r="A250" s="1" t="s">
        <v>149</v>
      </c>
      <c r="E250" s="33" t="s">
        <v>1388</v>
      </c>
    </row>
    <row r="251" ht="150">
      <c r="A251" s="1" t="s">
        <v>151</v>
      </c>
      <c r="E251" s="27" t="s">
        <v>934</v>
      </c>
    </row>
    <row r="252">
      <c r="A252" s="1" t="s">
        <v>143</v>
      </c>
      <c r="B252" s="1">
        <v>61</v>
      </c>
      <c r="C252" s="26" t="s">
        <v>2138</v>
      </c>
      <c r="D252" t="s">
        <v>145</v>
      </c>
      <c r="E252" s="27" t="s">
        <v>2139</v>
      </c>
      <c r="F252" s="28" t="s">
        <v>158</v>
      </c>
      <c r="G252" s="29">
        <v>6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145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148</v>
      </c>
      <c r="E253" s="27" t="s">
        <v>145</v>
      </c>
    </row>
    <row r="254" ht="52">
      <c r="A254" s="1" t="s">
        <v>149</v>
      </c>
      <c r="E254" s="33" t="s">
        <v>1388</v>
      </c>
    </row>
    <row r="255" ht="125">
      <c r="A255" s="1" t="s">
        <v>151</v>
      </c>
      <c r="E255" s="27" t="s">
        <v>937</v>
      </c>
    </row>
    <row r="256">
      <c r="A256" s="1" t="s">
        <v>143</v>
      </c>
      <c r="B256" s="1">
        <v>62</v>
      </c>
      <c r="C256" s="26" t="s">
        <v>1567</v>
      </c>
      <c r="D256" t="s">
        <v>145</v>
      </c>
      <c r="E256" s="27" t="s">
        <v>1568</v>
      </c>
      <c r="F256" s="28" t="s">
        <v>158</v>
      </c>
      <c r="G256" s="29">
        <v>4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145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148</v>
      </c>
      <c r="E257" s="27" t="s">
        <v>145</v>
      </c>
    </row>
    <row r="258" ht="52">
      <c r="A258" s="1" t="s">
        <v>149</v>
      </c>
      <c r="E258" s="33" t="s">
        <v>1095</v>
      </c>
    </row>
    <row r="259" ht="150">
      <c r="A259" s="1" t="s">
        <v>151</v>
      </c>
      <c r="E259" s="27" t="s">
        <v>934</v>
      </c>
    </row>
    <row r="260">
      <c r="A260" s="1" t="s">
        <v>143</v>
      </c>
      <c r="B260" s="1">
        <v>63</v>
      </c>
      <c r="C260" s="26" t="s">
        <v>1570</v>
      </c>
      <c r="D260" t="s">
        <v>145</v>
      </c>
      <c r="E260" s="27" t="s">
        <v>1571</v>
      </c>
      <c r="F260" s="28" t="s">
        <v>158</v>
      </c>
      <c r="G260" s="29">
        <v>4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145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148</v>
      </c>
      <c r="E261" s="27" t="s">
        <v>145</v>
      </c>
    </row>
    <row r="262" ht="52">
      <c r="A262" s="1" t="s">
        <v>149</v>
      </c>
      <c r="E262" s="33" t="s">
        <v>1095</v>
      </c>
    </row>
    <row r="263" ht="125">
      <c r="A263" s="1" t="s">
        <v>151</v>
      </c>
      <c r="E263" s="27" t="s">
        <v>937</v>
      </c>
    </row>
    <row r="264">
      <c r="A264" s="1" t="s">
        <v>143</v>
      </c>
      <c r="B264" s="1">
        <v>64</v>
      </c>
      <c r="C264" s="26" t="s">
        <v>2140</v>
      </c>
      <c r="D264" t="s">
        <v>145</v>
      </c>
      <c r="E264" s="27" t="s">
        <v>2141</v>
      </c>
      <c r="F264" s="28" t="s">
        <v>158</v>
      </c>
      <c r="G264" s="29">
        <v>4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145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148</v>
      </c>
      <c r="E265" s="27" t="s">
        <v>145</v>
      </c>
    </row>
    <row r="266" ht="52">
      <c r="A266" s="1" t="s">
        <v>149</v>
      </c>
      <c r="E266" s="33" t="s">
        <v>1095</v>
      </c>
    </row>
    <row r="267" ht="150">
      <c r="A267" s="1" t="s">
        <v>151</v>
      </c>
      <c r="E267" s="27" t="s">
        <v>934</v>
      </c>
    </row>
    <row r="268">
      <c r="A268" s="1" t="s">
        <v>143</v>
      </c>
      <c r="B268" s="1">
        <v>65</v>
      </c>
      <c r="C268" s="26" t="s">
        <v>2142</v>
      </c>
      <c r="D268" t="s">
        <v>145</v>
      </c>
      <c r="E268" s="27" t="s">
        <v>2143</v>
      </c>
      <c r="F268" s="28" t="s">
        <v>158</v>
      </c>
      <c r="G268" s="29">
        <v>4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145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148</v>
      </c>
      <c r="E269" s="27" t="s">
        <v>145</v>
      </c>
    </row>
    <row r="270" ht="52">
      <c r="A270" s="1" t="s">
        <v>149</v>
      </c>
      <c r="E270" s="33" t="s">
        <v>1095</v>
      </c>
    </row>
    <row r="271" ht="125">
      <c r="A271" s="1" t="s">
        <v>151</v>
      </c>
      <c r="E271" s="27" t="s">
        <v>937</v>
      </c>
    </row>
    <row r="272">
      <c r="A272" s="1" t="s">
        <v>143</v>
      </c>
      <c r="B272" s="1">
        <v>66</v>
      </c>
      <c r="C272" s="26" t="s">
        <v>1572</v>
      </c>
      <c r="D272" t="s">
        <v>145</v>
      </c>
      <c r="E272" s="27" t="s">
        <v>1573</v>
      </c>
      <c r="F272" s="28" t="s">
        <v>158</v>
      </c>
      <c r="G272" s="29">
        <v>1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145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148</v>
      </c>
      <c r="E273" s="27" t="s">
        <v>145</v>
      </c>
    </row>
    <row r="274" ht="52">
      <c r="A274" s="1" t="s">
        <v>149</v>
      </c>
      <c r="E274" s="33" t="s">
        <v>1086</v>
      </c>
    </row>
    <row r="275" ht="150">
      <c r="A275" s="1" t="s">
        <v>151</v>
      </c>
      <c r="E275" s="27" t="s">
        <v>934</v>
      </c>
    </row>
    <row r="276">
      <c r="A276" s="1" t="s">
        <v>143</v>
      </c>
      <c r="B276" s="1">
        <v>67</v>
      </c>
      <c r="C276" s="26" t="s">
        <v>1575</v>
      </c>
      <c r="D276" t="s">
        <v>145</v>
      </c>
      <c r="E276" s="27" t="s">
        <v>1576</v>
      </c>
      <c r="F276" s="28" t="s">
        <v>158</v>
      </c>
      <c r="G276" s="29">
        <v>1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145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148</v>
      </c>
      <c r="E277" s="27" t="s">
        <v>145</v>
      </c>
    </row>
    <row r="278" ht="52">
      <c r="A278" s="1" t="s">
        <v>149</v>
      </c>
      <c r="E278" s="33" t="s">
        <v>1086</v>
      </c>
    </row>
    <row r="279" ht="125">
      <c r="A279" s="1" t="s">
        <v>151</v>
      </c>
      <c r="E279" s="27" t="s">
        <v>937</v>
      </c>
    </row>
    <row r="280">
      <c r="A280" s="1" t="s">
        <v>143</v>
      </c>
      <c r="B280" s="1">
        <v>68</v>
      </c>
      <c r="C280" s="26" t="s">
        <v>2144</v>
      </c>
      <c r="D280" t="s">
        <v>145</v>
      </c>
      <c r="E280" s="27" t="s">
        <v>2145</v>
      </c>
      <c r="F280" s="28" t="s">
        <v>158</v>
      </c>
      <c r="G280" s="29">
        <v>4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145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148</v>
      </c>
      <c r="E281" s="27" t="s">
        <v>145</v>
      </c>
    </row>
    <row r="282" ht="52">
      <c r="A282" s="1" t="s">
        <v>149</v>
      </c>
      <c r="E282" s="33" t="s">
        <v>1095</v>
      </c>
    </row>
    <row r="283" ht="150">
      <c r="A283" s="1" t="s">
        <v>151</v>
      </c>
      <c r="E283" s="27" t="s">
        <v>934</v>
      </c>
    </row>
    <row r="284">
      <c r="A284" s="1" t="s">
        <v>143</v>
      </c>
      <c r="B284" s="1">
        <v>69</v>
      </c>
      <c r="C284" s="26" t="s">
        <v>2146</v>
      </c>
      <c r="D284" t="s">
        <v>145</v>
      </c>
      <c r="E284" s="27" t="s">
        <v>2147</v>
      </c>
      <c r="F284" s="28" t="s">
        <v>158</v>
      </c>
      <c r="G284" s="29">
        <v>4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145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148</v>
      </c>
      <c r="E285" s="27" t="s">
        <v>145</v>
      </c>
    </row>
    <row r="286" ht="52">
      <c r="A286" s="1" t="s">
        <v>149</v>
      </c>
      <c r="E286" s="33" t="s">
        <v>1095</v>
      </c>
    </row>
    <row r="287" ht="125">
      <c r="A287" s="1" t="s">
        <v>151</v>
      </c>
      <c r="E287" s="27" t="s">
        <v>937</v>
      </c>
    </row>
    <row r="288">
      <c r="A288" s="1" t="s">
        <v>143</v>
      </c>
      <c r="B288" s="1">
        <v>70</v>
      </c>
      <c r="C288" s="26" t="s">
        <v>2148</v>
      </c>
      <c r="D288" t="s">
        <v>145</v>
      </c>
      <c r="E288" s="27" t="s">
        <v>2149</v>
      </c>
      <c r="F288" s="28" t="s">
        <v>158</v>
      </c>
      <c r="G288" s="29">
        <v>80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145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148</v>
      </c>
      <c r="E289" s="27" t="s">
        <v>145</v>
      </c>
    </row>
    <row r="290" ht="52">
      <c r="A290" s="1" t="s">
        <v>149</v>
      </c>
      <c r="E290" s="33" t="s">
        <v>2238</v>
      </c>
    </row>
    <row r="291" ht="150">
      <c r="A291" s="1" t="s">
        <v>151</v>
      </c>
      <c r="E291" s="27" t="s">
        <v>934</v>
      </c>
    </row>
    <row r="292">
      <c r="A292" s="1" t="s">
        <v>143</v>
      </c>
      <c r="B292" s="1">
        <v>71</v>
      </c>
      <c r="C292" s="26" t="s">
        <v>2151</v>
      </c>
      <c r="D292" t="s">
        <v>145</v>
      </c>
      <c r="E292" s="27" t="s">
        <v>2152</v>
      </c>
      <c r="F292" s="28" t="s">
        <v>158</v>
      </c>
      <c r="G292" s="29">
        <v>80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145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148</v>
      </c>
      <c r="E293" s="27" t="s">
        <v>145</v>
      </c>
    </row>
    <row r="294" ht="52">
      <c r="A294" s="1" t="s">
        <v>149</v>
      </c>
      <c r="E294" s="33" t="s">
        <v>2238</v>
      </c>
    </row>
    <row r="295" ht="125">
      <c r="A295" s="1" t="s">
        <v>151</v>
      </c>
      <c r="E295" s="27" t="s">
        <v>937</v>
      </c>
    </row>
    <row r="296">
      <c r="A296" s="1" t="s">
        <v>143</v>
      </c>
      <c r="B296" s="1">
        <v>72</v>
      </c>
      <c r="C296" s="26" t="s">
        <v>2153</v>
      </c>
      <c r="D296" t="s">
        <v>145</v>
      </c>
      <c r="E296" s="27" t="s">
        <v>2154</v>
      </c>
      <c r="F296" s="28" t="s">
        <v>158</v>
      </c>
      <c r="G296" s="29">
        <v>5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145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148</v>
      </c>
      <c r="E297" s="27" t="s">
        <v>145</v>
      </c>
    </row>
    <row r="298" ht="52">
      <c r="A298" s="1" t="s">
        <v>149</v>
      </c>
      <c r="E298" s="33" t="s">
        <v>1460</v>
      </c>
    </row>
    <row r="299" ht="125">
      <c r="A299" s="1" t="s">
        <v>151</v>
      </c>
      <c r="E299" s="27" t="s">
        <v>1331</v>
      </c>
    </row>
    <row r="300">
      <c r="A300" s="1" t="s">
        <v>143</v>
      </c>
      <c r="B300" s="1">
        <v>73</v>
      </c>
      <c r="C300" s="26" t="s">
        <v>2156</v>
      </c>
      <c r="D300" t="s">
        <v>145</v>
      </c>
      <c r="E300" s="27" t="s">
        <v>2157</v>
      </c>
      <c r="F300" s="28" t="s">
        <v>158</v>
      </c>
      <c r="G300" s="29">
        <v>14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145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148</v>
      </c>
      <c r="E301" s="27" t="s">
        <v>145</v>
      </c>
    </row>
    <row r="302" ht="52">
      <c r="A302" s="1" t="s">
        <v>149</v>
      </c>
      <c r="E302" s="33" t="s">
        <v>2239</v>
      </c>
    </row>
    <row r="303" ht="125">
      <c r="A303" s="1" t="s">
        <v>151</v>
      </c>
      <c r="E303" s="27" t="s">
        <v>1331</v>
      </c>
    </row>
    <row r="304">
      <c r="A304" s="1" t="s">
        <v>143</v>
      </c>
      <c r="B304" s="1">
        <v>74</v>
      </c>
      <c r="C304" s="26" t="s">
        <v>2161</v>
      </c>
      <c r="D304" t="s">
        <v>145</v>
      </c>
      <c r="E304" s="27" t="s">
        <v>2162</v>
      </c>
      <c r="F304" s="28" t="s">
        <v>158</v>
      </c>
      <c r="G304" s="29">
        <v>1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145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148</v>
      </c>
      <c r="E305" s="27" t="s">
        <v>145</v>
      </c>
    </row>
    <row r="306" ht="52">
      <c r="A306" s="1" t="s">
        <v>149</v>
      </c>
      <c r="E306" s="33" t="s">
        <v>1086</v>
      </c>
    </row>
    <row r="307" ht="150">
      <c r="A307" s="1" t="s">
        <v>151</v>
      </c>
      <c r="E307" s="27" t="s">
        <v>1318</v>
      </c>
    </row>
    <row r="308">
      <c r="A308" s="1" t="s">
        <v>143</v>
      </c>
      <c r="B308" s="1">
        <v>75</v>
      </c>
      <c r="C308" s="26" t="s">
        <v>2164</v>
      </c>
      <c r="D308" t="s">
        <v>145</v>
      </c>
      <c r="E308" s="27" t="s">
        <v>2165</v>
      </c>
      <c r="F308" s="28" t="s">
        <v>158</v>
      </c>
      <c r="G308" s="29">
        <v>1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145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148</v>
      </c>
      <c r="E309" s="27" t="s">
        <v>145</v>
      </c>
    </row>
    <row r="310" ht="52">
      <c r="A310" s="1" t="s">
        <v>149</v>
      </c>
      <c r="E310" s="33" t="s">
        <v>1086</v>
      </c>
    </row>
    <row r="311" ht="125">
      <c r="A311" s="1" t="s">
        <v>151</v>
      </c>
      <c r="E311" s="27" t="s">
        <v>937</v>
      </c>
    </row>
    <row r="312">
      <c r="A312" s="1" t="s">
        <v>143</v>
      </c>
      <c r="B312" s="1">
        <v>76</v>
      </c>
      <c r="C312" s="26" t="s">
        <v>2166</v>
      </c>
      <c r="D312" t="s">
        <v>145</v>
      </c>
      <c r="E312" s="27" t="s">
        <v>2167</v>
      </c>
      <c r="F312" s="28" t="s">
        <v>158</v>
      </c>
      <c r="G312" s="29">
        <v>1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145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148</v>
      </c>
      <c r="E313" s="27" t="s">
        <v>145</v>
      </c>
    </row>
    <row r="314" ht="52">
      <c r="A314" s="1" t="s">
        <v>149</v>
      </c>
      <c r="E314" s="33" t="s">
        <v>1086</v>
      </c>
    </row>
    <row r="315" ht="150">
      <c r="A315" s="1" t="s">
        <v>151</v>
      </c>
      <c r="E315" s="27" t="s">
        <v>1318</v>
      </c>
    </row>
    <row r="316">
      <c r="A316" s="1" t="s">
        <v>143</v>
      </c>
      <c r="B316" s="1">
        <v>77</v>
      </c>
      <c r="C316" s="26" t="s">
        <v>913</v>
      </c>
      <c r="D316" t="s">
        <v>145</v>
      </c>
      <c r="E316" s="27" t="s">
        <v>914</v>
      </c>
      <c r="F316" s="28" t="s">
        <v>158</v>
      </c>
      <c r="G316" s="29">
        <v>20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145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148</v>
      </c>
      <c r="E317" s="27" t="s">
        <v>145</v>
      </c>
    </row>
    <row r="318" ht="52">
      <c r="A318" s="1" t="s">
        <v>149</v>
      </c>
      <c r="E318" s="33" t="s">
        <v>2240</v>
      </c>
    </row>
    <row r="319" ht="125">
      <c r="A319" s="1" t="s">
        <v>151</v>
      </c>
      <c r="E319" s="27" t="s">
        <v>916</v>
      </c>
    </row>
    <row r="320">
      <c r="A320" s="1" t="s">
        <v>143</v>
      </c>
      <c r="B320" s="1">
        <v>78</v>
      </c>
      <c r="C320" s="26" t="s">
        <v>2180</v>
      </c>
      <c r="D320" t="s">
        <v>145</v>
      </c>
      <c r="E320" s="27" t="s">
        <v>2181</v>
      </c>
      <c r="F320" s="28" t="s">
        <v>2182</v>
      </c>
      <c r="G320" s="29">
        <v>66</v>
      </c>
      <c r="H320" s="28">
        <v>0</v>
      </c>
      <c r="I320" s="30">
        <f>ROUND(G320*H320,P4)</f>
        <v>0</v>
      </c>
      <c r="L320" s="31">
        <v>0</v>
      </c>
      <c r="M320" s="24">
        <f>ROUND(G320*L320,P4)</f>
        <v>0</v>
      </c>
      <c r="N320" s="25" t="s">
        <v>145</v>
      </c>
      <c r="O320" s="32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148</v>
      </c>
      <c r="E321" s="27" t="s">
        <v>145</v>
      </c>
    </row>
    <row r="322" ht="52">
      <c r="A322" s="1" t="s">
        <v>149</v>
      </c>
      <c r="E322" s="33" t="s">
        <v>2241</v>
      </c>
    </row>
    <row r="323" ht="175">
      <c r="A323" s="1" t="s">
        <v>151</v>
      </c>
      <c r="E323" s="27" t="s">
        <v>2184</v>
      </c>
    </row>
    <row r="324">
      <c r="A324" s="1" t="s">
        <v>143</v>
      </c>
      <c r="B324" s="1">
        <v>79</v>
      </c>
      <c r="C324" s="26" t="s">
        <v>1354</v>
      </c>
      <c r="D324" t="s">
        <v>145</v>
      </c>
      <c r="E324" s="27" t="s">
        <v>1355</v>
      </c>
      <c r="F324" s="28" t="s">
        <v>158</v>
      </c>
      <c r="G324" s="29">
        <v>12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145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148</v>
      </c>
      <c r="E325" s="27" t="s">
        <v>145</v>
      </c>
    </row>
    <row r="326" ht="52">
      <c r="A326" s="1" t="s">
        <v>149</v>
      </c>
      <c r="E326" s="33" t="s">
        <v>1383</v>
      </c>
    </row>
    <row r="327" ht="150">
      <c r="A327" s="1" t="s">
        <v>151</v>
      </c>
      <c r="E327" s="27" t="s">
        <v>934</v>
      </c>
    </row>
    <row r="328">
      <c r="A328" s="1" t="s">
        <v>143</v>
      </c>
      <c r="B328" s="1">
        <v>80</v>
      </c>
      <c r="C328" s="26" t="s">
        <v>1360</v>
      </c>
      <c r="D328" t="s">
        <v>145</v>
      </c>
      <c r="E328" s="27" t="s">
        <v>1361</v>
      </c>
      <c r="F328" s="28" t="s">
        <v>158</v>
      </c>
      <c r="G328" s="29">
        <v>12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145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148</v>
      </c>
      <c r="E329" s="27" t="s">
        <v>145</v>
      </c>
    </row>
    <row r="330" ht="52">
      <c r="A330" s="1" t="s">
        <v>149</v>
      </c>
      <c r="E330" s="33" t="s">
        <v>1383</v>
      </c>
    </row>
    <row r="331" ht="125">
      <c r="A331" s="1" t="s">
        <v>151</v>
      </c>
      <c r="E331" s="27" t="s">
        <v>937</v>
      </c>
    </row>
    <row r="332">
      <c r="A332" s="1" t="s">
        <v>143</v>
      </c>
      <c r="B332" s="1">
        <v>81</v>
      </c>
      <c r="C332" s="26" t="s">
        <v>1381</v>
      </c>
      <c r="D332" t="s">
        <v>145</v>
      </c>
      <c r="E332" s="27" t="s">
        <v>1382</v>
      </c>
      <c r="F332" s="28" t="s">
        <v>158</v>
      </c>
      <c r="G332" s="29">
        <v>2</v>
      </c>
      <c r="H332" s="28">
        <v>0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145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148</v>
      </c>
      <c r="E333" s="27" t="s">
        <v>145</v>
      </c>
    </row>
    <row r="334" ht="52">
      <c r="A334" s="1" t="s">
        <v>149</v>
      </c>
      <c r="E334" s="33" t="s">
        <v>1089</v>
      </c>
    </row>
    <row r="335" ht="150">
      <c r="A335" s="1" t="s">
        <v>151</v>
      </c>
      <c r="E335" s="27" t="s">
        <v>934</v>
      </c>
    </row>
    <row r="336">
      <c r="A336" s="1" t="s">
        <v>143</v>
      </c>
      <c r="B336" s="1">
        <v>82</v>
      </c>
      <c r="C336" s="26" t="s">
        <v>1384</v>
      </c>
      <c r="D336" t="s">
        <v>145</v>
      </c>
      <c r="E336" s="27" t="s">
        <v>1385</v>
      </c>
      <c r="F336" s="28" t="s">
        <v>158</v>
      </c>
      <c r="G336" s="29">
        <v>2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145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148</v>
      </c>
      <c r="E337" s="27" t="s">
        <v>145</v>
      </c>
    </row>
    <row r="338" ht="52">
      <c r="A338" s="1" t="s">
        <v>149</v>
      </c>
      <c r="E338" s="33" t="s">
        <v>1089</v>
      </c>
    </row>
    <row r="339" ht="125">
      <c r="A339" s="1" t="s">
        <v>151</v>
      </c>
      <c r="E339" s="27" t="s">
        <v>937</v>
      </c>
    </row>
    <row r="340">
      <c r="A340" s="1" t="s">
        <v>143</v>
      </c>
      <c r="B340" s="1">
        <v>83</v>
      </c>
      <c r="C340" s="26" t="s">
        <v>2186</v>
      </c>
      <c r="D340" t="s">
        <v>145</v>
      </c>
      <c r="E340" s="27" t="s">
        <v>2187</v>
      </c>
      <c r="F340" s="28" t="s">
        <v>158</v>
      </c>
      <c r="G340" s="29">
        <v>4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145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148</v>
      </c>
      <c r="E341" s="27" t="s">
        <v>145</v>
      </c>
    </row>
    <row r="342" ht="52">
      <c r="A342" s="1" t="s">
        <v>149</v>
      </c>
      <c r="E342" s="33" t="s">
        <v>2242</v>
      </c>
    </row>
    <row r="343" ht="150">
      <c r="A343" s="1" t="s">
        <v>151</v>
      </c>
      <c r="E343" s="27" t="s">
        <v>934</v>
      </c>
    </row>
    <row r="344">
      <c r="A344" s="1" t="s">
        <v>143</v>
      </c>
      <c r="B344" s="1">
        <v>84</v>
      </c>
      <c r="C344" s="26" t="s">
        <v>2189</v>
      </c>
      <c r="D344" t="s">
        <v>145</v>
      </c>
      <c r="E344" s="27" t="s">
        <v>2190</v>
      </c>
      <c r="F344" s="28" t="s">
        <v>158</v>
      </c>
      <c r="G344" s="29">
        <v>4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145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148</v>
      </c>
      <c r="E345" s="27" t="s">
        <v>145</v>
      </c>
    </row>
    <row r="346" ht="52">
      <c r="A346" s="1" t="s">
        <v>149</v>
      </c>
      <c r="E346" s="33" t="s">
        <v>2242</v>
      </c>
    </row>
    <row r="347" ht="125">
      <c r="A347" s="1" t="s">
        <v>151</v>
      </c>
      <c r="E347" s="27" t="s">
        <v>937</v>
      </c>
    </row>
    <row r="348" ht="13">
      <c r="A348" s="1" t="s">
        <v>140</v>
      </c>
      <c r="C348" s="22" t="s">
        <v>1922</v>
      </c>
      <c r="E348" s="23" t="s">
        <v>1923</v>
      </c>
      <c r="L348" s="24">
        <f>SUMIFS(L349:L364,A349:A364,"P")</f>
        <v>0</v>
      </c>
      <c r="M348" s="24">
        <f>SUMIFS(M349:M364,A349:A364,"P")</f>
        <v>0</v>
      </c>
      <c r="N348" s="25"/>
    </row>
    <row r="349" ht="25">
      <c r="A349" s="1" t="s">
        <v>143</v>
      </c>
      <c r="B349" s="1">
        <v>85</v>
      </c>
      <c r="C349" s="26" t="s">
        <v>2191</v>
      </c>
      <c r="D349" t="s">
        <v>2192</v>
      </c>
      <c r="E349" s="27" t="s">
        <v>2193</v>
      </c>
      <c r="F349" s="28" t="s">
        <v>236</v>
      </c>
      <c r="G349" s="29">
        <v>0.5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145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 ht="25">
      <c r="A350" s="1" t="s">
        <v>148</v>
      </c>
      <c r="E350" s="27" t="s">
        <v>237</v>
      </c>
    </row>
    <row r="351" ht="52">
      <c r="A351" s="1" t="s">
        <v>149</v>
      </c>
      <c r="E351" s="33" t="s">
        <v>2243</v>
      </c>
    </row>
    <row r="352" ht="200">
      <c r="A352" s="1" t="s">
        <v>151</v>
      </c>
      <c r="E352" s="27" t="s">
        <v>238</v>
      </c>
    </row>
    <row r="353" ht="25">
      <c r="A353" s="1" t="s">
        <v>143</v>
      </c>
      <c r="B353" s="1">
        <v>86</v>
      </c>
      <c r="C353" s="26" t="s">
        <v>2195</v>
      </c>
      <c r="D353" t="s">
        <v>2196</v>
      </c>
      <c r="E353" s="27" t="s">
        <v>2197</v>
      </c>
      <c r="F353" s="28" t="s">
        <v>236</v>
      </c>
      <c r="G353" s="29">
        <v>0.25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145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148</v>
      </c>
      <c r="E354" s="27" t="s">
        <v>237</v>
      </c>
    </row>
    <row r="355" ht="52">
      <c r="A355" s="1" t="s">
        <v>149</v>
      </c>
      <c r="E355" s="33" t="s">
        <v>2244</v>
      </c>
    </row>
    <row r="356" ht="200">
      <c r="A356" s="1" t="s">
        <v>151</v>
      </c>
      <c r="E356" s="27" t="s">
        <v>238</v>
      </c>
    </row>
    <row r="357" ht="25">
      <c r="A357" s="1" t="s">
        <v>143</v>
      </c>
      <c r="B357" s="1">
        <v>87</v>
      </c>
      <c r="C357" s="26" t="s">
        <v>2200</v>
      </c>
      <c r="D357" t="s">
        <v>2201</v>
      </c>
      <c r="E357" s="27" t="s">
        <v>2202</v>
      </c>
      <c r="F357" s="28" t="s">
        <v>236</v>
      </c>
      <c r="G357" s="29">
        <v>0.75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145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148</v>
      </c>
      <c r="E358" s="27" t="s">
        <v>237</v>
      </c>
    </row>
    <row r="359" ht="52">
      <c r="A359" s="1" t="s">
        <v>149</v>
      </c>
      <c r="E359" s="33" t="s">
        <v>2245</v>
      </c>
    </row>
    <row r="360" ht="200">
      <c r="A360" s="1" t="s">
        <v>151</v>
      </c>
      <c r="E360" s="27" t="s">
        <v>238</v>
      </c>
    </row>
    <row r="361" ht="25">
      <c r="A361" s="1" t="s">
        <v>143</v>
      </c>
      <c r="B361" s="1">
        <v>88</v>
      </c>
      <c r="C361" s="26" t="s">
        <v>1294</v>
      </c>
      <c r="D361" t="s">
        <v>1295</v>
      </c>
      <c r="E361" s="27" t="s">
        <v>1296</v>
      </c>
      <c r="F361" s="28" t="s">
        <v>236</v>
      </c>
      <c r="G361" s="29">
        <v>0.59999999999999998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145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148</v>
      </c>
      <c r="E362" s="27" t="s">
        <v>237</v>
      </c>
    </row>
    <row r="363" ht="52">
      <c r="A363" s="1" t="s">
        <v>149</v>
      </c>
      <c r="E363" s="33" t="s">
        <v>2246</v>
      </c>
    </row>
    <row r="364" ht="200">
      <c r="A364" s="1" t="s">
        <v>151</v>
      </c>
      <c r="E364" s="27" t="s">
        <v>238</v>
      </c>
    </row>
  </sheetData>
  <sheetProtection sheet="1" objects="1" scenarios="1" spinCount="100000" saltValue="LaNd3B0rmc899/CU93lgdsN9vHUWKpZ9Td2iufA3iE4LyeNnq5HYo+iGi/qlJpfQCBEsSLED4tB+yq64hNBKDQ==" hashValue="K/cdiYRq5+O82xjV5LSOi44j44fvncu7UjCNb3UF6x49xTDrkMSy22OFbUza5VyQyISgRYxauaJ3mdVa5w7YK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COUNTIFS(L8:L108,"=0",A8:A108,"P")+COUNTIFS(L8:L108,"",A8:A108,"P")+SUM(Q8:Q108)</f>
        <v>0</v>
      </c>
    </row>
    <row r="8" ht="13">
      <c r="A8" s="1" t="s">
        <v>138</v>
      </c>
      <c r="C8" s="22" t="s">
        <v>2247</v>
      </c>
      <c r="E8" s="23" t="s">
        <v>64</v>
      </c>
      <c r="L8" s="24">
        <f>L9+L14+L35</f>
        <v>0</v>
      </c>
      <c r="M8" s="24">
        <f>M9+M14+M35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2250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50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2251</v>
      </c>
    </row>
    <row r="18" ht="75">
      <c r="A18" s="1" t="s">
        <v>151</v>
      </c>
      <c r="E18" s="27" t="s">
        <v>446</v>
      </c>
    </row>
    <row r="19" ht="25">
      <c r="A19" s="1" t="s">
        <v>143</v>
      </c>
      <c r="B19" s="1">
        <v>3</v>
      </c>
      <c r="C19" s="26" t="s">
        <v>835</v>
      </c>
      <c r="D19" t="s">
        <v>145</v>
      </c>
      <c r="E19" s="27" t="s">
        <v>836</v>
      </c>
      <c r="F19" s="28" t="s">
        <v>158</v>
      </c>
      <c r="G19" s="29">
        <v>10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2252</v>
      </c>
    </row>
    <row r="22" ht="87.5">
      <c r="A22" s="1" t="s">
        <v>151</v>
      </c>
      <c r="E22" s="27" t="s">
        <v>450</v>
      </c>
    </row>
    <row r="23" ht="25">
      <c r="A23" s="1" t="s">
        <v>143</v>
      </c>
      <c r="B23" s="1">
        <v>4</v>
      </c>
      <c r="C23" s="26" t="s">
        <v>2253</v>
      </c>
      <c r="D23" t="s">
        <v>145</v>
      </c>
      <c r="E23" s="27" t="s">
        <v>2254</v>
      </c>
      <c r="F23" s="28" t="s">
        <v>158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2255</v>
      </c>
    </row>
    <row r="26" ht="100">
      <c r="A26" s="1" t="s">
        <v>151</v>
      </c>
      <c r="E26" s="27" t="s">
        <v>1539</v>
      </c>
    </row>
    <row r="27">
      <c r="A27" s="1" t="s">
        <v>143</v>
      </c>
      <c r="B27" s="1">
        <v>5</v>
      </c>
      <c r="C27" s="26" t="s">
        <v>2256</v>
      </c>
      <c r="D27" t="s">
        <v>145</v>
      </c>
      <c r="E27" s="27" t="s">
        <v>2257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2258</v>
      </c>
    </row>
    <row r="31">
      <c r="A31" s="1" t="s">
        <v>143</v>
      </c>
      <c r="B31" s="1">
        <v>6</v>
      </c>
      <c r="C31" s="26" t="s">
        <v>1553</v>
      </c>
      <c r="D31" t="s">
        <v>145</v>
      </c>
      <c r="E31" s="27" t="s">
        <v>229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87.5">
      <c r="A34" s="1" t="s">
        <v>151</v>
      </c>
      <c r="E34" s="27" t="s">
        <v>1554</v>
      </c>
    </row>
    <row r="35" ht="13">
      <c r="A35" s="1" t="s">
        <v>140</v>
      </c>
      <c r="C35" s="22" t="s">
        <v>141</v>
      </c>
      <c r="E35" s="23" t="s">
        <v>1310</v>
      </c>
      <c r="L35" s="24">
        <f>SUMIFS(L36:L107,A36:A107,"P")</f>
        <v>0</v>
      </c>
      <c r="M35" s="24">
        <f>SUMIFS(M36:M107,A36:A107,"P")</f>
        <v>0</v>
      </c>
      <c r="N35" s="25"/>
    </row>
    <row r="36">
      <c r="A36" s="1" t="s">
        <v>143</v>
      </c>
      <c r="B36" s="1">
        <v>7</v>
      </c>
      <c r="C36" s="26" t="s">
        <v>2136</v>
      </c>
      <c r="D36" t="s">
        <v>145</v>
      </c>
      <c r="E36" s="27" t="s">
        <v>2137</v>
      </c>
      <c r="F36" s="28" t="s">
        <v>158</v>
      </c>
      <c r="G36" s="29">
        <v>4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1781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2138</v>
      </c>
      <c r="D40" t="s">
        <v>145</v>
      </c>
      <c r="E40" s="27" t="s">
        <v>2139</v>
      </c>
      <c r="F40" s="28" t="s">
        <v>158</v>
      </c>
      <c r="G40" s="29">
        <v>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1781</v>
      </c>
    </row>
    <row r="43" ht="125">
      <c r="A43" s="1" t="s">
        <v>151</v>
      </c>
      <c r="E43" s="27" t="s">
        <v>937</v>
      </c>
    </row>
    <row r="44">
      <c r="A44" s="1" t="s">
        <v>143</v>
      </c>
      <c r="B44" s="1">
        <v>9</v>
      </c>
      <c r="C44" s="26" t="s">
        <v>2138</v>
      </c>
      <c r="D44" t="s">
        <v>733</v>
      </c>
      <c r="E44" s="27" t="s">
        <v>2139</v>
      </c>
      <c r="F44" s="28" t="s">
        <v>158</v>
      </c>
      <c r="G44" s="29">
        <v>4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1781</v>
      </c>
    </row>
    <row r="47" ht="125">
      <c r="A47" s="1" t="s">
        <v>151</v>
      </c>
      <c r="E47" s="27" t="s">
        <v>937</v>
      </c>
    </row>
    <row r="48">
      <c r="A48" s="1" t="s">
        <v>143</v>
      </c>
      <c r="B48" s="1">
        <v>10</v>
      </c>
      <c r="C48" s="26" t="s">
        <v>2140</v>
      </c>
      <c r="D48" t="s">
        <v>145</v>
      </c>
      <c r="E48" s="27" t="s">
        <v>2141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2255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2142</v>
      </c>
      <c r="D52" t="s">
        <v>145</v>
      </c>
      <c r="E52" s="27" t="s">
        <v>2143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25">
      <c r="A55" s="1" t="s">
        <v>151</v>
      </c>
      <c r="E55" s="27" t="s">
        <v>937</v>
      </c>
    </row>
    <row r="56">
      <c r="A56" s="1" t="s">
        <v>143</v>
      </c>
      <c r="B56" s="1">
        <v>12</v>
      </c>
      <c r="C56" s="26" t="s">
        <v>1572</v>
      </c>
      <c r="D56" t="s">
        <v>145</v>
      </c>
      <c r="E56" s="27" t="s">
        <v>1573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50">
      <c r="A59" s="1" t="s">
        <v>151</v>
      </c>
      <c r="E59" s="27" t="s">
        <v>934</v>
      </c>
    </row>
    <row r="60">
      <c r="A60" s="1" t="s">
        <v>143</v>
      </c>
      <c r="B60" s="1">
        <v>13</v>
      </c>
      <c r="C60" s="26" t="s">
        <v>1575</v>
      </c>
      <c r="D60" t="s">
        <v>145</v>
      </c>
      <c r="E60" s="27" t="s">
        <v>1576</v>
      </c>
      <c r="F60" s="28" t="s">
        <v>158</v>
      </c>
      <c r="G60" s="29">
        <v>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2255</v>
      </c>
    </row>
    <row r="63" ht="125">
      <c r="A63" s="1" t="s">
        <v>151</v>
      </c>
      <c r="E63" s="27" t="s">
        <v>937</v>
      </c>
    </row>
    <row r="64">
      <c r="A64" s="1" t="s">
        <v>143</v>
      </c>
      <c r="B64" s="1">
        <v>14</v>
      </c>
      <c r="C64" s="26" t="s">
        <v>913</v>
      </c>
      <c r="D64" t="s">
        <v>145</v>
      </c>
      <c r="E64" s="27" t="s">
        <v>914</v>
      </c>
      <c r="F64" s="28" t="s">
        <v>158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2255</v>
      </c>
    </row>
    <row r="67" ht="125">
      <c r="A67" s="1" t="s">
        <v>151</v>
      </c>
      <c r="E67" s="27" t="s">
        <v>916</v>
      </c>
    </row>
    <row r="68">
      <c r="A68" s="1" t="s">
        <v>143</v>
      </c>
      <c r="B68" s="1">
        <v>15</v>
      </c>
      <c r="C68" s="26" t="s">
        <v>2259</v>
      </c>
      <c r="D68" t="s">
        <v>145</v>
      </c>
      <c r="E68" s="27" t="s">
        <v>2260</v>
      </c>
      <c r="F68" s="28" t="s">
        <v>293</v>
      </c>
      <c r="G68" s="29">
        <v>0.20000000000000001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2261</v>
      </c>
    </row>
    <row r="71" ht="162.5">
      <c r="A71" s="1" t="s">
        <v>151</v>
      </c>
      <c r="E71" s="27" t="s">
        <v>927</v>
      </c>
    </row>
    <row r="72">
      <c r="A72" s="1" t="s">
        <v>143</v>
      </c>
      <c r="B72" s="1">
        <v>16</v>
      </c>
      <c r="C72" s="26" t="s">
        <v>931</v>
      </c>
      <c r="D72" t="s">
        <v>145</v>
      </c>
      <c r="E72" s="27" t="s">
        <v>932</v>
      </c>
      <c r="F72" s="28" t="s">
        <v>158</v>
      </c>
      <c r="G72" s="29">
        <v>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1846</v>
      </c>
    </row>
    <row r="75" ht="150">
      <c r="A75" s="1" t="s">
        <v>151</v>
      </c>
      <c r="E75" s="27" t="s">
        <v>934</v>
      </c>
    </row>
    <row r="76">
      <c r="A76" s="1" t="s">
        <v>143</v>
      </c>
      <c r="B76" s="1">
        <v>17</v>
      </c>
      <c r="C76" s="26" t="s">
        <v>2262</v>
      </c>
      <c r="D76" t="s">
        <v>145</v>
      </c>
      <c r="E76" s="27" t="s">
        <v>2263</v>
      </c>
      <c r="F76" s="28" t="s">
        <v>158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2255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2264</v>
      </c>
      <c r="D80" t="s">
        <v>145</v>
      </c>
      <c r="E80" s="27" t="s">
        <v>2265</v>
      </c>
      <c r="F80" s="28" t="s">
        <v>158</v>
      </c>
      <c r="G80" s="29">
        <v>1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2255</v>
      </c>
    </row>
    <row r="83" ht="125">
      <c r="A83" s="1" t="s">
        <v>151</v>
      </c>
      <c r="E83" s="27" t="s">
        <v>937</v>
      </c>
    </row>
    <row r="84">
      <c r="A84" s="1" t="s">
        <v>143</v>
      </c>
      <c r="B84" s="1">
        <v>19</v>
      </c>
      <c r="C84" s="26" t="s">
        <v>2266</v>
      </c>
      <c r="D84" t="s">
        <v>145</v>
      </c>
      <c r="E84" s="27" t="s">
        <v>2267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2255</v>
      </c>
    </row>
    <row r="87" ht="150">
      <c r="A87" s="1" t="s">
        <v>151</v>
      </c>
      <c r="E87" s="27" t="s">
        <v>1323</v>
      </c>
    </row>
    <row r="88" ht="25">
      <c r="A88" s="1" t="s">
        <v>143</v>
      </c>
      <c r="B88" s="1">
        <v>20</v>
      </c>
      <c r="C88" s="26" t="s">
        <v>2268</v>
      </c>
      <c r="D88" t="s">
        <v>145</v>
      </c>
      <c r="E88" s="27" t="s">
        <v>2269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2255</v>
      </c>
    </row>
    <row r="91" ht="150">
      <c r="A91" s="1" t="s">
        <v>151</v>
      </c>
      <c r="E91" s="27" t="s">
        <v>1323</v>
      </c>
    </row>
    <row r="92">
      <c r="A92" s="1" t="s">
        <v>143</v>
      </c>
      <c r="B92" s="1">
        <v>21</v>
      </c>
      <c r="C92" s="26" t="s">
        <v>2270</v>
      </c>
      <c r="D92" t="s">
        <v>145</v>
      </c>
      <c r="E92" s="27" t="s">
        <v>2271</v>
      </c>
      <c r="F92" s="28" t="s">
        <v>158</v>
      </c>
      <c r="G92" s="29">
        <v>2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956</v>
      </c>
    </row>
    <row r="95" ht="137.5">
      <c r="A95" s="1" t="s">
        <v>151</v>
      </c>
      <c r="E95" s="27" t="s">
        <v>959</v>
      </c>
    </row>
    <row r="96">
      <c r="A96" s="1" t="s">
        <v>143</v>
      </c>
      <c r="B96" s="1">
        <v>22</v>
      </c>
      <c r="C96" s="26" t="s">
        <v>2272</v>
      </c>
      <c r="D96" t="s">
        <v>145</v>
      </c>
      <c r="E96" s="27" t="s">
        <v>2273</v>
      </c>
      <c r="F96" s="28" t="s">
        <v>158</v>
      </c>
      <c r="G96" s="29">
        <v>2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956</v>
      </c>
    </row>
    <row r="99" ht="150">
      <c r="A99" s="1" t="s">
        <v>151</v>
      </c>
      <c r="E99" s="27" t="s">
        <v>1323</v>
      </c>
    </row>
    <row r="100">
      <c r="A100" s="1" t="s">
        <v>143</v>
      </c>
      <c r="B100" s="1">
        <v>23</v>
      </c>
      <c r="C100" s="26" t="s">
        <v>2274</v>
      </c>
      <c r="D100" t="s">
        <v>145</v>
      </c>
      <c r="E100" s="27" t="s">
        <v>2275</v>
      </c>
      <c r="F100" s="28" t="s">
        <v>158</v>
      </c>
      <c r="G100" s="29">
        <v>1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2255</v>
      </c>
    </row>
    <row r="103" ht="137.5">
      <c r="A103" s="1" t="s">
        <v>151</v>
      </c>
      <c r="E103" s="27" t="s">
        <v>959</v>
      </c>
    </row>
    <row r="104">
      <c r="A104" s="1" t="s">
        <v>143</v>
      </c>
      <c r="B104" s="1">
        <v>24</v>
      </c>
      <c r="C104" s="26" t="s">
        <v>2276</v>
      </c>
      <c r="D104" t="s">
        <v>145</v>
      </c>
      <c r="E104" s="27" t="s">
        <v>2277</v>
      </c>
      <c r="F104" s="28" t="s">
        <v>158</v>
      </c>
      <c r="G104" s="29">
        <v>1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2255</v>
      </c>
    </row>
    <row r="107" ht="150">
      <c r="A107" s="1" t="s">
        <v>151</v>
      </c>
      <c r="E107" s="27" t="s">
        <v>1323</v>
      </c>
    </row>
  </sheetData>
  <sheetProtection sheet="1" objects="1" scenarios="1" spinCount="100000" saltValue="EblRUh5LsSxkVQHR7qcuUQMzz+0sO2wjr1cwdG5cUfHAUYRABSUaQJrK1GDd+agDTq7K6KdieZ+ZdTOo8xNTtQ==" hashValue="x1/nNciLy0rPTjoZSiK8/Om9yuiEC9ym6Np2JmttUzTcPUlMQFsn6cGezjyk79KAORQVIXv+qEUnfRxgQ1s3Z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COUNTIFS(L8:L169,"=0",A8:A169,"P")+COUNTIFS(L8:L169,"",A8:A169,"P")+SUM(Q8:Q169)</f>
        <v>0</v>
      </c>
    </row>
    <row r="8" ht="13">
      <c r="A8" s="1" t="s">
        <v>138</v>
      </c>
      <c r="C8" s="22" t="s">
        <v>2278</v>
      </c>
      <c r="E8" s="23" t="s">
        <v>66</v>
      </c>
      <c r="L8" s="24">
        <f>L9+L14+L19+L164</f>
        <v>0</v>
      </c>
      <c r="M8" s="24">
        <f>M9+M14+M19+M164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1369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20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2240</v>
      </c>
    </row>
    <row r="18" ht="75">
      <c r="A18" s="1" t="s">
        <v>151</v>
      </c>
      <c r="E18" s="27" t="s">
        <v>446</v>
      </c>
    </row>
    <row r="19" ht="13">
      <c r="A19" s="1" t="s">
        <v>140</v>
      </c>
      <c r="C19" s="22" t="s">
        <v>141</v>
      </c>
      <c r="E19" s="23" t="s">
        <v>1310</v>
      </c>
      <c r="L19" s="24">
        <f>SUMIFS(L20:L163,A20:A163,"P")</f>
        <v>0</v>
      </c>
      <c r="M19" s="24">
        <f>SUMIFS(M20:M163,A20:A163,"P")</f>
        <v>0</v>
      </c>
      <c r="N19" s="25"/>
    </row>
    <row r="20">
      <c r="A20" s="1" t="s">
        <v>143</v>
      </c>
      <c r="B20" s="1">
        <v>3</v>
      </c>
      <c r="C20" s="26" t="s">
        <v>924</v>
      </c>
      <c r="D20" t="s">
        <v>145</v>
      </c>
      <c r="E20" s="27" t="s">
        <v>925</v>
      </c>
      <c r="F20" s="28" t="s">
        <v>293</v>
      </c>
      <c r="G20" s="29">
        <v>1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145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148</v>
      </c>
      <c r="E21" s="27" t="s">
        <v>145</v>
      </c>
    </row>
    <row r="22" ht="52">
      <c r="A22" s="1" t="s">
        <v>149</v>
      </c>
      <c r="E22" s="33" t="s">
        <v>1086</v>
      </c>
    </row>
    <row r="23" ht="162.5">
      <c r="A23" s="1" t="s">
        <v>151</v>
      </c>
      <c r="E23" s="27" t="s">
        <v>927</v>
      </c>
    </row>
    <row r="24">
      <c r="A24" s="1" t="s">
        <v>143</v>
      </c>
      <c r="B24" s="1">
        <v>4</v>
      </c>
      <c r="C24" s="26" t="s">
        <v>928</v>
      </c>
      <c r="D24" t="s">
        <v>145</v>
      </c>
      <c r="E24" s="27" t="s">
        <v>929</v>
      </c>
      <c r="F24" s="28" t="s">
        <v>293</v>
      </c>
      <c r="G24" s="29">
        <v>1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145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148</v>
      </c>
      <c r="E25" s="27" t="s">
        <v>145</v>
      </c>
    </row>
    <row r="26" ht="52">
      <c r="A26" s="1" t="s">
        <v>149</v>
      </c>
      <c r="E26" s="33" t="s">
        <v>1086</v>
      </c>
    </row>
    <row r="27" ht="125">
      <c r="A27" s="1" t="s">
        <v>151</v>
      </c>
      <c r="E27" s="27" t="s">
        <v>930</v>
      </c>
    </row>
    <row r="28">
      <c r="A28" s="1" t="s">
        <v>143</v>
      </c>
      <c r="B28" s="1">
        <v>5</v>
      </c>
      <c r="C28" s="26" t="s">
        <v>2279</v>
      </c>
      <c r="D28" t="s">
        <v>145</v>
      </c>
      <c r="E28" s="27" t="s">
        <v>2280</v>
      </c>
      <c r="F28" s="28" t="s">
        <v>158</v>
      </c>
      <c r="G28" s="29">
        <v>1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1086</v>
      </c>
    </row>
    <row r="31" ht="150">
      <c r="A31" s="1" t="s">
        <v>151</v>
      </c>
      <c r="E31" s="27" t="s">
        <v>934</v>
      </c>
    </row>
    <row r="32">
      <c r="A32" s="1" t="s">
        <v>143</v>
      </c>
      <c r="B32" s="1">
        <v>6</v>
      </c>
      <c r="C32" s="26" t="s">
        <v>2281</v>
      </c>
      <c r="D32" t="s">
        <v>145</v>
      </c>
      <c r="E32" s="27" t="s">
        <v>2282</v>
      </c>
      <c r="F32" s="28" t="s">
        <v>158</v>
      </c>
      <c r="G32" s="29">
        <v>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1086</v>
      </c>
    </row>
    <row r="35" ht="137.5">
      <c r="A35" s="1" t="s">
        <v>151</v>
      </c>
      <c r="E35" s="27" t="s">
        <v>959</v>
      </c>
    </row>
    <row r="36">
      <c r="A36" s="1" t="s">
        <v>143</v>
      </c>
      <c r="B36" s="1">
        <v>7</v>
      </c>
      <c r="C36" s="26" t="s">
        <v>2283</v>
      </c>
      <c r="D36" t="s">
        <v>145</v>
      </c>
      <c r="E36" s="27" t="s">
        <v>2284</v>
      </c>
      <c r="F36" s="28" t="s">
        <v>158</v>
      </c>
      <c r="G36" s="29">
        <v>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1086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2285</v>
      </c>
      <c r="D40" t="s">
        <v>145</v>
      </c>
      <c r="E40" s="27" t="s">
        <v>2286</v>
      </c>
      <c r="F40" s="28" t="s">
        <v>158</v>
      </c>
      <c r="G40" s="29">
        <v>3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1391</v>
      </c>
    </row>
    <row r="43" ht="150">
      <c r="A43" s="1" t="s">
        <v>151</v>
      </c>
      <c r="E43" s="27" t="s">
        <v>934</v>
      </c>
    </row>
    <row r="44">
      <c r="A44" s="1" t="s">
        <v>143</v>
      </c>
      <c r="B44" s="1">
        <v>9</v>
      </c>
      <c r="C44" s="26" t="s">
        <v>2287</v>
      </c>
      <c r="D44" t="s">
        <v>145</v>
      </c>
      <c r="E44" s="27" t="s">
        <v>2288</v>
      </c>
      <c r="F44" s="28" t="s">
        <v>158</v>
      </c>
      <c r="G44" s="29">
        <v>3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1391</v>
      </c>
    </row>
    <row r="47" ht="137.5">
      <c r="A47" s="1" t="s">
        <v>151</v>
      </c>
      <c r="E47" s="27" t="s">
        <v>959</v>
      </c>
    </row>
    <row r="48" ht="25">
      <c r="A48" s="1" t="s">
        <v>143</v>
      </c>
      <c r="B48" s="1">
        <v>10</v>
      </c>
      <c r="C48" s="26" t="s">
        <v>2289</v>
      </c>
      <c r="D48" t="s">
        <v>145</v>
      </c>
      <c r="E48" s="27" t="s">
        <v>2290</v>
      </c>
      <c r="F48" s="28" t="s">
        <v>158</v>
      </c>
      <c r="G48" s="29">
        <v>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1089</v>
      </c>
    </row>
    <row r="51" ht="150">
      <c r="A51" s="1" t="s">
        <v>151</v>
      </c>
      <c r="E51" s="27" t="s">
        <v>934</v>
      </c>
    </row>
    <row r="52" ht="25">
      <c r="A52" s="1" t="s">
        <v>143</v>
      </c>
      <c r="B52" s="1">
        <v>11</v>
      </c>
      <c r="C52" s="26" t="s">
        <v>2291</v>
      </c>
      <c r="D52" t="s">
        <v>145</v>
      </c>
      <c r="E52" s="27" t="s">
        <v>2292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1086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2293</v>
      </c>
      <c r="D56" t="s">
        <v>145</v>
      </c>
      <c r="E56" s="27" t="s">
        <v>2294</v>
      </c>
      <c r="F56" s="28" t="s">
        <v>158</v>
      </c>
      <c r="G56" s="29">
        <v>3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2295</v>
      </c>
    </row>
    <row r="59" ht="137.5">
      <c r="A59" s="1" t="s">
        <v>151</v>
      </c>
      <c r="E59" s="27" t="s">
        <v>959</v>
      </c>
    </row>
    <row r="60">
      <c r="A60" s="1" t="s">
        <v>143</v>
      </c>
      <c r="B60" s="1">
        <v>13</v>
      </c>
      <c r="C60" s="26" t="s">
        <v>2296</v>
      </c>
      <c r="D60" t="s">
        <v>145</v>
      </c>
      <c r="E60" s="27" t="s">
        <v>2297</v>
      </c>
      <c r="F60" s="28" t="s">
        <v>158</v>
      </c>
      <c r="G60" s="29">
        <v>9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1394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2298</v>
      </c>
      <c r="D64" t="s">
        <v>145</v>
      </c>
      <c r="E64" s="27" t="s">
        <v>2299</v>
      </c>
      <c r="F64" s="28" t="s">
        <v>158</v>
      </c>
      <c r="G64" s="29">
        <v>9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1394</v>
      </c>
    </row>
    <row r="67" ht="137.5">
      <c r="A67" s="1" t="s">
        <v>151</v>
      </c>
      <c r="E67" s="27" t="s">
        <v>959</v>
      </c>
    </row>
    <row r="68">
      <c r="A68" s="1" t="s">
        <v>143</v>
      </c>
      <c r="B68" s="1">
        <v>15</v>
      </c>
      <c r="C68" s="26" t="s">
        <v>2300</v>
      </c>
      <c r="D68" t="s">
        <v>145</v>
      </c>
      <c r="E68" s="27" t="s">
        <v>2301</v>
      </c>
      <c r="F68" s="28" t="s">
        <v>158</v>
      </c>
      <c r="G68" s="29">
        <v>18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2302</v>
      </c>
    </row>
    <row r="71" ht="150">
      <c r="A71" s="1" t="s">
        <v>151</v>
      </c>
      <c r="E71" s="27" t="s">
        <v>934</v>
      </c>
    </row>
    <row r="72">
      <c r="A72" s="1" t="s">
        <v>143</v>
      </c>
      <c r="B72" s="1">
        <v>16</v>
      </c>
      <c r="C72" s="26" t="s">
        <v>2303</v>
      </c>
      <c r="D72" t="s">
        <v>145</v>
      </c>
      <c r="E72" s="27" t="s">
        <v>2304</v>
      </c>
      <c r="F72" s="28" t="s">
        <v>158</v>
      </c>
      <c r="G72" s="29">
        <v>18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2302</v>
      </c>
    </row>
    <row r="75" ht="137.5">
      <c r="A75" s="1" t="s">
        <v>151</v>
      </c>
      <c r="E75" s="27" t="s">
        <v>959</v>
      </c>
    </row>
    <row r="76">
      <c r="A76" s="1" t="s">
        <v>143</v>
      </c>
      <c r="B76" s="1">
        <v>17</v>
      </c>
      <c r="C76" s="26" t="s">
        <v>2305</v>
      </c>
      <c r="D76" t="s">
        <v>145</v>
      </c>
      <c r="E76" s="27" t="s">
        <v>2306</v>
      </c>
      <c r="F76" s="28" t="s">
        <v>158</v>
      </c>
      <c r="G76" s="29">
        <v>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1460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2307</v>
      </c>
      <c r="D80" t="s">
        <v>145</v>
      </c>
      <c r="E80" s="27" t="s">
        <v>2308</v>
      </c>
      <c r="F80" s="28" t="s">
        <v>158</v>
      </c>
      <c r="G80" s="29">
        <v>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1460</v>
      </c>
    </row>
    <row r="83" ht="137.5">
      <c r="A83" s="1" t="s">
        <v>151</v>
      </c>
      <c r="E83" s="27" t="s">
        <v>959</v>
      </c>
    </row>
    <row r="84">
      <c r="A84" s="1" t="s">
        <v>143</v>
      </c>
      <c r="B84" s="1">
        <v>19</v>
      </c>
      <c r="C84" s="26" t="s">
        <v>2309</v>
      </c>
      <c r="D84" t="s">
        <v>145</v>
      </c>
      <c r="E84" s="27" t="s">
        <v>2310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1086</v>
      </c>
    </row>
    <row r="87" ht="150">
      <c r="A87" s="1" t="s">
        <v>151</v>
      </c>
      <c r="E87" s="27" t="s">
        <v>934</v>
      </c>
    </row>
    <row r="88">
      <c r="A88" s="1" t="s">
        <v>143</v>
      </c>
      <c r="B88" s="1">
        <v>20</v>
      </c>
      <c r="C88" s="26" t="s">
        <v>2311</v>
      </c>
      <c r="D88" t="s">
        <v>145</v>
      </c>
      <c r="E88" s="27" t="s">
        <v>2312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1086</v>
      </c>
    </row>
    <row r="91" ht="137.5">
      <c r="A91" s="1" t="s">
        <v>151</v>
      </c>
      <c r="E91" s="27" t="s">
        <v>959</v>
      </c>
    </row>
    <row r="92">
      <c r="A92" s="1" t="s">
        <v>143</v>
      </c>
      <c r="B92" s="1">
        <v>21</v>
      </c>
      <c r="C92" s="26" t="s">
        <v>2313</v>
      </c>
      <c r="D92" t="s">
        <v>145</v>
      </c>
      <c r="E92" s="27" t="s">
        <v>2314</v>
      </c>
      <c r="F92" s="28" t="s">
        <v>158</v>
      </c>
      <c r="G92" s="29">
        <v>8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1414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2315</v>
      </c>
      <c r="D96" t="s">
        <v>145</v>
      </c>
      <c r="E96" s="27" t="s">
        <v>2316</v>
      </c>
      <c r="F96" s="28" t="s">
        <v>158</v>
      </c>
      <c r="G96" s="29">
        <v>8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1414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2317</v>
      </c>
      <c r="D100" t="s">
        <v>145</v>
      </c>
      <c r="E100" s="27" t="s">
        <v>2318</v>
      </c>
      <c r="F100" s="28" t="s">
        <v>158</v>
      </c>
      <c r="G100" s="29">
        <v>4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1095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2319</v>
      </c>
      <c r="D104" t="s">
        <v>145</v>
      </c>
      <c r="E104" s="27" t="s">
        <v>2320</v>
      </c>
      <c r="F104" s="28" t="s">
        <v>158</v>
      </c>
      <c r="G104" s="29">
        <v>4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1095</v>
      </c>
    </row>
    <row r="107" ht="137.5">
      <c r="A107" s="1" t="s">
        <v>151</v>
      </c>
      <c r="E107" s="27" t="s">
        <v>959</v>
      </c>
    </row>
    <row r="108">
      <c r="A108" s="1" t="s">
        <v>143</v>
      </c>
      <c r="B108" s="1">
        <v>25</v>
      </c>
      <c r="C108" s="26" t="s">
        <v>2321</v>
      </c>
      <c r="D108" t="s">
        <v>145</v>
      </c>
      <c r="E108" s="27" t="s">
        <v>2322</v>
      </c>
      <c r="F108" s="28" t="s">
        <v>158</v>
      </c>
      <c r="G108" s="29">
        <v>3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1391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2323</v>
      </c>
      <c r="D112" t="s">
        <v>145</v>
      </c>
      <c r="E112" s="27" t="s">
        <v>2324</v>
      </c>
      <c r="F112" s="28" t="s">
        <v>158</v>
      </c>
      <c r="G112" s="29">
        <v>3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1391</v>
      </c>
    </row>
    <row r="115" ht="137.5">
      <c r="A115" s="1" t="s">
        <v>151</v>
      </c>
      <c r="E115" s="27" t="s">
        <v>959</v>
      </c>
    </row>
    <row r="116" ht="25">
      <c r="A116" s="1" t="s">
        <v>143</v>
      </c>
      <c r="B116" s="1">
        <v>27</v>
      </c>
      <c r="C116" s="26" t="s">
        <v>2325</v>
      </c>
      <c r="D116" t="s">
        <v>145</v>
      </c>
      <c r="E116" s="27" t="s">
        <v>2326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1086</v>
      </c>
    </row>
    <row r="119" ht="150">
      <c r="A119" s="1" t="s">
        <v>151</v>
      </c>
      <c r="E119" s="27" t="s">
        <v>934</v>
      </c>
    </row>
    <row r="120" ht="25">
      <c r="A120" s="1" t="s">
        <v>143</v>
      </c>
      <c r="B120" s="1">
        <v>28</v>
      </c>
      <c r="C120" s="26" t="s">
        <v>2327</v>
      </c>
      <c r="D120" t="s">
        <v>145</v>
      </c>
      <c r="E120" s="27" t="s">
        <v>2328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1086</v>
      </c>
    </row>
    <row r="123" ht="150">
      <c r="A123" s="1" t="s">
        <v>151</v>
      </c>
      <c r="E123" s="27" t="s">
        <v>934</v>
      </c>
    </row>
    <row r="124">
      <c r="A124" s="1" t="s">
        <v>143</v>
      </c>
      <c r="B124" s="1">
        <v>29</v>
      </c>
      <c r="C124" s="26" t="s">
        <v>2329</v>
      </c>
      <c r="D124" t="s">
        <v>145</v>
      </c>
      <c r="E124" s="27" t="s">
        <v>2330</v>
      </c>
      <c r="F124" s="28" t="s">
        <v>158</v>
      </c>
      <c r="G124" s="29">
        <v>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2237</v>
      </c>
    </row>
    <row r="127" ht="137.5">
      <c r="A127" s="1" t="s">
        <v>151</v>
      </c>
      <c r="E127" s="27" t="s">
        <v>959</v>
      </c>
    </row>
    <row r="128">
      <c r="A128" s="1" t="s">
        <v>143</v>
      </c>
      <c r="B128" s="1">
        <v>30</v>
      </c>
      <c r="C128" s="26" t="s">
        <v>2331</v>
      </c>
      <c r="D128" t="s">
        <v>145</v>
      </c>
      <c r="E128" s="27" t="s">
        <v>2332</v>
      </c>
      <c r="F128" s="28" t="s">
        <v>158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1089</v>
      </c>
    </row>
    <row r="131" ht="150">
      <c r="A131" s="1" t="s">
        <v>151</v>
      </c>
      <c r="E131" s="27" t="s">
        <v>934</v>
      </c>
    </row>
    <row r="132">
      <c r="A132" s="1" t="s">
        <v>143</v>
      </c>
      <c r="B132" s="1">
        <v>31</v>
      </c>
      <c r="C132" s="26" t="s">
        <v>2333</v>
      </c>
      <c r="D132" t="s">
        <v>145</v>
      </c>
      <c r="E132" s="27" t="s">
        <v>2334</v>
      </c>
      <c r="F132" s="28" t="s">
        <v>158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1089</v>
      </c>
    </row>
    <row r="135" ht="137.5">
      <c r="A135" s="1" t="s">
        <v>151</v>
      </c>
      <c r="E135" s="27" t="s">
        <v>959</v>
      </c>
    </row>
    <row r="136">
      <c r="A136" s="1" t="s">
        <v>143</v>
      </c>
      <c r="B136" s="1">
        <v>32</v>
      </c>
      <c r="C136" s="26" t="s">
        <v>2335</v>
      </c>
      <c r="D136" t="s">
        <v>145</v>
      </c>
      <c r="E136" s="27" t="s">
        <v>2336</v>
      </c>
      <c r="F136" s="28" t="s">
        <v>158</v>
      </c>
      <c r="G136" s="29">
        <v>20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1369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2337</v>
      </c>
      <c r="D140" t="s">
        <v>145</v>
      </c>
      <c r="E140" s="27" t="s">
        <v>2338</v>
      </c>
      <c r="F140" s="28" t="s">
        <v>158</v>
      </c>
      <c r="G140" s="29">
        <v>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1086</v>
      </c>
    </row>
    <row r="143" ht="150">
      <c r="A143" s="1" t="s">
        <v>151</v>
      </c>
      <c r="E143" s="27" t="s">
        <v>934</v>
      </c>
    </row>
    <row r="144">
      <c r="A144" s="1" t="s">
        <v>143</v>
      </c>
      <c r="B144" s="1">
        <v>34</v>
      </c>
      <c r="C144" s="26" t="s">
        <v>2339</v>
      </c>
      <c r="D144" t="s">
        <v>145</v>
      </c>
      <c r="E144" s="27" t="s">
        <v>2340</v>
      </c>
      <c r="F144" s="28" t="s">
        <v>158</v>
      </c>
      <c r="G144" s="29">
        <v>1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1086</v>
      </c>
    </row>
    <row r="147" ht="137.5">
      <c r="A147" s="1" t="s">
        <v>151</v>
      </c>
      <c r="E147" s="27" t="s">
        <v>959</v>
      </c>
    </row>
    <row r="148">
      <c r="A148" s="1" t="s">
        <v>143</v>
      </c>
      <c r="B148" s="1">
        <v>35</v>
      </c>
      <c r="C148" s="26" t="s">
        <v>2341</v>
      </c>
      <c r="D148" t="s">
        <v>145</v>
      </c>
      <c r="E148" s="27" t="s">
        <v>2342</v>
      </c>
      <c r="F148" s="28" t="s">
        <v>158</v>
      </c>
      <c r="G148" s="29">
        <v>1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1086</v>
      </c>
    </row>
    <row r="151" ht="200">
      <c r="A151" s="1" t="s">
        <v>151</v>
      </c>
      <c r="E151" s="27" t="s">
        <v>1090</v>
      </c>
    </row>
    <row r="152">
      <c r="A152" s="1" t="s">
        <v>143</v>
      </c>
      <c r="B152" s="1">
        <v>36</v>
      </c>
      <c r="C152" s="26" t="s">
        <v>2343</v>
      </c>
      <c r="D152" t="s">
        <v>145</v>
      </c>
      <c r="E152" s="27" t="s">
        <v>2344</v>
      </c>
      <c r="F152" s="28" t="s">
        <v>210</v>
      </c>
      <c r="G152" s="29">
        <v>8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1414</v>
      </c>
    </row>
    <row r="155" ht="137.5">
      <c r="A155" s="1" t="s">
        <v>151</v>
      </c>
      <c r="E155" s="27" t="s">
        <v>2345</v>
      </c>
    </row>
    <row r="156" ht="25">
      <c r="A156" s="1" t="s">
        <v>143</v>
      </c>
      <c r="B156" s="1">
        <v>37</v>
      </c>
      <c r="C156" s="26" t="s">
        <v>2346</v>
      </c>
      <c r="D156" t="s">
        <v>145</v>
      </c>
      <c r="E156" s="27" t="s">
        <v>2347</v>
      </c>
      <c r="F156" s="28" t="s">
        <v>158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1086</v>
      </c>
    </row>
    <row r="159" ht="150">
      <c r="A159" s="1" t="s">
        <v>151</v>
      </c>
      <c r="E159" s="27" t="s">
        <v>994</v>
      </c>
    </row>
    <row r="160">
      <c r="A160" s="1" t="s">
        <v>143</v>
      </c>
      <c r="B160" s="1">
        <v>38</v>
      </c>
      <c r="C160" s="26" t="s">
        <v>2348</v>
      </c>
      <c r="D160" t="s">
        <v>145</v>
      </c>
      <c r="E160" s="27" t="s">
        <v>2349</v>
      </c>
      <c r="F160" s="28" t="s">
        <v>158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1086</v>
      </c>
    </row>
    <row r="163" ht="150">
      <c r="A163" s="1" t="s">
        <v>151</v>
      </c>
      <c r="E163" s="27" t="s">
        <v>994</v>
      </c>
    </row>
    <row r="164" ht="13">
      <c r="A164" s="1" t="s">
        <v>140</v>
      </c>
      <c r="C164" s="22" t="s">
        <v>2350</v>
      </c>
      <c r="E164" s="23" t="s">
        <v>2351</v>
      </c>
      <c r="L164" s="24">
        <f>SUMIFS(L165:L168,A165:A168,"P")</f>
        <v>0</v>
      </c>
      <c r="M164" s="24">
        <f>SUMIFS(M165:M168,A165:A168,"P")</f>
        <v>0</v>
      </c>
      <c r="N164" s="25"/>
    </row>
    <row r="165">
      <c r="A165" s="1" t="s">
        <v>143</v>
      </c>
      <c r="B165" s="1">
        <v>39</v>
      </c>
      <c r="C165" s="26" t="s">
        <v>2352</v>
      </c>
      <c r="D165" t="s">
        <v>145</v>
      </c>
      <c r="E165" s="27" t="s">
        <v>2353</v>
      </c>
      <c r="F165" s="28" t="s">
        <v>158</v>
      </c>
      <c r="G165" s="29">
        <v>1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145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148</v>
      </c>
      <c r="E166" s="27" t="s">
        <v>2354</v>
      </c>
    </row>
    <row r="167" ht="52">
      <c r="A167" s="1" t="s">
        <v>149</v>
      </c>
      <c r="E167" s="33" t="s">
        <v>1086</v>
      </c>
    </row>
    <row r="168">
      <c r="A168" s="1" t="s">
        <v>151</v>
      </c>
      <c r="E168" s="27" t="s">
        <v>1349</v>
      </c>
    </row>
  </sheetData>
  <sheetProtection sheet="1" objects="1" scenarios="1" spinCount="100000" saltValue="sB7E4wJfkrc2MJUjgIspGLrkMATgjCkTGZudAXhGuYO8TJvWVROw5UeNUyNB6/ZOwf/GgkaaDgs3Dtt6eJcYbA==" hashValue="xM5S8Ambg4gb98kHz2zqaejrAPepli/6BP+/Pd30SIzNCX7AWrQZLi76WcBw0g6EURndt9GQosYQ1PgzyrM2G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COUNTIFS(L8:L196,"=0",A8:A196,"P")+COUNTIFS(L8:L196,"",A8:A196,"P")+SUM(Q8:Q196)</f>
        <v>0</v>
      </c>
    </row>
    <row r="8" ht="13">
      <c r="A8" s="1" t="s">
        <v>138</v>
      </c>
      <c r="C8" s="22" t="s">
        <v>2355</v>
      </c>
      <c r="E8" s="23" t="s">
        <v>68</v>
      </c>
      <c r="L8" s="24">
        <f>L9+L18+L43</f>
        <v>0</v>
      </c>
      <c r="M8" s="24">
        <f>M9+M18+M43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143</v>
      </c>
      <c r="B10" s="1">
        <v>1</v>
      </c>
      <c r="C10" s="26" t="s">
        <v>1500</v>
      </c>
      <c r="D10" t="s">
        <v>145</v>
      </c>
      <c r="E10" s="27" t="s">
        <v>1501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2356</v>
      </c>
    </row>
    <row r="13" ht="125">
      <c r="A13" s="1" t="s">
        <v>151</v>
      </c>
      <c r="E13" s="27" t="s">
        <v>1503</v>
      </c>
    </row>
    <row r="14" ht="25">
      <c r="A14" s="1" t="s">
        <v>143</v>
      </c>
      <c r="B14" s="1">
        <v>2</v>
      </c>
      <c r="C14" s="26" t="s">
        <v>1504</v>
      </c>
      <c r="D14" t="s">
        <v>145</v>
      </c>
      <c r="E14" s="27" t="s">
        <v>1505</v>
      </c>
      <c r="F14" s="28" t="s">
        <v>147</v>
      </c>
      <c r="G14" s="29">
        <v>30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2357</v>
      </c>
    </row>
    <row r="17" ht="125">
      <c r="A17" s="1" t="s">
        <v>151</v>
      </c>
      <c r="E17" s="27" t="s">
        <v>1503</v>
      </c>
    </row>
    <row r="18" ht="13">
      <c r="A18" s="1" t="s">
        <v>140</v>
      </c>
      <c r="C18" s="22" t="s">
        <v>1338</v>
      </c>
      <c r="E18" s="23" t="s">
        <v>1339</v>
      </c>
      <c r="L18" s="24">
        <f>SUMIFS(L19:L42,A19:A42,"P")</f>
        <v>0</v>
      </c>
      <c r="M18" s="24">
        <f>SUMIFS(M19:M42,A19:A42,"P")</f>
        <v>0</v>
      </c>
      <c r="N18" s="25"/>
    </row>
    <row r="19">
      <c r="A19" s="1" t="s">
        <v>143</v>
      </c>
      <c r="B19" s="1">
        <v>3</v>
      </c>
      <c r="C19" s="26" t="s">
        <v>1113</v>
      </c>
      <c r="D19" t="s">
        <v>145</v>
      </c>
      <c r="E19" s="27" t="s">
        <v>1114</v>
      </c>
      <c r="F19" s="28" t="s">
        <v>147</v>
      </c>
      <c r="G19" s="29">
        <v>100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2358</v>
      </c>
    </row>
    <row r="22" ht="75">
      <c r="A22" s="1" t="s">
        <v>151</v>
      </c>
      <c r="E22" s="27" t="s">
        <v>446</v>
      </c>
    </row>
    <row r="23" ht="25">
      <c r="A23" s="1" t="s">
        <v>143</v>
      </c>
      <c r="B23" s="1">
        <v>4</v>
      </c>
      <c r="C23" s="26" t="s">
        <v>835</v>
      </c>
      <c r="D23" t="s">
        <v>145</v>
      </c>
      <c r="E23" s="27" t="s">
        <v>836</v>
      </c>
      <c r="F23" s="28" t="s">
        <v>158</v>
      </c>
      <c r="G23" s="29">
        <v>15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2359</v>
      </c>
    </row>
    <row r="26" ht="87.5">
      <c r="A26" s="1" t="s">
        <v>151</v>
      </c>
      <c r="E26" s="27" t="s">
        <v>450</v>
      </c>
    </row>
    <row r="27" ht="25">
      <c r="A27" s="1" t="s">
        <v>143</v>
      </c>
      <c r="B27" s="1">
        <v>5</v>
      </c>
      <c r="C27" s="26" t="s">
        <v>1537</v>
      </c>
      <c r="D27" t="s">
        <v>145</v>
      </c>
      <c r="E27" s="27" t="s">
        <v>1538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1539</v>
      </c>
    </row>
    <row r="31" ht="37.5">
      <c r="A31" s="1" t="s">
        <v>143</v>
      </c>
      <c r="B31" s="1">
        <v>6</v>
      </c>
      <c r="C31" s="26" t="s">
        <v>1540</v>
      </c>
      <c r="D31" t="s">
        <v>145</v>
      </c>
      <c r="E31" s="27" t="s">
        <v>1541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100">
      <c r="A34" s="1" t="s">
        <v>151</v>
      </c>
      <c r="E34" s="27" t="s">
        <v>1539</v>
      </c>
    </row>
    <row r="35">
      <c r="A35" s="1" t="s">
        <v>143</v>
      </c>
      <c r="B35" s="1">
        <v>7</v>
      </c>
      <c r="C35" s="26" t="s">
        <v>2256</v>
      </c>
      <c r="D35" t="s">
        <v>145</v>
      </c>
      <c r="E35" s="27" t="s">
        <v>2257</v>
      </c>
      <c r="F35" s="28" t="s">
        <v>158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2255</v>
      </c>
    </row>
    <row r="38" ht="100">
      <c r="A38" s="1" t="s">
        <v>151</v>
      </c>
      <c r="E38" s="27" t="s">
        <v>2258</v>
      </c>
    </row>
    <row r="39">
      <c r="A39" s="1" t="s">
        <v>143</v>
      </c>
      <c r="B39" s="1">
        <v>8</v>
      </c>
      <c r="C39" s="26" t="s">
        <v>1553</v>
      </c>
      <c r="D39" t="s">
        <v>145</v>
      </c>
      <c r="E39" s="27" t="s">
        <v>229</v>
      </c>
      <c r="F39" s="28" t="s">
        <v>158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2255</v>
      </c>
    </row>
    <row r="42" ht="87.5">
      <c r="A42" s="1" t="s">
        <v>151</v>
      </c>
      <c r="E42" s="27" t="s">
        <v>1554</v>
      </c>
    </row>
    <row r="43" ht="13">
      <c r="A43" s="1" t="s">
        <v>140</v>
      </c>
      <c r="C43" s="22" t="s">
        <v>141</v>
      </c>
      <c r="E43" s="23" t="s">
        <v>1310</v>
      </c>
      <c r="L43" s="24">
        <f>SUMIFS(L44:L195,A44:A195,"P")</f>
        <v>0</v>
      </c>
      <c r="M43" s="24">
        <f>SUMIFS(M44:M195,A44:A195,"P")</f>
        <v>0</v>
      </c>
      <c r="N43" s="25"/>
    </row>
    <row r="44">
      <c r="A44" s="1" t="s">
        <v>143</v>
      </c>
      <c r="B44" s="1">
        <v>9</v>
      </c>
      <c r="C44" s="26" t="s">
        <v>2136</v>
      </c>
      <c r="D44" t="s">
        <v>145</v>
      </c>
      <c r="E44" s="27" t="s">
        <v>2137</v>
      </c>
      <c r="F44" s="28" t="s">
        <v>158</v>
      </c>
      <c r="G44" s="29">
        <v>2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2360</v>
      </c>
    </row>
    <row r="47" ht="150">
      <c r="A47" s="1" t="s">
        <v>151</v>
      </c>
      <c r="E47" s="27" t="s">
        <v>934</v>
      </c>
    </row>
    <row r="48">
      <c r="A48" s="1" t="s">
        <v>143</v>
      </c>
      <c r="B48" s="1">
        <v>10</v>
      </c>
      <c r="C48" s="26" t="s">
        <v>2138</v>
      </c>
      <c r="D48" t="s">
        <v>145</v>
      </c>
      <c r="E48" s="27" t="s">
        <v>2139</v>
      </c>
      <c r="F48" s="28" t="s">
        <v>158</v>
      </c>
      <c r="G48" s="29">
        <v>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2360</v>
      </c>
    </row>
    <row r="51" ht="125">
      <c r="A51" s="1" t="s">
        <v>151</v>
      </c>
      <c r="E51" s="27" t="s">
        <v>937</v>
      </c>
    </row>
    <row r="52">
      <c r="A52" s="1" t="s">
        <v>143</v>
      </c>
      <c r="B52" s="1">
        <v>11</v>
      </c>
      <c r="C52" s="26" t="s">
        <v>2140</v>
      </c>
      <c r="D52" t="s">
        <v>145</v>
      </c>
      <c r="E52" s="27" t="s">
        <v>2141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2142</v>
      </c>
      <c r="D56" t="s">
        <v>145</v>
      </c>
      <c r="E56" s="27" t="s">
        <v>2143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25">
      <c r="A59" s="1" t="s">
        <v>151</v>
      </c>
      <c r="E59" s="27" t="s">
        <v>937</v>
      </c>
    </row>
    <row r="60">
      <c r="A60" s="1" t="s">
        <v>143</v>
      </c>
      <c r="B60" s="1">
        <v>13</v>
      </c>
      <c r="C60" s="26" t="s">
        <v>1572</v>
      </c>
      <c r="D60" t="s">
        <v>145</v>
      </c>
      <c r="E60" s="27" t="s">
        <v>1573</v>
      </c>
      <c r="F60" s="28" t="s">
        <v>158</v>
      </c>
      <c r="G60" s="29">
        <v>3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1008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1575</v>
      </c>
      <c r="D64" t="s">
        <v>145</v>
      </c>
      <c r="E64" s="27" t="s">
        <v>1576</v>
      </c>
      <c r="F64" s="28" t="s">
        <v>158</v>
      </c>
      <c r="G64" s="29">
        <v>3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1008</v>
      </c>
    </row>
    <row r="67" ht="125">
      <c r="A67" s="1" t="s">
        <v>151</v>
      </c>
      <c r="E67" s="27" t="s">
        <v>937</v>
      </c>
    </row>
    <row r="68">
      <c r="A68" s="1" t="s">
        <v>143</v>
      </c>
      <c r="B68" s="1">
        <v>15</v>
      </c>
      <c r="C68" s="26" t="s">
        <v>913</v>
      </c>
      <c r="D68" t="s">
        <v>145</v>
      </c>
      <c r="E68" s="27" t="s">
        <v>914</v>
      </c>
      <c r="F68" s="28" t="s">
        <v>158</v>
      </c>
      <c r="G68" s="29">
        <v>20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2361</v>
      </c>
    </row>
    <row r="71" ht="125">
      <c r="A71" s="1" t="s">
        <v>151</v>
      </c>
      <c r="E71" s="27" t="s">
        <v>916</v>
      </c>
    </row>
    <row r="72">
      <c r="A72" s="1" t="s">
        <v>143</v>
      </c>
      <c r="B72" s="1">
        <v>16</v>
      </c>
      <c r="C72" s="26" t="s">
        <v>917</v>
      </c>
      <c r="D72" t="s">
        <v>145</v>
      </c>
      <c r="E72" s="27" t="s">
        <v>918</v>
      </c>
      <c r="F72" s="28" t="s">
        <v>147</v>
      </c>
      <c r="G72" s="29">
        <v>100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2362</v>
      </c>
    </row>
    <row r="75" ht="162.5">
      <c r="A75" s="1" t="s">
        <v>151</v>
      </c>
      <c r="E75" s="27" t="s">
        <v>920</v>
      </c>
    </row>
    <row r="76">
      <c r="A76" s="1" t="s">
        <v>143</v>
      </c>
      <c r="B76" s="1">
        <v>17</v>
      </c>
      <c r="C76" s="26" t="s">
        <v>921</v>
      </c>
      <c r="D76" t="s">
        <v>145</v>
      </c>
      <c r="E76" s="27" t="s">
        <v>922</v>
      </c>
      <c r="F76" s="28" t="s">
        <v>147</v>
      </c>
      <c r="G76" s="29">
        <v>100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2362</v>
      </c>
    </row>
    <row r="79" ht="125">
      <c r="A79" s="1" t="s">
        <v>151</v>
      </c>
      <c r="E79" s="27" t="s">
        <v>923</v>
      </c>
    </row>
    <row r="80">
      <c r="A80" s="1" t="s">
        <v>143</v>
      </c>
      <c r="B80" s="1">
        <v>18</v>
      </c>
      <c r="C80" s="26" t="s">
        <v>924</v>
      </c>
      <c r="D80" t="s">
        <v>145</v>
      </c>
      <c r="E80" s="27" t="s">
        <v>925</v>
      </c>
      <c r="F80" s="28" t="s">
        <v>293</v>
      </c>
      <c r="G80" s="29">
        <v>4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2363</v>
      </c>
    </row>
    <row r="83" ht="162.5">
      <c r="A83" s="1" t="s">
        <v>151</v>
      </c>
      <c r="E83" s="27" t="s">
        <v>927</v>
      </c>
    </row>
    <row r="84">
      <c r="A84" s="1" t="s">
        <v>143</v>
      </c>
      <c r="B84" s="1">
        <v>19</v>
      </c>
      <c r="C84" s="26" t="s">
        <v>928</v>
      </c>
      <c r="D84" t="s">
        <v>145</v>
      </c>
      <c r="E84" s="27" t="s">
        <v>929</v>
      </c>
      <c r="F84" s="28" t="s">
        <v>293</v>
      </c>
      <c r="G84" s="29">
        <v>4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2363</v>
      </c>
    </row>
    <row r="87" ht="125">
      <c r="A87" s="1" t="s">
        <v>151</v>
      </c>
      <c r="E87" s="27" t="s">
        <v>930</v>
      </c>
    </row>
    <row r="88">
      <c r="A88" s="1" t="s">
        <v>143</v>
      </c>
      <c r="B88" s="1">
        <v>20</v>
      </c>
      <c r="C88" s="26" t="s">
        <v>931</v>
      </c>
      <c r="D88" t="s">
        <v>145</v>
      </c>
      <c r="E88" s="27" t="s">
        <v>932</v>
      </c>
      <c r="F88" s="28" t="s">
        <v>158</v>
      </c>
      <c r="G88" s="29">
        <v>10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1870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938</v>
      </c>
      <c r="D92" t="s">
        <v>145</v>
      </c>
      <c r="E92" s="27" t="s">
        <v>939</v>
      </c>
      <c r="F92" s="28" t="s">
        <v>158</v>
      </c>
      <c r="G92" s="29">
        <v>6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1837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941</v>
      </c>
      <c r="D96" t="s">
        <v>145</v>
      </c>
      <c r="E96" s="27" t="s">
        <v>942</v>
      </c>
      <c r="F96" s="28" t="s">
        <v>158</v>
      </c>
      <c r="G96" s="29">
        <v>6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1837</v>
      </c>
    </row>
    <row r="99" ht="125">
      <c r="A99" s="1" t="s">
        <v>151</v>
      </c>
      <c r="E99" s="27" t="s">
        <v>937</v>
      </c>
    </row>
    <row r="100">
      <c r="A100" s="1" t="s">
        <v>143</v>
      </c>
      <c r="B100" s="1">
        <v>23</v>
      </c>
      <c r="C100" s="26" t="s">
        <v>943</v>
      </c>
      <c r="D100" t="s">
        <v>145</v>
      </c>
      <c r="E100" s="27" t="s">
        <v>944</v>
      </c>
      <c r="F100" s="28" t="s">
        <v>158</v>
      </c>
      <c r="G100" s="29">
        <v>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1784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946</v>
      </c>
      <c r="D104" t="s">
        <v>145</v>
      </c>
      <c r="E104" s="27" t="s">
        <v>947</v>
      </c>
      <c r="F104" s="28" t="s">
        <v>158</v>
      </c>
      <c r="G104" s="29">
        <v>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1784</v>
      </c>
    </row>
    <row r="107" ht="150">
      <c r="A107" s="1" t="s">
        <v>151</v>
      </c>
      <c r="E107" s="27" t="s">
        <v>934</v>
      </c>
    </row>
    <row r="108" ht="25">
      <c r="A108" s="1" t="s">
        <v>143</v>
      </c>
      <c r="B108" s="1">
        <v>25</v>
      </c>
      <c r="C108" s="26" t="s">
        <v>948</v>
      </c>
      <c r="D108" t="s">
        <v>145</v>
      </c>
      <c r="E108" s="27" t="s">
        <v>949</v>
      </c>
      <c r="F108" s="28" t="s">
        <v>158</v>
      </c>
      <c r="G108" s="29">
        <v>192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2364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951</v>
      </c>
      <c r="D112" t="s">
        <v>145</v>
      </c>
      <c r="E112" s="27" t="s">
        <v>952</v>
      </c>
      <c r="F112" s="28" t="s">
        <v>158</v>
      </c>
      <c r="G112" s="29">
        <v>16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2365</v>
      </c>
    </row>
    <row r="115" ht="125">
      <c r="A115" s="1" t="s">
        <v>151</v>
      </c>
      <c r="E115" s="27" t="s">
        <v>937</v>
      </c>
    </row>
    <row r="116">
      <c r="A116" s="1" t="s">
        <v>143</v>
      </c>
      <c r="B116" s="1">
        <v>27</v>
      </c>
      <c r="C116" s="26" t="s">
        <v>1381</v>
      </c>
      <c r="D116" t="s">
        <v>145</v>
      </c>
      <c r="E116" s="27" t="s">
        <v>1382</v>
      </c>
      <c r="F116" s="28" t="s">
        <v>158</v>
      </c>
      <c r="G116" s="29">
        <v>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1784</v>
      </c>
    </row>
    <row r="119" ht="150">
      <c r="A119" s="1" t="s">
        <v>151</v>
      </c>
      <c r="E119" s="27" t="s">
        <v>934</v>
      </c>
    </row>
    <row r="120">
      <c r="A120" s="1" t="s">
        <v>143</v>
      </c>
      <c r="B120" s="1">
        <v>28</v>
      </c>
      <c r="C120" s="26" t="s">
        <v>1384</v>
      </c>
      <c r="D120" t="s">
        <v>145</v>
      </c>
      <c r="E120" s="27" t="s">
        <v>1385</v>
      </c>
      <c r="F120" s="28" t="s">
        <v>158</v>
      </c>
      <c r="G120" s="29">
        <v>8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1784</v>
      </c>
    </row>
    <row r="123" ht="125">
      <c r="A123" s="1" t="s">
        <v>151</v>
      </c>
      <c r="E123" s="27" t="s">
        <v>937</v>
      </c>
    </row>
    <row r="124">
      <c r="A124" s="1" t="s">
        <v>143</v>
      </c>
      <c r="B124" s="1">
        <v>29</v>
      </c>
      <c r="C124" s="26" t="s">
        <v>2366</v>
      </c>
      <c r="D124" t="s">
        <v>145</v>
      </c>
      <c r="E124" s="27" t="s">
        <v>2367</v>
      </c>
      <c r="F124" s="28" t="s">
        <v>158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979</v>
      </c>
    </row>
    <row r="127" ht="150">
      <c r="A127" s="1" t="s">
        <v>151</v>
      </c>
      <c r="E127" s="27" t="s">
        <v>934</v>
      </c>
    </row>
    <row r="128">
      <c r="A128" s="1" t="s">
        <v>143</v>
      </c>
      <c r="B128" s="1">
        <v>30</v>
      </c>
      <c r="C128" s="26" t="s">
        <v>2368</v>
      </c>
      <c r="D128" t="s">
        <v>145</v>
      </c>
      <c r="E128" s="27" t="s">
        <v>2369</v>
      </c>
      <c r="F128" s="28" t="s">
        <v>158</v>
      </c>
      <c r="G128" s="29">
        <v>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979</v>
      </c>
    </row>
    <row r="131" ht="125">
      <c r="A131" s="1" t="s">
        <v>151</v>
      </c>
      <c r="E131" s="27" t="s">
        <v>937</v>
      </c>
    </row>
    <row r="132">
      <c r="A132" s="1" t="s">
        <v>143</v>
      </c>
      <c r="B132" s="1">
        <v>31</v>
      </c>
      <c r="C132" s="26" t="s">
        <v>2370</v>
      </c>
      <c r="D132" t="s">
        <v>145</v>
      </c>
      <c r="E132" s="27" t="s">
        <v>2371</v>
      </c>
      <c r="F132" s="28" t="s">
        <v>158</v>
      </c>
      <c r="G132" s="29">
        <v>1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979</v>
      </c>
    </row>
    <row r="135" ht="150">
      <c r="A135" s="1" t="s">
        <v>151</v>
      </c>
      <c r="E135" s="27" t="s">
        <v>934</v>
      </c>
    </row>
    <row r="136" ht="25">
      <c r="A136" s="1" t="s">
        <v>143</v>
      </c>
      <c r="B136" s="1">
        <v>32</v>
      </c>
      <c r="C136" s="26" t="s">
        <v>2372</v>
      </c>
      <c r="D136" t="s">
        <v>145</v>
      </c>
      <c r="E136" s="27" t="s">
        <v>2373</v>
      </c>
      <c r="F136" s="28" t="s">
        <v>158</v>
      </c>
      <c r="G136" s="29">
        <v>1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979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2374</v>
      </c>
      <c r="D140" t="s">
        <v>145</v>
      </c>
      <c r="E140" s="27" t="s">
        <v>2375</v>
      </c>
      <c r="F140" s="28" t="s">
        <v>158</v>
      </c>
      <c r="G140" s="29">
        <v>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956</v>
      </c>
    </row>
    <row r="143" ht="125">
      <c r="A143" s="1" t="s">
        <v>151</v>
      </c>
      <c r="E143" s="27" t="s">
        <v>937</v>
      </c>
    </row>
    <row r="144" ht="25">
      <c r="A144" s="1" t="s">
        <v>143</v>
      </c>
      <c r="B144" s="1">
        <v>34</v>
      </c>
      <c r="C144" s="26" t="s">
        <v>2376</v>
      </c>
      <c r="D144" t="s">
        <v>145</v>
      </c>
      <c r="E144" s="27" t="s">
        <v>2377</v>
      </c>
      <c r="F144" s="28" t="s">
        <v>158</v>
      </c>
      <c r="G144" s="29">
        <v>4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1781</v>
      </c>
    </row>
    <row r="147" ht="150">
      <c r="A147" s="1" t="s">
        <v>151</v>
      </c>
      <c r="E147" s="27" t="s">
        <v>934</v>
      </c>
    </row>
    <row r="148">
      <c r="A148" s="1" t="s">
        <v>143</v>
      </c>
      <c r="B148" s="1">
        <v>35</v>
      </c>
      <c r="C148" s="26" t="s">
        <v>2378</v>
      </c>
      <c r="D148" t="s">
        <v>145</v>
      </c>
      <c r="E148" s="27" t="s">
        <v>2379</v>
      </c>
      <c r="F148" s="28" t="s">
        <v>158</v>
      </c>
      <c r="G148" s="29">
        <v>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1781</v>
      </c>
    </row>
    <row r="151" ht="125">
      <c r="A151" s="1" t="s">
        <v>151</v>
      </c>
      <c r="E151" s="27" t="s">
        <v>937</v>
      </c>
    </row>
    <row r="152" ht="25">
      <c r="A152" s="1" t="s">
        <v>143</v>
      </c>
      <c r="B152" s="1">
        <v>36</v>
      </c>
      <c r="C152" s="26" t="s">
        <v>2380</v>
      </c>
      <c r="D152" t="s">
        <v>145</v>
      </c>
      <c r="E152" s="27" t="s">
        <v>2381</v>
      </c>
      <c r="F152" s="28" t="s">
        <v>158</v>
      </c>
      <c r="G152" s="29">
        <v>4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1781</v>
      </c>
    </row>
    <row r="155" ht="150">
      <c r="A155" s="1" t="s">
        <v>151</v>
      </c>
      <c r="E155" s="27" t="s">
        <v>934</v>
      </c>
    </row>
    <row r="156">
      <c r="A156" s="1" t="s">
        <v>143</v>
      </c>
      <c r="B156" s="1">
        <v>37</v>
      </c>
      <c r="C156" s="26" t="s">
        <v>2382</v>
      </c>
      <c r="D156" t="s">
        <v>145</v>
      </c>
      <c r="E156" s="27" t="s">
        <v>2383</v>
      </c>
      <c r="F156" s="28" t="s">
        <v>158</v>
      </c>
      <c r="G156" s="29">
        <v>4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1781</v>
      </c>
    </row>
    <row r="159" ht="125">
      <c r="A159" s="1" t="s">
        <v>151</v>
      </c>
      <c r="E159" s="27" t="s">
        <v>937</v>
      </c>
    </row>
    <row r="160">
      <c r="A160" s="1" t="s">
        <v>143</v>
      </c>
      <c r="B160" s="1">
        <v>38</v>
      </c>
      <c r="C160" s="26" t="s">
        <v>2384</v>
      </c>
      <c r="D160" t="s">
        <v>145</v>
      </c>
      <c r="E160" s="27" t="s">
        <v>2385</v>
      </c>
      <c r="F160" s="28" t="s">
        <v>2386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979</v>
      </c>
    </row>
    <row r="163" ht="137.5">
      <c r="A163" s="1" t="s">
        <v>151</v>
      </c>
      <c r="E163" s="27" t="s">
        <v>2387</v>
      </c>
    </row>
    <row r="164">
      <c r="A164" s="1" t="s">
        <v>143</v>
      </c>
      <c r="B164" s="1">
        <v>39</v>
      </c>
      <c r="C164" s="26" t="s">
        <v>2388</v>
      </c>
      <c r="D164" t="s">
        <v>145</v>
      </c>
      <c r="E164" s="27" t="s">
        <v>2389</v>
      </c>
      <c r="F164" s="28" t="s">
        <v>2386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979</v>
      </c>
    </row>
    <row r="167" ht="137.5">
      <c r="A167" s="1" t="s">
        <v>151</v>
      </c>
      <c r="E167" s="27" t="s">
        <v>2387</v>
      </c>
    </row>
    <row r="168" ht="25">
      <c r="A168" s="1" t="s">
        <v>143</v>
      </c>
      <c r="B168" s="1">
        <v>40</v>
      </c>
      <c r="C168" s="26" t="s">
        <v>2390</v>
      </c>
      <c r="D168" t="s">
        <v>145</v>
      </c>
      <c r="E168" s="27" t="s">
        <v>2391</v>
      </c>
      <c r="F168" s="28" t="s">
        <v>158</v>
      </c>
      <c r="G168" s="29">
        <v>4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1781</v>
      </c>
    </row>
    <row r="171" ht="150">
      <c r="A171" s="1" t="s">
        <v>151</v>
      </c>
      <c r="E171" s="27" t="s">
        <v>934</v>
      </c>
    </row>
    <row r="172">
      <c r="A172" s="1" t="s">
        <v>143</v>
      </c>
      <c r="B172" s="1">
        <v>41</v>
      </c>
      <c r="C172" s="26" t="s">
        <v>957</v>
      </c>
      <c r="D172" t="s">
        <v>145</v>
      </c>
      <c r="E172" s="27" t="s">
        <v>958</v>
      </c>
      <c r="F172" s="28" t="s">
        <v>158</v>
      </c>
      <c r="G172" s="29">
        <v>4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1781</v>
      </c>
    </row>
    <row r="175" ht="137.5">
      <c r="A175" s="1" t="s">
        <v>151</v>
      </c>
      <c r="E175" s="27" t="s">
        <v>959</v>
      </c>
    </row>
    <row r="176" ht="25">
      <c r="A176" s="1" t="s">
        <v>143</v>
      </c>
      <c r="B176" s="1">
        <v>42</v>
      </c>
      <c r="C176" s="26" t="s">
        <v>960</v>
      </c>
      <c r="D176" t="s">
        <v>145</v>
      </c>
      <c r="E176" s="27" t="s">
        <v>961</v>
      </c>
      <c r="F176" s="28" t="s">
        <v>158</v>
      </c>
      <c r="G176" s="29">
        <v>4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1781</v>
      </c>
    </row>
    <row r="179" ht="150">
      <c r="A179" s="1" t="s">
        <v>151</v>
      </c>
      <c r="E179" s="27" t="s">
        <v>934</v>
      </c>
    </row>
    <row r="180" ht="25">
      <c r="A180" s="1" t="s">
        <v>143</v>
      </c>
      <c r="B180" s="1">
        <v>43</v>
      </c>
      <c r="C180" s="26" t="s">
        <v>965</v>
      </c>
      <c r="D180" t="s">
        <v>145</v>
      </c>
      <c r="E180" s="27" t="s">
        <v>966</v>
      </c>
      <c r="F180" s="28" t="s">
        <v>158</v>
      </c>
      <c r="G180" s="29">
        <v>4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145</v>
      </c>
    </row>
    <row r="182" ht="52">
      <c r="A182" s="1" t="s">
        <v>149</v>
      </c>
      <c r="E182" s="33" t="s">
        <v>1781</v>
      </c>
    </row>
    <row r="183" ht="175">
      <c r="A183" s="1" t="s">
        <v>151</v>
      </c>
      <c r="E183" s="27" t="s">
        <v>964</v>
      </c>
    </row>
    <row r="184" ht="25">
      <c r="A184" s="1" t="s">
        <v>143</v>
      </c>
      <c r="B184" s="1">
        <v>44</v>
      </c>
      <c r="C184" s="26" t="s">
        <v>967</v>
      </c>
      <c r="D184" t="s">
        <v>145</v>
      </c>
      <c r="E184" s="27" t="s">
        <v>968</v>
      </c>
      <c r="F184" s="28" t="s">
        <v>158</v>
      </c>
      <c r="G184" s="29">
        <v>4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1781</v>
      </c>
    </row>
    <row r="187" ht="175">
      <c r="A187" s="1" t="s">
        <v>151</v>
      </c>
      <c r="E187" s="27" t="s">
        <v>964</v>
      </c>
    </row>
    <row r="188" ht="25">
      <c r="A188" s="1" t="s">
        <v>143</v>
      </c>
      <c r="B188" s="1">
        <v>45</v>
      </c>
      <c r="C188" s="26" t="s">
        <v>969</v>
      </c>
      <c r="D188" t="s">
        <v>145</v>
      </c>
      <c r="E188" s="27" t="s">
        <v>970</v>
      </c>
      <c r="F188" s="28" t="s">
        <v>158</v>
      </c>
      <c r="G188" s="29">
        <v>4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1781</v>
      </c>
    </row>
    <row r="191" ht="137.5">
      <c r="A191" s="1" t="s">
        <v>151</v>
      </c>
      <c r="E191" s="27" t="s">
        <v>959</v>
      </c>
    </row>
    <row r="192">
      <c r="A192" s="1" t="s">
        <v>143</v>
      </c>
      <c r="B192" s="1">
        <v>46</v>
      </c>
      <c r="C192" s="26" t="s">
        <v>2392</v>
      </c>
      <c r="D192" t="s">
        <v>145</v>
      </c>
      <c r="E192" s="27" t="s">
        <v>2393</v>
      </c>
      <c r="F192" s="28" t="s">
        <v>2386</v>
      </c>
      <c r="G192" s="29">
        <v>1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145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148</v>
      </c>
      <c r="E193" s="27" t="s">
        <v>145</v>
      </c>
    </row>
    <row r="194" ht="52">
      <c r="A194" s="1" t="s">
        <v>149</v>
      </c>
      <c r="E194" s="33" t="s">
        <v>979</v>
      </c>
    </row>
    <row r="195">
      <c r="A195" s="1" t="s">
        <v>151</v>
      </c>
      <c r="E195" s="27" t="s">
        <v>1349</v>
      </c>
    </row>
  </sheetData>
  <sheetProtection sheet="1" objects="1" scenarios="1" spinCount="100000" saltValue="AtUXtjFtbUJNalQ07VjeZCyPJdlxIoD3QJQNqMH7zCttXf3Lrbf5qNbXD3BT9dTqBKVfyNMDxklJoapeMc8TSw==" hashValue="zr0L5zMRGG/u6muTPBZFBne7jUJH6nS6mChKI0oynUURmmY9dsa+3hK4P/7nMNUpsmv8SgNop+dkw0lkCPz23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COUNTIFS(L8:L124,"=0",A8:A124,"P")+COUNTIFS(L8:L124,"",A8:A124,"P")+SUM(Q8:Q124)</f>
        <v>0</v>
      </c>
    </row>
    <row r="8" ht="13">
      <c r="A8" s="1" t="s">
        <v>138</v>
      </c>
      <c r="C8" s="22" t="s">
        <v>2394</v>
      </c>
      <c r="E8" s="23" t="s">
        <v>70</v>
      </c>
      <c r="L8" s="24">
        <f>L9+L14+L35</f>
        <v>0</v>
      </c>
      <c r="M8" s="24">
        <f>M9+M14+M35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2250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50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2251</v>
      </c>
    </row>
    <row r="18" ht="75">
      <c r="A18" s="1" t="s">
        <v>151</v>
      </c>
      <c r="E18" s="27" t="s">
        <v>446</v>
      </c>
    </row>
    <row r="19" ht="25">
      <c r="A19" s="1" t="s">
        <v>143</v>
      </c>
      <c r="B19" s="1">
        <v>3</v>
      </c>
      <c r="C19" s="26" t="s">
        <v>835</v>
      </c>
      <c r="D19" t="s">
        <v>145</v>
      </c>
      <c r="E19" s="27" t="s">
        <v>836</v>
      </c>
      <c r="F19" s="28" t="s">
        <v>158</v>
      </c>
      <c r="G19" s="29">
        <v>10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2252</v>
      </c>
    </row>
    <row r="22" ht="87.5">
      <c r="A22" s="1" t="s">
        <v>151</v>
      </c>
      <c r="E22" s="27" t="s">
        <v>450</v>
      </c>
    </row>
    <row r="23" ht="25">
      <c r="A23" s="1" t="s">
        <v>143</v>
      </c>
      <c r="B23" s="1">
        <v>4</v>
      </c>
      <c r="C23" s="26" t="s">
        <v>1537</v>
      </c>
      <c r="D23" t="s">
        <v>145</v>
      </c>
      <c r="E23" s="27" t="s">
        <v>1538</v>
      </c>
      <c r="F23" s="28" t="s">
        <v>158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2255</v>
      </c>
    </row>
    <row r="26" ht="100">
      <c r="A26" s="1" t="s">
        <v>151</v>
      </c>
      <c r="E26" s="27" t="s">
        <v>1539</v>
      </c>
    </row>
    <row r="27">
      <c r="A27" s="1" t="s">
        <v>143</v>
      </c>
      <c r="B27" s="1">
        <v>5</v>
      </c>
      <c r="C27" s="26" t="s">
        <v>2256</v>
      </c>
      <c r="D27" t="s">
        <v>145</v>
      </c>
      <c r="E27" s="27" t="s">
        <v>2257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2258</v>
      </c>
    </row>
    <row r="31">
      <c r="A31" s="1" t="s">
        <v>143</v>
      </c>
      <c r="B31" s="1">
        <v>6</v>
      </c>
      <c r="C31" s="26" t="s">
        <v>1553</v>
      </c>
      <c r="D31" t="s">
        <v>145</v>
      </c>
      <c r="E31" s="27" t="s">
        <v>229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87.5">
      <c r="A34" s="1" t="s">
        <v>151</v>
      </c>
      <c r="E34" s="27" t="s">
        <v>1554</v>
      </c>
    </row>
    <row r="35" ht="13">
      <c r="A35" s="1" t="s">
        <v>140</v>
      </c>
      <c r="C35" s="22" t="s">
        <v>141</v>
      </c>
      <c r="E35" s="23" t="s">
        <v>1310</v>
      </c>
      <c r="L35" s="24">
        <f>SUMIFS(L36:L123,A36:A123,"P")</f>
        <v>0</v>
      </c>
      <c r="M35" s="24">
        <f>SUMIFS(M36:M123,A36:A123,"P")</f>
        <v>0</v>
      </c>
      <c r="N35" s="25"/>
    </row>
    <row r="36">
      <c r="A36" s="1" t="s">
        <v>143</v>
      </c>
      <c r="B36" s="1">
        <v>7</v>
      </c>
      <c r="C36" s="26" t="s">
        <v>2136</v>
      </c>
      <c r="D36" t="s">
        <v>145</v>
      </c>
      <c r="E36" s="27" t="s">
        <v>2137</v>
      </c>
      <c r="F36" s="28" t="s">
        <v>158</v>
      </c>
      <c r="G36" s="29">
        <v>4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1781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2138</v>
      </c>
      <c r="D40" t="s">
        <v>145</v>
      </c>
      <c r="E40" s="27" t="s">
        <v>2139</v>
      </c>
      <c r="F40" s="28" t="s">
        <v>158</v>
      </c>
      <c r="G40" s="29">
        <v>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1781</v>
      </c>
    </row>
    <row r="43" ht="125">
      <c r="A43" s="1" t="s">
        <v>151</v>
      </c>
      <c r="E43" s="27" t="s">
        <v>937</v>
      </c>
    </row>
    <row r="44">
      <c r="A44" s="1" t="s">
        <v>143</v>
      </c>
      <c r="B44" s="1">
        <v>9</v>
      </c>
      <c r="C44" s="26" t="s">
        <v>2138</v>
      </c>
      <c r="D44" t="s">
        <v>733</v>
      </c>
      <c r="E44" s="27" t="s">
        <v>2139</v>
      </c>
      <c r="F44" s="28" t="s">
        <v>158</v>
      </c>
      <c r="G44" s="29">
        <v>4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1781</v>
      </c>
    </row>
    <row r="47" ht="125">
      <c r="A47" s="1" t="s">
        <v>151</v>
      </c>
      <c r="E47" s="27" t="s">
        <v>937</v>
      </c>
    </row>
    <row r="48">
      <c r="A48" s="1" t="s">
        <v>143</v>
      </c>
      <c r="B48" s="1">
        <v>10</v>
      </c>
      <c r="C48" s="26" t="s">
        <v>2140</v>
      </c>
      <c r="D48" t="s">
        <v>145</v>
      </c>
      <c r="E48" s="27" t="s">
        <v>2141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2255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2142</v>
      </c>
      <c r="D52" t="s">
        <v>145</v>
      </c>
      <c r="E52" s="27" t="s">
        <v>2143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25">
      <c r="A55" s="1" t="s">
        <v>151</v>
      </c>
      <c r="E55" s="27" t="s">
        <v>937</v>
      </c>
    </row>
    <row r="56">
      <c r="A56" s="1" t="s">
        <v>143</v>
      </c>
      <c r="B56" s="1">
        <v>12</v>
      </c>
      <c r="C56" s="26" t="s">
        <v>1572</v>
      </c>
      <c r="D56" t="s">
        <v>145</v>
      </c>
      <c r="E56" s="27" t="s">
        <v>1573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50">
      <c r="A59" s="1" t="s">
        <v>151</v>
      </c>
      <c r="E59" s="27" t="s">
        <v>934</v>
      </c>
    </row>
    <row r="60">
      <c r="A60" s="1" t="s">
        <v>143</v>
      </c>
      <c r="B60" s="1">
        <v>13</v>
      </c>
      <c r="C60" s="26" t="s">
        <v>1575</v>
      </c>
      <c r="D60" t="s">
        <v>145</v>
      </c>
      <c r="E60" s="27" t="s">
        <v>1576</v>
      </c>
      <c r="F60" s="28" t="s">
        <v>158</v>
      </c>
      <c r="G60" s="29">
        <v>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2255</v>
      </c>
    </row>
    <row r="63" ht="125">
      <c r="A63" s="1" t="s">
        <v>151</v>
      </c>
      <c r="E63" s="27" t="s">
        <v>937</v>
      </c>
    </row>
    <row r="64">
      <c r="A64" s="1" t="s">
        <v>143</v>
      </c>
      <c r="B64" s="1">
        <v>14</v>
      </c>
      <c r="C64" s="26" t="s">
        <v>913</v>
      </c>
      <c r="D64" t="s">
        <v>145</v>
      </c>
      <c r="E64" s="27" t="s">
        <v>914</v>
      </c>
      <c r="F64" s="28" t="s">
        <v>158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2255</v>
      </c>
    </row>
    <row r="67" ht="125">
      <c r="A67" s="1" t="s">
        <v>151</v>
      </c>
      <c r="E67" s="27" t="s">
        <v>916</v>
      </c>
    </row>
    <row r="68">
      <c r="A68" s="1" t="s">
        <v>143</v>
      </c>
      <c r="B68" s="1">
        <v>15</v>
      </c>
      <c r="C68" s="26" t="s">
        <v>2259</v>
      </c>
      <c r="D68" t="s">
        <v>145</v>
      </c>
      <c r="E68" s="27" t="s">
        <v>2260</v>
      </c>
      <c r="F68" s="28" t="s">
        <v>293</v>
      </c>
      <c r="G68" s="29">
        <v>0.20000000000000001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2261</v>
      </c>
    </row>
    <row r="71" ht="162.5">
      <c r="A71" s="1" t="s">
        <v>151</v>
      </c>
      <c r="E71" s="27" t="s">
        <v>927</v>
      </c>
    </row>
    <row r="72">
      <c r="A72" s="1" t="s">
        <v>143</v>
      </c>
      <c r="B72" s="1">
        <v>16</v>
      </c>
      <c r="C72" s="26" t="s">
        <v>931</v>
      </c>
      <c r="D72" t="s">
        <v>145</v>
      </c>
      <c r="E72" s="27" t="s">
        <v>932</v>
      </c>
      <c r="F72" s="28" t="s">
        <v>158</v>
      </c>
      <c r="G72" s="29">
        <v>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1846</v>
      </c>
    </row>
    <row r="75" ht="150">
      <c r="A75" s="1" t="s">
        <v>151</v>
      </c>
      <c r="E75" s="27" t="s">
        <v>934</v>
      </c>
    </row>
    <row r="76">
      <c r="A76" s="1" t="s">
        <v>143</v>
      </c>
      <c r="B76" s="1">
        <v>17</v>
      </c>
      <c r="C76" s="26" t="s">
        <v>2262</v>
      </c>
      <c r="D76" t="s">
        <v>145</v>
      </c>
      <c r="E76" s="27" t="s">
        <v>2263</v>
      </c>
      <c r="F76" s="28" t="s">
        <v>158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2255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2264</v>
      </c>
      <c r="D80" t="s">
        <v>145</v>
      </c>
      <c r="E80" s="27" t="s">
        <v>2265</v>
      </c>
      <c r="F80" s="28" t="s">
        <v>158</v>
      </c>
      <c r="G80" s="29">
        <v>1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2255</v>
      </c>
    </row>
    <row r="83" ht="125">
      <c r="A83" s="1" t="s">
        <v>151</v>
      </c>
      <c r="E83" s="27" t="s">
        <v>937</v>
      </c>
    </row>
    <row r="84" ht="25">
      <c r="A84" s="1" t="s">
        <v>143</v>
      </c>
      <c r="B84" s="1">
        <v>19</v>
      </c>
      <c r="C84" s="26" t="s">
        <v>2395</v>
      </c>
      <c r="D84" t="s">
        <v>145</v>
      </c>
      <c r="E84" s="27" t="s">
        <v>2396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2255</v>
      </c>
    </row>
    <row r="87" ht="150">
      <c r="A87" s="1" t="s">
        <v>151</v>
      </c>
      <c r="E87" s="27" t="s">
        <v>1323</v>
      </c>
    </row>
    <row r="88">
      <c r="A88" s="1" t="s">
        <v>143</v>
      </c>
      <c r="B88" s="1">
        <v>20</v>
      </c>
      <c r="C88" s="26" t="s">
        <v>2397</v>
      </c>
      <c r="D88" t="s">
        <v>145</v>
      </c>
      <c r="E88" s="27" t="s">
        <v>2398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2255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2399</v>
      </c>
      <c r="D92" t="s">
        <v>145</v>
      </c>
      <c r="E92" s="27" t="s">
        <v>2400</v>
      </c>
      <c r="F92" s="28" t="s">
        <v>158</v>
      </c>
      <c r="G92" s="29">
        <v>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2255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2270</v>
      </c>
      <c r="D96" t="s">
        <v>145</v>
      </c>
      <c r="E96" s="27" t="s">
        <v>2271</v>
      </c>
      <c r="F96" s="28" t="s">
        <v>158</v>
      </c>
      <c r="G96" s="29">
        <v>2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956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975</v>
      </c>
      <c r="D100" t="s">
        <v>145</v>
      </c>
      <c r="E100" s="27" t="s">
        <v>976</v>
      </c>
      <c r="F100" s="28" t="s">
        <v>158</v>
      </c>
      <c r="G100" s="29">
        <v>1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2255</v>
      </c>
    </row>
    <row r="103" ht="175">
      <c r="A103" s="1" t="s">
        <v>151</v>
      </c>
      <c r="E103" s="27" t="s">
        <v>964</v>
      </c>
    </row>
    <row r="104" ht="25">
      <c r="A104" s="1" t="s">
        <v>143</v>
      </c>
      <c r="B104" s="1">
        <v>24</v>
      </c>
      <c r="C104" s="26" t="s">
        <v>2401</v>
      </c>
      <c r="D104" t="s">
        <v>145</v>
      </c>
      <c r="E104" s="27" t="s">
        <v>2402</v>
      </c>
      <c r="F104" s="28" t="s">
        <v>158</v>
      </c>
      <c r="G104" s="29">
        <v>1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2403</v>
      </c>
    </row>
    <row r="107" ht="150">
      <c r="A107" s="1" t="s">
        <v>151</v>
      </c>
      <c r="E107" s="27" t="s">
        <v>934</v>
      </c>
    </row>
    <row r="108">
      <c r="A108" s="1" t="s">
        <v>143</v>
      </c>
      <c r="B108" s="1">
        <v>25</v>
      </c>
      <c r="C108" s="26" t="s">
        <v>2404</v>
      </c>
      <c r="D108" t="s">
        <v>145</v>
      </c>
      <c r="E108" s="27" t="s">
        <v>2405</v>
      </c>
      <c r="F108" s="28" t="s">
        <v>158</v>
      </c>
      <c r="G108" s="29">
        <v>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2255</v>
      </c>
    </row>
    <row r="111" ht="175">
      <c r="A111" s="1" t="s">
        <v>151</v>
      </c>
      <c r="E111" s="27" t="s">
        <v>964</v>
      </c>
    </row>
    <row r="112">
      <c r="A112" s="1" t="s">
        <v>143</v>
      </c>
      <c r="B112" s="1">
        <v>26</v>
      </c>
      <c r="C112" s="26" t="s">
        <v>2274</v>
      </c>
      <c r="D112" t="s">
        <v>145</v>
      </c>
      <c r="E112" s="27" t="s">
        <v>2275</v>
      </c>
      <c r="F112" s="28" t="s">
        <v>158</v>
      </c>
      <c r="G112" s="29">
        <v>1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2255</v>
      </c>
    </row>
    <row r="115" ht="137.5">
      <c r="A115" s="1" t="s">
        <v>151</v>
      </c>
      <c r="E115" s="27" t="s">
        <v>959</v>
      </c>
    </row>
    <row r="116">
      <c r="A116" s="1" t="s">
        <v>143</v>
      </c>
      <c r="B116" s="1">
        <v>27</v>
      </c>
      <c r="C116" s="26" t="s">
        <v>990</v>
      </c>
      <c r="D116" t="s">
        <v>145</v>
      </c>
      <c r="E116" s="27" t="s">
        <v>991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2255</v>
      </c>
    </row>
    <row r="119" ht="175">
      <c r="A119" s="1" t="s">
        <v>151</v>
      </c>
      <c r="E119" s="27" t="s">
        <v>964</v>
      </c>
    </row>
    <row r="120">
      <c r="A120" s="1" t="s">
        <v>143</v>
      </c>
      <c r="B120" s="1">
        <v>28</v>
      </c>
      <c r="C120" s="26" t="s">
        <v>1471</v>
      </c>
      <c r="D120" t="s">
        <v>145</v>
      </c>
      <c r="E120" s="27" t="s">
        <v>1472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2255</v>
      </c>
    </row>
    <row r="123" ht="175">
      <c r="A123" s="1" t="s">
        <v>151</v>
      </c>
      <c r="E123" s="27" t="s">
        <v>964</v>
      </c>
    </row>
  </sheetData>
  <sheetProtection sheet="1" objects="1" scenarios="1" spinCount="100000" saltValue="bt5D7yHo51Lk+61bnQWxwlLAf2EPSRuDnbxZLd8Q79NOBp7a/zHosjS7BbsKLiBL0iyAESrgRZgTkxzsT6P6BA==" hashValue="8+yu2wSnAHnxPLQokI8kdx/kBlICl+yT3d2XHXV2jwzv7vVnR6zJSGTSp3y6jebxOCHLBpSgSpCKTJdYwf53C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COUNTIFS(L8:L173,"=0",A8:A173,"P")+COUNTIFS(L8:L173,"",A8:A173,"P")+SUM(Q8:Q173)</f>
        <v>0</v>
      </c>
    </row>
    <row r="8" ht="13">
      <c r="A8" s="1" t="s">
        <v>138</v>
      </c>
      <c r="C8" s="22" t="s">
        <v>2406</v>
      </c>
      <c r="E8" s="23" t="s">
        <v>72</v>
      </c>
      <c r="L8" s="24">
        <f>L9+L14+L19+L168</f>
        <v>0</v>
      </c>
      <c r="M8" s="24">
        <f>M9+M14+M19+M168</f>
        <v>0</v>
      </c>
      <c r="N8" s="25"/>
    </row>
    <row r="9" ht="13">
      <c r="A9" s="1" t="s">
        <v>140</v>
      </c>
      <c r="C9" s="22" t="s">
        <v>1987</v>
      </c>
      <c r="E9" s="23" t="s">
        <v>2249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40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2407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30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2408</v>
      </c>
    </row>
    <row r="18" ht="75">
      <c r="A18" s="1" t="s">
        <v>151</v>
      </c>
      <c r="E18" s="27" t="s">
        <v>446</v>
      </c>
    </row>
    <row r="19" ht="13">
      <c r="A19" s="1" t="s">
        <v>140</v>
      </c>
      <c r="C19" s="22" t="s">
        <v>141</v>
      </c>
      <c r="E19" s="23" t="s">
        <v>1310</v>
      </c>
      <c r="L19" s="24">
        <f>SUMIFS(L20:L167,A20:A167,"P")</f>
        <v>0</v>
      </c>
      <c r="M19" s="24">
        <f>SUMIFS(M20:M167,A20:A167,"P")</f>
        <v>0</v>
      </c>
      <c r="N19" s="25"/>
    </row>
    <row r="20">
      <c r="A20" s="1" t="s">
        <v>143</v>
      </c>
      <c r="B20" s="1">
        <v>3</v>
      </c>
      <c r="C20" s="26" t="s">
        <v>924</v>
      </c>
      <c r="D20" t="s">
        <v>145</v>
      </c>
      <c r="E20" s="27" t="s">
        <v>925</v>
      </c>
      <c r="F20" s="28" t="s">
        <v>293</v>
      </c>
      <c r="G20" s="29">
        <v>1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145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148</v>
      </c>
      <c r="E21" s="27" t="s">
        <v>145</v>
      </c>
    </row>
    <row r="22" ht="52">
      <c r="A22" s="1" t="s">
        <v>149</v>
      </c>
      <c r="E22" s="33" t="s">
        <v>1086</v>
      </c>
    </row>
    <row r="23" ht="162.5">
      <c r="A23" s="1" t="s">
        <v>151</v>
      </c>
      <c r="E23" s="27" t="s">
        <v>927</v>
      </c>
    </row>
    <row r="24">
      <c r="A24" s="1" t="s">
        <v>143</v>
      </c>
      <c r="B24" s="1">
        <v>4</v>
      </c>
      <c r="C24" s="26" t="s">
        <v>928</v>
      </c>
      <c r="D24" t="s">
        <v>145</v>
      </c>
      <c r="E24" s="27" t="s">
        <v>929</v>
      </c>
      <c r="F24" s="28" t="s">
        <v>293</v>
      </c>
      <c r="G24" s="29">
        <v>1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145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148</v>
      </c>
      <c r="E25" s="27" t="s">
        <v>145</v>
      </c>
    </row>
    <row r="26" ht="52">
      <c r="A26" s="1" t="s">
        <v>149</v>
      </c>
      <c r="E26" s="33" t="s">
        <v>1086</v>
      </c>
    </row>
    <row r="27" ht="125">
      <c r="A27" s="1" t="s">
        <v>151</v>
      </c>
      <c r="E27" s="27" t="s">
        <v>930</v>
      </c>
    </row>
    <row r="28">
      <c r="A28" s="1" t="s">
        <v>143</v>
      </c>
      <c r="B28" s="1">
        <v>5</v>
      </c>
      <c r="C28" s="26" t="s">
        <v>2279</v>
      </c>
      <c r="D28" t="s">
        <v>145</v>
      </c>
      <c r="E28" s="27" t="s">
        <v>2280</v>
      </c>
      <c r="F28" s="28" t="s">
        <v>158</v>
      </c>
      <c r="G28" s="29">
        <v>1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1086</v>
      </c>
    </row>
    <row r="31" ht="150">
      <c r="A31" s="1" t="s">
        <v>151</v>
      </c>
      <c r="E31" s="27" t="s">
        <v>934</v>
      </c>
    </row>
    <row r="32">
      <c r="A32" s="1" t="s">
        <v>143</v>
      </c>
      <c r="B32" s="1">
        <v>6</v>
      </c>
      <c r="C32" s="26" t="s">
        <v>2281</v>
      </c>
      <c r="D32" t="s">
        <v>145</v>
      </c>
      <c r="E32" s="27" t="s">
        <v>2282</v>
      </c>
      <c r="F32" s="28" t="s">
        <v>158</v>
      </c>
      <c r="G32" s="29">
        <v>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1086</v>
      </c>
    </row>
    <row r="35" ht="137.5">
      <c r="A35" s="1" t="s">
        <v>151</v>
      </c>
      <c r="E35" s="27" t="s">
        <v>959</v>
      </c>
    </row>
    <row r="36">
      <c r="A36" s="1" t="s">
        <v>143</v>
      </c>
      <c r="B36" s="1">
        <v>7</v>
      </c>
      <c r="C36" s="26" t="s">
        <v>2283</v>
      </c>
      <c r="D36" t="s">
        <v>145</v>
      </c>
      <c r="E36" s="27" t="s">
        <v>2284</v>
      </c>
      <c r="F36" s="28" t="s">
        <v>158</v>
      </c>
      <c r="G36" s="29">
        <v>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1086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2285</v>
      </c>
      <c r="D40" t="s">
        <v>145</v>
      </c>
      <c r="E40" s="27" t="s">
        <v>2286</v>
      </c>
      <c r="F40" s="28" t="s">
        <v>158</v>
      </c>
      <c r="G40" s="29">
        <v>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1095</v>
      </c>
    </row>
    <row r="43" ht="150">
      <c r="A43" s="1" t="s">
        <v>151</v>
      </c>
      <c r="E43" s="27" t="s">
        <v>934</v>
      </c>
    </row>
    <row r="44">
      <c r="A44" s="1" t="s">
        <v>143</v>
      </c>
      <c r="B44" s="1">
        <v>9</v>
      </c>
      <c r="C44" s="26" t="s">
        <v>2287</v>
      </c>
      <c r="D44" t="s">
        <v>145</v>
      </c>
      <c r="E44" s="27" t="s">
        <v>2288</v>
      </c>
      <c r="F44" s="28" t="s">
        <v>158</v>
      </c>
      <c r="G44" s="29">
        <v>4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1095</v>
      </c>
    </row>
    <row r="47" ht="137.5">
      <c r="A47" s="1" t="s">
        <v>151</v>
      </c>
      <c r="E47" s="27" t="s">
        <v>959</v>
      </c>
    </row>
    <row r="48" ht="25">
      <c r="A48" s="1" t="s">
        <v>143</v>
      </c>
      <c r="B48" s="1">
        <v>10</v>
      </c>
      <c r="C48" s="26" t="s">
        <v>2289</v>
      </c>
      <c r="D48" t="s">
        <v>145</v>
      </c>
      <c r="E48" s="27" t="s">
        <v>2290</v>
      </c>
      <c r="F48" s="28" t="s">
        <v>158</v>
      </c>
      <c r="G48" s="29">
        <v>3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1391</v>
      </c>
    </row>
    <row r="51" ht="150">
      <c r="A51" s="1" t="s">
        <v>151</v>
      </c>
      <c r="E51" s="27" t="s">
        <v>934</v>
      </c>
    </row>
    <row r="52" ht="25">
      <c r="A52" s="1" t="s">
        <v>143</v>
      </c>
      <c r="B52" s="1">
        <v>11</v>
      </c>
      <c r="C52" s="26" t="s">
        <v>2291</v>
      </c>
      <c r="D52" t="s">
        <v>145</v>
      </c>
      <c r="E52" s="27" t="s">
        <v>2292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1086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2293</v>
      </c>
      <c r="D56" t="s">
        <v>145</v>
      </c>
      <c r="E56" s="27" t="s">
        <v>2294</v>
      </c>
      <c r="F56" s="28" t="s">
        <v>158</v>
      </c>
      <c r="G56" s="29">
        <v>4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1095</v>
      </c>
    </row>
    <row r="59" ht="137.5">
      <c r="A59" s="1" t="s">
        <v>151</v>
      </c>
      <c r="E59" s="27" t="s">
        <v>959</v>
      </c>
    </row>
    <row r="60">
      <c r="A60" s="1" t="s">
        <v>143</v>
      </c>
      <c r="B60" s="1">
        <v>13</v>
      </c>
      <c r="C60" s="26" t="s">
        <v>2296</v>
      </c>
      <c r="D60" t="s">
        <v>145</v>
      </c>
      <c r="E60" s="27" t="s">
        <v>2297</v>
      </c>
      <c r="F60" s="28" t="s">
        <v>158</v>
      </c>
      <c r="G60" s="29">
        <v>16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2409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2298</v>
      </c>
      <c r="D64" t="s">
        <v>145</v>
      </c>
      <c r="E64" s="27" t="s">
        <v>2299</v>
      </c>
      <c r="F64" s="28" t="s">
        <v>158</v>
      </c>
      <c r="G64" s="29">
        <v>16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2409</v>
      </c>
    </row>
    <row r="67" ht="137.5">
      <c r="A67" s="1" t="s">
        <v>151</v>
      </c>
      <c r="E67" s="27" t="s">
        <v>959</v>
      </c>
    </row>
    <row r="68">
      <c r="A68" s="1" t="s">
        <v>143</v>
      </c>
      <c r="B68" s="1">
        <v>15</v>
      </c>
      <c r="C68" s="26" t="s">
        <v>2300</v>
      </c>
      <c r="D68" t="s">
        <v>145</v>
      </c>
      <c r="E68" s="27" t="s">
        <v>2301</v>
      </c>
      <c r="F68" s="28" t="s">
        <v>158</v>
      </c>
      <c r="G68" s="29">
        <v>28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2000</v>
      </c>
    </row>
    <row r="71" ht="150">
      <c r="A71" s="1" t="s">
        <v>151</v>
      </c>
      <c r="E71" s="27" t="s">
        <v>934</v>
      </c>
    </row>
    <row r="72">
      <c r="A72" s="1" t="s">
        <v>143</v>
      </c>
      <c r="B72" s="1">
        <v>16</v>
      </c>
      <c r="C72" s="26" t="s">
        <v>2303</v>
      </c>
      <c r="D72" t="s">
        <v>145</v>
      </c>
      <c r="E72" s="27" t="s">
        <v>2304</v>
      </c>
      <c r="F72" s="28" t="s">
        <v>158</v>
      </c>
      <c r="G72" s="29">
        <v>28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2000</v>
      </c>
    </row>
    <row r="75" ht="137.5">
      <c r="A75" s="1" t="s">
        <v>151</v>
      </c>
      <c r="E75" s="27" t="s">
        <v>959</v>
      </c>
    </row>
    <row r="76">
      <c r="A76" s="1" t="s">
        <v>143</v>
      </c>
      <c r="B76" s="1">
        <v>17</v>
      </c>
      <c r="C76" s="26" t="s">
        <v>2305</v>
      </c>
      <c r="D76" t="s">
        <v>145</v>
      </c>
      <c r="E76" s="27" t="s">
        <v>2306</v>
      </c>
      <c r="F76" s="28" t="s">
        <v>158</v>
      </c>
      <c r="G76" s="29">
        <v>8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1414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2307</v>
      </c>
      <c r="D80" t="s">
        <v>145</v>
      </c>
      <c r="E80" s="27" t="s">
        <v>2308</v>
      </c>
      <c r="F80" s="28" t="s">
        <v>158</v>
      </c>
      <c r="G80" s="29">
        <v>8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1414</v>
      </c>
    </row>
    <row r="83" ht="137.5">
      <c r="A83" s="1" t="s">
        <v>151</v>
      </c>
      <c r="E83" s="27" t="s">
        <v>959</v>
      </c>
    </row>
    <row r="84">
      <c r="A84" s="1" t="s">
        <v>143</v>
      </c>
      <c r="B84" s="1">
        <v>19</v>
      </c>
      <c r="C84" s="26" t="s">
        <v>2309</v>
      </c>
      <c r="D84" t="s">
        <v>145</v>
      </c>
      <c r="E84" s="27" t="s">
        <v>2310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1086</v>
      </c>
    </row>
    <row r="87" ht="150">
      <c r="A87" s="1" t="s">
        <v>151</v>
      </c>
      <c r="E87" s="27" t="s">
        <v>934</v>
      </c>
    </row>
    <row r="88">
      <c r="A88" s="1" t="s">
        <v>143</v>
      </c>
      <c r="B88" s="1">
        <v>20</v>
      </c>
      <c r="C88" s="26" t="s">
        <v>2311</v>
      </c>
      <c r="D88" t="s">
        <v>145</v>
      </c>
      <c r="E88" s="27" t="s">
        <v>2312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1086</v>
      </c>
    </row>
    <row r="91" ht="137.5">
      <c r="A91" s="1" t="s">
        <v>151</v>
      </c>
      <c r="E91" s="27" t="s">
        <v>959</v>
      </c>
    </row>
    <row r="92">
      <c r="A92" s="1" t="s">
        <v>143</v>
      </c>
      <c r="B92" s="1">
        <v>21</v>
      </c>
      <c r="C92" s="26" t="s">
        <v>2313</v>
      </c>
      <c r="D92" t="s">
        <v>145</v>
      </c>
      <c r="E92" s="27" t="s">
        <v>2314</v>
      </c>
      <c r="F92" s="28" t="s">
        <v>158</v>
      </c>
      <c r="G92" s="29">
        <v>10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1729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2315</v>
      </c>
      <c r="D96" t="s">
        <v>145</v>
      </c>
      <c r="E96" s="27" t="s">
        <v>2316</v>
      </c>
      <c r="F96" s="28" t="s">
        <v>158</v>
      </c>
      <c r="G96" s="29">
        <v>10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1729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2317</v>
      </c>
      <c r="D100" t="s">
        <v>145</v>
      </c>
      <c r="E100" s="27" t="s">
        <v>2318</v>
      </c>
      <c r="F100" s="28" t="s">
        <v>158</v>
      </c>
      <c r="G100" s="29">
        <v>5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1460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2319</v>
      </c>
      <c r="D104" t="s">
        <v>145</v>
      </c>
      <c r="E104" s="27" t="s">
        <v>2320</v>
      </c>
      <c r="F104" s="28" t="s">
        <v>158</v>
      </c>
      <c r="G104" s="29">
        <v>5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1460</v>
      </c>
    </row>
    <row r="107" ht="137.5">
      <c r="A107" s="1" t="s">
        <v>151</v>
      </c>
      <c r="E107" s="27" t="s">
        <v>959</v>
      </c>
    </row>
    <row r="108">
      <c r="A108" s="1" t="s">
        <v>143</v>
      </c>
      <c r="B108" s="1">
        <v>25</v>
      </c>
      <c r="C108" s="26" t="s">
        <v>2321</v>
      </c>
      <c r="D108" t="s">
        <v>145</v>
      </c>
      <c r="E108" s="27" t="s">
        <v>2322</v>
      </c>
      <c r="F108" s="28" t="s">
        <v>158</v>
      </c>
      <c r="G108" s="29">
        <v>4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1095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2323</v>
      </c>
      <c r="D112" t="s">
        <v>145</v>
      </c>
      <c r="E112" s="27" t="s">
        <v>2324</v>
      </c>
      <c r="F112" s="28" t="s">
        <v>158</v>
      </c>
      <c r="G112" s="29">
        <v>4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1095</v>
      </c>
    </row>
    <row r="115" ht="137.5">
      <c r="A115" s="1" t="s">
        <v>151</v>
      </c>
      <c r="E115" s="27" t="s">
        <v>959</v>
      </c>
    </row>
    <row r="116" ht="25">
      <c r="A116" s="1" t="s">
        <v>143</v>
      </c>
      <c r="B116" s="1">
        <v>27</v>
      </c>
      <c r="C116" s="26" t="s">
        <v>2325</v>
      </c>
      <c r="D116" t="s">
        <v>145</v>
      </c>
      <c r="E116" s="27" t="s">
        <v>2326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1086</v>
      </c>
    </row>
    <row r="119" ht="150">
      <c r="A119" s="1" t="s">
        <v>151</v>
      </c>
      <c r="E119" s="27" t="s">
        <v>934</v>
      </c>
    </row>
    <row r="120" ht="25">
      <c r="A120" s="1" t="s">
        <v>143</v>
      </c>
      <c r="B120" s="1">
        <v>28</v>
      </c>
      <c r="C120" s="26" t="s">
        <v>2327</v>
      </c>
      <c r="D120" t="s">
        <v>145</v>
      </c>
      <c r="E120" s="27" t="s">
        <v>2328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1086</v>
      </c>
    </row>
    <row r="123" ht="150">
      <c r="A123" s="1" t="s">
        <v>151</v>
      </c>
      <c r="E123" s="27" t="s">
        <v>934</v>
      </c>
    </row>
    <row r="124">
      <c r="A124" s="1" t="s">
        <v>143</v>
      </c>
      <c r="B124" s="1">
        <v>29</v>
      </c>
      <c r="C124" s="26" t="s">
        <v>2329</v>
      </c>
      <c r="D124" t="s">
        <v>145</v>
      </c>
      <c r="E124" s="27" t="s">
        <v>2330</v>
      </c>
      <c r="F124" s="28" t="s">
        <v>158</v>
      </c>
      <c r="G124" s="29">
        <v>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2237</v>
      </c>
    </row>
    <row r="127" ht="137.5">
      <c r="A127" s="1" t="s">
        <v>151</v>
      </c>
      <c r="E127" s="27" t="s">
        <v>959</v>
      </c>
    </row>
    <row r="128">
      <c r="A128" s="1" t="s">
        <v>143</v>
      </c>
      <c r="B128" s="1">
        <v>30</v>
      </c>
      <c r="C128" s="26" t="s">
        <v>2331</v>
      </c>
      <c r="D128" t="s">
        <v>145</v>
      </c>
      <c r="E128" s="27" t="s">
        <v>2332</v>
      </c>
      <c r="F128" s="28" t="s">
        <v>158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1089</v>
      </c>
    </row>
    <row r="131" ht="150">
      <c r="A131" s="1" t="s">
        <v>151</v>
      </c>
      <c r="E131" s="27" t="s">
        <v>934</v>
      </c>
    </row>
    <row r="132">
      <c r="A132" s="1" t="s">
        <v>143</v>
      </c>
      <c r="B132" s="1">
        <v>31</v>
      </c>
      <c r="C132" s="26" t="s">
        <v>2333</v>
      </c>
      <c r="D132" t="s">
        <v>145</v>
      </c>
      <c r="E132" s="27" t="s">
        <v>2334</v>
      </c>
      <c r="F132" s="28" t="s">
        <v>158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1089</v>
      </c>
    </row>
    <row r="135" ht="137.5">
      <c r="A135" s="1" t="s">
        <v>151</v>
      </c>
      <c r="E135" s="27" t="s">
        <v>959</v>
      </c>
    </row>
    <row r="136">
      <c r="A136" s="1" t="s">
        <v>143</v>
      </c>
      <c r="B136" s="1">
        <v>32</v>
      </c>
      <c r="C136" s="26" t="s">
        <v>2335</v>
      </c>
      <c r="D136" t="s">
        <v>145</v>
      </c>
      <c r="E136" s="27" t="s">
        <v>2336</v>
      </c>
      <c r="F136" s="28" t="s">
        <v>158</v>
      </c>
      <c r="G136" s="29">
        <v>20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1369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2337</v>
      </c>
      <c r="D140" t="s">
        <v>145</v>
      </c>
      <c r="E140" s="27" t="s">
        <v>2338</v>
      </c>
      <c r="F140" s="28" t="s">
        <v>158</v>
      </c>
      <c r="G140" s="29">
        <v>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1086</v>
      </c>
    </row>
    <row r="143" ht="150">
      <c r="A143" s="1" t="s">
        <v>151</v>
      </c>
      <c r="E143" s="27" t="s">
        <v>934</v>
      </c>
    </row>
    <row r="144">
      <c r="A144" s="1" t="s">
        <v>143</v>
      </c>
      <c r="B144" s="1">
        <v>34</v>
      </c>
      <c r="C144" s="26" t="s">
        <v>2339</v>
      </c>
      <c r="D144" t="s">
        <v>145</v>
      </c>
      <c r="E144" s="27" t="s">
        <v>2340</v>
      </c>
      <c r="F144" s="28" t="s">
        <v>158</v>
      </c>
      <c r="G144" s="29">
        <v>1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1086</v>
      </c>
    </row>
    <row r="147" ht="137.5">
      <c r="A147" s="1" t="s">
        <v>151</v>
      </c>
      <c r="E147" s="27" t="s">
        <v>959</v>
      </c>
    </row>
    <row r="148">
      <c r="A148" s="1" t="s">
        <v>143</v>
      </c>
      <c r="B148" s="1">
        <v>35</v>
      </c>
      <c r="C148" s="26" t="s">
        <v>2341</v>
      </c>
      <c r="D148" t="s">
        <v>145</v>
      </c>
      <c r="E148" s="27" t="s">
        <v>2342</v>
      </c>
      <c r="F148" s="28" t="s">
        <v>158</v>
      </c>
      <c r="G148" s="29">
        <v>1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1086</v>
      </c>
    </row>
    <row r="151" ht="200">
      <c r="A151" s="1" t="s">
        <v>151</v>
      </c>
      <c r="E151" s="27" t="s">
        <v>1090</v>
      </c>
    </row>
    <row r="152">
      <c r="A152" s="1" t="s">
        <v>143</v>
      </c>
      <c r="B152" s="1">
        <v>36</v>
      </c>
      <c r="C152" s="26" t="s">
        <v>2343</v>
      </c>
      <c r="D152" t="s">
        <v>145</v>
      </c>
      <c r="E152" s="27" t="s">
        <v>2344</v>
      </c>
      <c r="F152" s="28" t="s">
        <v>210</v>
      </c>
      <c r="G152" s="29">
        <v>8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1414</v>
      </c>
    </row>
    <row r="155" ht="137.5">
      <c r="A155" s="1" t="s">
        <v>151</v>
      </c>
      <c r="E155" s="27" t="s">
        <v>2345</v>
      </c>
    </row>
    <row r="156" ht="25">
      <c r="A156" s="1" t="s">
        <v>143</v>
      </c>
      <c r="B156" s="1">
        <v>37</v>
      </c>
      <c r="C156" s="26" t="s">
        <v>2346</v>
      </c>
      <c r="D156" t="s">
        <v>145</v>
      </c>
      <c r="E156" s="27" t="s">
        <v>2347</v>
      </c>
      <c r="F156" s="28" t="s">
        <v>158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1086</v>
      </c>
    </row>
    <row r="159" ht="150">
      <c r="A159" s="1" t="s">
        <v>151</v>
      </c>
      <c r="E159" s="27" t="s">
        <v>994</v>
      </c>
    </row>
    <row r="160">
      <c r="A160" s="1" t="s">
        <v>143</v>
      </c>
      <c r="B160" s="1">
        <v>38</v>
      </c>
      <c r="C160" s="26" t="s">
        <v>2348</v>
      </c>
      <c r="D160" t="s">
        <v>145</v>
      </c>
      <c r="E160" s="27" t="s">
        <v>2349</v>
      </c>
      <c r="F160" s="28" t="s">
        <v>158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1086</v>
      </c>
    </row>
    <row r="163" ht="150">
      <c r="A163" s="1" t="s">
        <v>151</v>
      </c>
      <c r="E163" s="27" t="s">
        <v>994</v>
      </c>
    </row>
    <row r="164">
      <c r="A164" s="1" t="s">
        <v>143</v>
      </c>
      <c r="B164" s="1">
        <v>40</v>
      </c>
      <c r="C164" s="26" t="s">
        <v>2352</v>
      </c>
      <c r="D164" t="s">
        <v>733</v>
      </c>
      <c r="E164" s="27" t="s">
        <v>2353</v>
      </c>
      <c r="F164" s="28" t="s">
        <v>158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2354</v>
      </c>
    </row>
    <row r="166" ht="52">
      <c r="A166" s="1" t="s">
        <v>149</v>
      </c>
      <c r="E166" s="33" t="s">
        <v>1086</v>
      </c>
    </row>
    <row r="167">
      <c r="A167" s="1" t="s">
        <v>151</v>
      </c>
      <c r="E167" s="27" t="s">
        <v>1349</v>
      </c>
    </row>
    <row r="168" ht="13">
      <c r="A168" s="1" t="s">
        <v>140</v>
      </c>
      <c r="C168" s="22" t="s">
        <v>2350</v>
      </c>
      <c r="E168" s="23" t="s">
        <v>2351</v>
      </c>
      <c r="L168" s="24">
        <f>SUMIFS(L169:L172,A169:A172,"P")</f>
        <v>0</v>
      </c>
      <c r="M168" s="24">
        <f>SUMIFS(M169:M172,A169:A172,"P")</f>
        <v>0</v>
      </c>
      <c r="N168" s="25"/>
    </row>
    <row r="169">
      <c r="A169" s="1" t="s">
        <v>143</v>
      </c>
      <c r="B169" s="1">
        <v>39</v>
      </c>
      <c r="C169" s="26" t="s">
        <v>2352</v>
      </c>
      <c r="D169" t="s">
        <v>145</v>
      </c>
      <c r="E169" s="27" t="s">
        <v>2353</v>
      </c>
      <c r="F169" s="28" t="s">
        <v>158</v>
      </c>
      <c r="G169" s="29">
        <v>1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145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148</v>
      </c>
      <c r="E170" s="27" t="s">
        <v>2354</v>
      </c>
    </row>
    <row r="171" ht="52">
      <c r="A171" s="1" t="s">
        <v>149</v>
      </c>
      <c r="E171" s="33" t="s">
        <v>1086</v>
      </c>
    </row>
    <row r="172">
      <c r="A172" s="1" t="s">
        <v>151</v>
      </c>
      <c r="E172" s="27" t="s">
        <v>1349</v>
      </c>
    </row>
  </sheetData>
  <sheetProtection sheet="1" objects="1" scenarios="1" spinCount="100000" saltValue="YvkMMCgQVI7ntD0YAileTid+UpfIN8snYuY77DDjiRt+ytrKrdFIK/f7Au/F3TGOS0EzxqQh4xjvhHATrREYQQ==" hashValue="R4HlyJudnfT+WQpKRF3o/Bk7KGSG8sbQHVjBlA1s2AKhcfN/o2L3FEnl2t1Zg2XDkqjJE4mZU6RWXhBNKki36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COUNTIFS(L8:L381,"=0",A8:A381,"P")+COUNTIFS(L8:L381,"",A8:A381,"P")+SUM(Q8:Q381)</f>
        <v>0</v>
      </c>
    </row>
    <row r="8" ht="13">
      <c r="A8" s="1" t="s">
        <v>138</v>
      </c>
      <c r="C8" s="22" t="s">
        <v>2410</v>
      </c>
      <c r="E8" s="23" t="s">
        <v>74</v>
      </c>
      <c r="L8" s="24">
        <f>L9+L22+L27+L56+L65+L118+L127+L364</f>
        <v>0</v>
      </c>
      <c r="M8" s="24">
        <f>M9+M22+M27+M56+M65+M118+M127+M364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143</v>
      </c>
      <c r="B10" s="1">
        <v>1</v>
      </c>
      <c r="C10" s="26" t="s">
        <v>1926</v>
      </c>
      <c r="D10" t="s">
        <v>145</v>
      </c>
      <c r="E10" s="27" t="s">
        <v>1927</v>
      </c>
      <c r="F10" s="28" t="s">
        <v>1690</v>
      </c>
      <c r="G10" s="29">
        <v>1.385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2411</v>
      </c>
    </row>
    <row r="13" ht="150">
      <c r="A13" s="1" t="s">
        <v>151</v>
      </c>
      <c r="E13" s="27" t="s">
        <v>1929</v>
      </c>
    </row>
    <row r="14">
      <c r="A14" s="1" t="s">
        <v>143</v>
      </c>
      <c r="B14" s="1">
        <v>2</v>
      </c>
      <c r="C14" s="26" t="s">
        <v>1930</v>
      </c>
      <c r="D14" t="s">
        <v>145</v>
      </c>
      <c r="E14" s="27" t="s">
        <v>1931</v>
      </c>
      <c r="F14" s="28" t="s">
        <v>1932</v>
      </c>
      <c r="G14" s="29">
        <v>13.85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2412</v>
      </c>
    </row>
    <row r="17" ht="62.5">
      <c r="A17" s="1" t="s">
        <v>151</v>
      </c>
      <c r="E17" s="27" t="s">
        <v>1934</v>
      </c>
    </row>
    <row r="18">
      <c r="A18" s="1" t="s">
        <v>143</v>
      </c>
      <c r="B18" s="1">
        <v>4</v>
      </c>
      <c r="C18" s="26" t="s">
        <v>1935</v>
      </c>
      <c r="D18" t="s">
        <v>145</v>
      </c>
      <c r="E18" s="27" t="s">
        <v>1936</v>
      </c>
      <c r="F18" s="28" t="s">
        <v>1690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2413</v>
      </c>
    </row>
    <row r="21" ht="50">
      <c r="A21" s="1" t="s">
        <v>151</v>
      </c>
      <c r="E21" s="27" t="s">
        <v>1938</v>
      </c>
    </row>
    <row r="22" ht="13">
      <c r="A22" s="1" t="s">
        <v>140</v>
      </c>
      <c r="C22" s="22" t="s">
        <v>1946</v>
      </c>
      <c r="E22" s="23" t="s">
        <v>1947</v>
      </c>
      <c r="L22" s="24">
        <f>SUMIFS(L23:L26,A23:A26,"P")</f>
        <v>0</v>
      </c>
      <c r="M22" s="24">
        <f>SUMIFS(M23:M26,A23:A26,"P")</f>
        <v>0</v>
      </c>
      <c r="N22" s="25"/>
    </row>
    <row r="23">
      <c r="A23" s="1" t="s">
        <v>143</v>
      </c>
      <c r="B23" s="1">
        <v>5</v>
      </c>
      <c r="C23" s="26" t="s">
        <v>1948</v>
      </c>
      <c r="D23" t="s">
        <v>145</v>
      </c>
      <c r="E23" s="27" t="s">
        <v>1949</v>
      </c>
      <c r="F23" s="28" t="s">
        <v>259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2414</v>
      </c>
    </row>
    <row r="26" ht="62.5">
      <c r="A26" s="1" t="s">
        <v>151</v>
      </c>
      <c r="E26" s="27" t="s">
        <v>1951</v>
      </c>
    </row>
    <row r="27" ht="13">
      <c r="A27" s="1" t="s">
        <v>140</v>
      </c>
      <c r="C27" s="22" t="s">
        <v>1298</v>
      </c>
      <c r="E27" s="23" t="s">
        <v>1299</v>
      </c>
      <c r="L27" s="24">
        <f>SUMIFS(L28:L55,A28:A55,"P")</f>
        <v>0</v>
      </c>
      <c r="M27" s="24">
        <f>SUMIFS(M28:M55,A28:A55,"P")</f>
        <v>0</v>
      </c>
      <c r="N27" s="25"/>
    </row>
    <row r="28">
      <c r="A28" s="1" t="s">
        <v>143</v>
      </c>
      <c r="B28" s="1">
        <v>6</v>
      </c>
      <c r="C28" s="26" t="s">
        <v>1300</v>
      </c>
      <c r="D28" t="s">
        <v>145</v>
      </c>
      <c r="E28" s="27" t="s">
        <v>1301</v>
      </c>
      <c r="F28" s="28" t="s">
        <v>259</v>
      </c>
      <c r="G28" s="29">
        <v>16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2210</v>
      </c>
    </row>
    <row r="31" ht="337.5">
      <c r="A31" s="1" t="s">
        <v>151</v>
      </c>
      <c r="E31" s="27" t="s">
        <v>261</v>
      </c>
    </row>
    <row r="32">
      <c r="A32" s="1" t="s">
        <v>143</v>
      </c>
      <c r="B32" s="1">
        <v>7</v>
      </c>
      <c r="C32" s="26" t="s">
        <v>1953</v>
      </c>
      <c r="D32" t="s">
        <v>145</v>
      </c>
      <c r="E32" s="27" t="s">
        <v>1954</v>
      </c>
      <c r="F32" s="28" t="s">
        <v>259</v>
      </c>
      <c r="G32" s="29">
        <v>80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2415</v>
      </c>
    </row>
    <row r="35" ht="50">
      <c r="A35" s="1" t="s">
        <v>151</v>
      </c>
      <c r="E35" s="27" t="s">
        <v>1956</v>
      </c>
    </row>
    <row r="36">
      <c r="A36" s="1" t="s">
        <v>143</v>
      </c>
      <c r="B36" s="1">
        <v>8</v>
      </c>
      <c r="C36" s="26" t="s">
        <v>1957</v>
      </c>
      <c r="D36" t="s">
        <v>145</v>
      </c>
      <c r="E36" s="27" t="s">
        <v>1958</v>
      </c>
      <c r="F36" s="28" t="s">
        <v>259</v>
      </c>
      <c r="G36" s="29">
        <v>8.4000000000000004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2416</v>
      </c>
    </row>
    <row r="39" ht="337.5">
      <c r="A39" s="1" t="s">
        <v>151</v>
      </c>
      <c r="E39" s="27" t="s">
        <v>261</v>
      </c>
    </row>
    <row r="40">
      <c r="A40" s="1" t="s">
        <v>143</v>
      </c>
      <c r="B40" s="1">
        <v>9</v>
      </c>
      <c r="C40" s="26" t="s">
        <v>1960</v>
      </c>
      <c r="D40" t="s">
        <v>145</v>
      </c>
      <c r="E40" s="27" t="s">
        <v>1961</v>
      </c>
      <c r="F40" s="28" t="s">
        <v>259</v>
      </c>
      <c r="G40" s="29">
        <v>12.6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2417</v>
      </c>
    </row>
    <row r="43" ht="50">
      <c r="A43" s="1" t="s">
        <v>151</v>
      </c>
      <c r="E43" s="27" t="s">
        <v>1956</v>
      </c>
    </row>
    <row r="44">
      <c r="A44" s="1" t="s">
        <v>143</v>
      </c>
      <c r="B44" s="1">
        <v>10</v>
      </c>
      <c r="C44" s="26" t="s">
        <v>266</v>
      </c>
      <c r="D44" t="s">
        <v>145</v>
      </c>
      <c r="E44" s="27" t="s">
        <v>267</v>
      </c>
      <c r="F44" s="28" t="s">
        <v>259</v>
      </c>
      <c r="G44" s="29">
        <v>24.399999999999999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2418</v>
      </c>
    </row>
    <row r="47" ht="250">
      <c r="A47" s="1" t="s">
        <v>151</v>
      </c>
      <c r="E47" s="27" t="s">
        <v>269</v>
      </c>
    </row>
    <row r="48">
      <c r="A48" s="1" t="s">
        <v>143</v>
      </c>
      <c r="B48" s="1">
        <v>11</v>
      </c>
      <c r="C48" s="26" t="s">
        <v>1970</v>
      </c>
      <c r="D48" t="s">
        <v>145</v>
      </c>
      <c r="E48" s="27" t="s">
        <v>1971</v>
      </c>
      <c r="F48" s="28" t="s">
        <v>259</v>
      </c>
      <c r="G48" s="29">
        <v>83.099999999999994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2419</v>
      </c>
    </row>
    <row r="51" ht="312.5">
      <c r="A51" s="1" t="s">
        <v>151</v>
      </c>
      <c r="E51" s="27" t="s">
        <v>1973</v>
      </c>
    </row>
    <row r="52">
      <c r="A52" s="1" t="s">
        <v>143</v>
      </c>
      <c r="B52" s="1">
        <v>12</v>
      </c>
      <c r="C52" s="26" t="s">
        <v>1974</v>
      </c>
      <c r="D52" t="s">
        <v>145</v>
      </c>
      <c r="E52" s="27" t="s">
        <v>1975</v>
      </c>
      <c r="F52" s="28" t="s">
        <v>259</v>
      </c>
      <c r="G52" s="29">
        <v>20.774999999999999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2420</v>
      </c>
    </row>
    <row r="55" ht="325">
      <c r="A55" s="1" t="s">
        <v>151</v>
      </c>
      <c r="E55" s="27" t="s">
        <v>1977</v>
      </c>
    </row>
    <row r="56" ht="13">
      <c r="A56" s="1" t="s">
        <v>140</v>
      </c>
      <c r="C56" s="22" t="s">
        <v>1303</v>
      </c>
      <c r="E56" s="23" t="s">
        <v>1304</v>
      </c>
      <c r="L56" s="24">
        <f>SUMIFS(L57:L64,A57:A64,"P")</f>
        <v>0</v>
      </c>
      <c r="M56" s="24">
        <f>SUMIFS(M57:M64,A57:A64,"P")</f>
        <v>0</v>
      </c>
      <c r="N56" s="25"/>
    </row>
    <row r="57">
      <c r="A57" s="1" t="s">
        <v>143</v>
      </c>
      <c r="B57" s="1">
        <v>13</v>
      </c>
      <c r="C57" s="26" t="s">
        <v>1305</v>
      </c>
      <c r="D57" t="s">
        <v>145</v>
      </c>
      <c r="E57" s="27" t="s">
        <v>1306</v>
      </c>
      <c r="F57" s="28" t="s">
        <v>1307</v>
      </c>
      <c r="G57" s="29">
        <v>15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148</v>
      </c>
      <c r="E58" s="27" t="s">
        <v>145</v>
      </c>
    </row>
    <row r="59" ht="52">
      <c r="A59" s="1" t="s">
        <v>149</v>
      </c>
      <c r="E59" s="33" t="s">
        <v>2421</v>
      </c>
    </row>
    <row r="60" ht="50">
      <c r="A60" s="1" t="s">
        <v>151</v>
      </c>
      <c r="E60" s="27" t="s">
        <v>1309</v>
      </c>
    </row>
    <row r="61">
      <c r="A61" s="1" t="s">
        <v>143</v>
      </c>
      <c r="B61" s="1">
        <v>14</v>
      </c>
      <c r="C61" s="26" t="s">
        <v>1983</v>
      </c>
      <c r="D61" t="s">
        <v>145</v>
      </c>
      <c r="E61" s="27" t="s">
        <v>1984</v>
      </c>
      <c r="F61" s="28" t="s">
        <v>1307</v>
      </c>
      <c r="G61" s="29">
        <v>15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148</v>
      </c>
      <c r="E62" s="27" t="s">
        <v>145</v>
      </c>
    </row>
    <row r="63" ht="52">
      <c r="A63" s="1" t="s">
        <v>149</v>
      </c>
      <c r="E63" s="33" t="s">
        <v>2421</v>
      </c>
    </row>
    <row r="64" ht="62.5">
      <c r="A64" s="1" t="s">
        <v>151</v>
      </c>
      <c r="E64" s="27" t="s">
        <v>1986</v>
      </c>
    </row>
    <row r="65" ht="13">
      <c r="A65" s="1" t="s">
        <v>140</v>
      </c>
      <c r="C65" s="22" t="s">
        <v>1987</v>
      </c>
      <c r="E65" s="23" t="s">
        <v>1988</v>
      </c>
      <c r="L65" s="24">
        <f>SUMIFS(L66:L117,A66:A117,"P")</f>
        <v>0</v>
      </c>
      <c r="M65" s="24">
        <f>SUMIFS(M66:M117,A66:A117,"P")</f>
        <v>0</v>
      </c>
      <c r="N65" s="25"/>
    </row>
    <row r="66" ht="25">
      <c r="A66" s="1" t="s">
        <v>143</v>
      </c>
      <c r="B66" s="1">
        <v>15</v>
      </c>
      <c r="C66" s="26" t="s">
        <v>1496</v>
      </c>
      <c r="D66" t="s">
        <v>145</v>
      </c>
      <c r="E66" s="27" t="s">
        <v>1497</v>
      </c>
      <c r="F66" s="28" t="s">
        <v>158</v>
      </c>
      <c r="G66" s="29">
        <v>92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2422</v>
      </c>
    </row>
    <row r="69" ht="75">
      <c r="A69" s="1" t="s">
        <v>151</v>
      </c>
      <c r="E69" s="27" t="s">
        <v>1499</v>
      </c>
    </row>
    <row r="70">
      <c r="A70" s="1" t="s">
        <v>143</v>
      </c>
      <c r="B70" s="1">
        <v>16</v>
      </c>
      <c r="C70" s="26" t="s">
        <v>1990</v>
      </c>
      <c r="D70" t="s">
        <v>145</v>
      </c>
      <c r="E70" s="27" t="s">
        <v>1991</v>
      </c>
      <c r="F70" s="28" t="s">
        <v>158</v>
      </c>
      <c r="G70" s="29">
        <v>8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1414</v>
      </c>
    </row>
    <row r="73" ht="75">
      <c r="A73" s="1" t="s">
        <v>151</v>
      </c>
      <c r="E73" s="27" t="s">
        <v>1499</v>
      </c>
    </row>
    <row r="74">
      <c r="A74" s="1" t="s">
        <v>143</v>
      </c>
      <c r="B74" s="1">
        <v>17</v>
      </c>
      <c r="C74" s="26" t="s">
        <v>1992</v>
      </c>
      <c r="D74" t="s">
        <v>145</v>
      </c>
      <c r="E74" s="27" t="s">
        <v>1993</v>
      </c>
      <c r="F74" s="28" t="s">
        <v>158</v>
      </c>
      <c r="G74" s="29">
        <v>12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1383</v>
      </c>
    </row>
    <row r="77" ht="75">
      <c r="A77" s="1" t="s">
        <v>151</v>
      </c>
      <c r="E77" s="27" t="s">
        <v>1499</v>
      </c>
    </row>
    <row r="78">
      <c r="A78" s="1" t="s">
        <v>143</v>
      </c>
      <c r="B78" s="1">
        <v>18</v>
      </c>
      <c r="C78" s="26" t="s">
        <v>1995</v>
      </c>
      <c r="D78" t="s">
        <v>145</v>
      </c>
      <c r="E78" s="27" t="s">
        <v>1996</v>
      </c>
      <c r="F78" s="28" t="s">
        <v>158</v>
      </c>
      <c r="G78" s="29">
        <v>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1460</v>
      </c>
    </row>
    <row r="81" ht="75">
      <c r="A81" s="1" t="s">
        <v>151</v>
      </c>
      <c r="E81" s="27" t="s">
        <v>1499</v>
      </c>
    </row>
    <row r="82">
      <c r="A82" s="1" t="s">
        <v>143</v>
      </c>
      <c r="B82" s="1">
        <v>19</v>
      </c>
      <c r="C82" s="26" t="s">
        <v>1998</v>
      </c>
      <c r="D82" t="s">
        <v>145</v>
      </c>
      <c r="E82" s="27" t="s">
        <v>1999</v>
      </c>
      <c r="F82" s="28" t="s">
        <v>158</v>
      </c>
      <c r="G82" s="29">
        <v>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1089</v>
      </c>
    </row>
    <row r="85" ht="75">
      <c r="A85" s="1" t="s">
        <v>151</v>
      </c>
      <c r="E85" s="27" t="s">
        <v>1499</v>
      </c>
    </row>
    <row r="86">
      <c r="A86" s="1" t="s">
        <v>143</v>
      </c>
      <c r="B86" s="1">
        <v>20</v>
      </c>
      <c r="C86" s="26" t="s">
        <v>436</v>
      </c>
      <c r="D86" t="s">
        <v>145</v>
      </c>
      <c r="E86" s="27" t="s">
        <v>437</v>
      </c>
      <c r="F86" s="28" t="s">
        <v>147</v>
      </c>
      <c r="G86" s="29">
        <v>1110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2423</v>
      </c>
    </row>
    <row r="89" ht="75">
      <c r="A89" s="1" t="s">
        <v>151</v>
      </c>
      <c r="E89" s="27" t="s">
        <v>273</v>
      </c>
    </row>
    <row r="90">
      <c r="A90" s="1" t="s">
        <v>143</v>
      </c>
      <c r="B90" s="1">
        <v>21</v>
      </c>
      <c r="C90" s="26" t="s">
        <v>274</v>
      </c>
      <c r="D90" t="s">
        <v>145</v>
      </c>
      <c r="E90" s="27" t="s">
        <v>275</v>
      </c>
      <c r="F90" s="28" t="s">
        <v>147</v>
      </c>
      <c r="G90" s="29">
        <v>275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2424</v>
      </c>
    </row>
    <row r="93" ht="75">
      <c r="A93" s="1" t="s">
        <v>151</v>
      </c>
      <c r="E93" s="27" t="s">
        <v>273</v>
      </c>
    </row>
    <row r="94">
      <c r="A94" s="1" t="s">
        <v>143</v>
      </c>
      <c r="B94" s="1">
        <v>22</v>
      </c>
      <c r="C94" s="26" t="s">
        <v>277</v>
      </c>
      <c r="D94" t="s">
        <v>145</v>
      </c>
      <c r="E94" s="27" t="s">
        <v>278</v>
      </c>
      <c r="F94" s="28" t="s">
        <v>147</v>
      </c>
      <c r="G94" s="29">
        <v>1385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2425</v>
      </c>
    </row>
    <row r="97" ht="87.5">
      <c r="A97" s="1" t="s">
        <v>151</v>
      </c>
      <c r="E97" s="27" t="s">
        <v>280</v>
      </c>
    </row>
    <row r="98" ht="25">
      <c r="A98" s="1" t="s">
        <v>143</v>
      </c>
      <c r="B98" s="1">
        <v>23</v>
      </c>
      <c r="C98" s="26" t="s">
        <v>1511</v>
      </c>
      <c r="D98" t="s">
        <v>145</v>
      </c>
      <c r="E98" s="27" t="s">
        <v>1512</v>
      </c>
      <c r="F98" s="28" t="s">
        <v>147</v>
      </c>
      <c r="G98" s="29">
        <v>220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145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148</v>
      </c>
      <c r="E99" s="27" t="s">
        <v>145</v>
      </c>
    </row>
    <row r="100" ht="52">
      <c r="A100" s="1" t="s">
        <v>149</v>
      </c>
      <c r="E100" s="33" t="s">
        <v>2426</v>
      </c>
    </row>
    <row r="101" ht="125">
      <c r="A101" s="1" t="s">
        <v>151</v>
      </c>
      <c r="E101" s="27" t="s">
        <v>1510</v>
      </c>
    </row>
    <row r="102" ht="25">
      <c r="A102" s="1" t="s">
        <v>143</v>
      </c>
      <c r="B102" s="1">
        <v>24</v>
      </c>
      <c r="C102" s="26" t="s">
        <v>2006</v>
      </c>
      <c r="D102" t="s">
        <v>145</v>
      </c>
      <c r="E102" s="27" t="s">
        <v>2007</v>
      </c>
      <c r="F102" s="28" t="s">
        <v>158</v>
      </c>
      <c r="G102" s="29">
        <v>4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145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148</v>
      </c>
      <c r="E103" s="27" t="s">
        <v>145</v>
      </c>
    </row>
    <row r="104" ht="52">
      <c r="A104" s="1" t="s">
        <v>149</v>
      </c>
      <c r="E104" s="33" t="s">
        <v>1095</v>
      </c>
    </row>
    <row r="105" ht="37.5">
      <c r="A105" s="1" t="s">
        <v>151</v>
      </c>
      <c r="E105" s="27" t="s">
        <v>1521</v>
      </c>
    </row>
    <row r="106" ht="25">
      <c r="A106" s="1" t="s">
        <v>143</v>
      </c>
      <c r="B106" s="1">
        <v>25</v>
      </c>
      <c r="C106" s="26" t="s">
        <v>1663</v>
      </c>
      <c r="D106" t="s">
        <v>145</v>
      </c>
      <c r="E106" s="27" t="s">
        <v>1664</v>
      </c>
      <c r="F106" s="28" t="s">
        <v>158</v>
      </c>
      <c r="G106" s="29">
        <v>11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1448</v>
      </c>
    </row>
    <row r="109" ht="37.5">
      <c r="A109" s="1" t="s">
        <v>151</v>
      </c>
      <c r="E109" s="27" t="s">
        <v>1666</v>
      </c>
    </row>
    <row r="110" ht="25">
      <c r="A110" s="1" t="s">
        <v>143</v>
      </c>
      <c r="B110" s="1">
        <v>26</v>
      </c>
      <c r="C110" s="26" t="s">
        <v>284</v>
      </c>
      <c r="D110" t="s">
        <v>145</v>
      </c>
      <c r="E110" s="27" t="s">
        <v>285</v>
      </c>
      <c r="F110" s="28" t="s">
        <v>158</v>
      </c>
      <c r="G110" s="29">
        <v>19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2155</v>
      </c>
    </row>
    <row r="113" ht="100">
      <c r="A113" s="1" t="s">
        <v>151</v>
      </c>
      <c r="E113" s="27" t="s">
        <v>286</v>
      </c>
    </row>
    <row r="114" ht="25">
      <c r="A114" s="1" t="s">
        <v>143</v>
      </c>
      <c r="B114" s="1">
        <v>27</v>
      </c>
      <c r="C114" s="26" t="s">
        <v>2011</v>
      </c>
      <c r="D114" t="s">
        <v>145</v>
      </c>
      <c r="E114" s="27" t="s">
        <v>2012</v>
      </c>
      <c r="F114" s="28" t="s">
        <v>158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145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148</v>
      </c>
      <c r="E115" s="27" t="s">
        <v>145</v>
      </c>
    </row>
    <row r="116" ht="52">
      <c r="A116" s="1" t="s">
        <v>149</v>
      </c>
      <c r="E116" s="33" t="s">
        <v>2427</v>
      </c>
    </row>
    <row r="117" ht="100">
      <c r="A117" s="1" t="s">
        <v>151</v>
      </c>
      <c r="E117" s="27" t="s">
        <v>2014</v>
      </c>
    </row>
    <row r="118" ht="13">
      <c r="A118" s="1" t="s">
        <v>140</v>
      </c>
      <c r="C118" s="22" t="s">
        <v>1338</v>
      </c>
      <c r="E118" s="23" t="s">
        <v>2015</v>
      </c>
      <c r="L118" s="24">
        <f>SUMIFS(L119:L126,A119:A126,"P")</f>
        <v>0</v>
      </c>
      <c r="M118" s="24">
        <f>SUMIFS(M119:M126,A119:A126,"P")</f>
        <v>0</v>
      </c>
      <c r="N118" s="25"/>
    </row>
    <row r="119">
      <c r="A119" s="1" t="s">
        <v>143</v>
      </c>
      <c r="B119" s="1">
        <v>28</v>
      </c>
      <c r="C119" s="26" t="s">
        <v>1685</v>
      </c>
      <c r="D119" t="s">
        <v>145</v>
      </c>
      <c r="E119" s="27" t="s">
        <v>1686</v>
      </c>
      <c r="F119" s="28" t="s">
        <v>158</v>
      </c>
      <c r="G119" s="29">
        <v>12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1383</v>
      </c>
    </row>
    <row r="122" ht="75">
      <c r="A122" s="1" t="s">
        <v>151</v>
      </c>
      <c r="E122" s="27" t="s">
        <v>1687</v>
      </c>
    </row>
    <row r="123">
      <c r="A123" s="1" t="s">
        <v>143</v>
      </c>
      <c r="B123" s="1">
        <v>29</v>
      </c>
      <c r="C123" s="26" t="s">
        <v>1529</v>
      </c>
      <c r="D123" t="s">
        <v>145</v>
      </c>
      <c r="E123" s="27" t="s">
        <v>1530</v>
      </c>
      <c r="F123" s="28" t="s">
        <v>158</v>
      </c>
      <c r="G123" s="29">
        <v>12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1383</v>
      </c>
    </row>
    <row r="126" ht="87.5">
      <c r="A126" s="1" t="s">
        <v>151</v>
      </c>
      <c r="E126" s="27" t="s">
        <v>1531</v>
      </c>
    </row>
    <row r="127" ht="13">
      <c r="A127" s="1" t="s">
        <v>140</v>
      </c>
      <c r="C127" s="22" t="s">
        <v>141</v>
      </c>
      <c r="E127" s="23" t="s">
        <v>1310</v>
      </c>
      <c r="L127" s="24">
        <f>SUMIFS(L128:L363,A128:A363,"P")</f>
        <v>0</v>
      </c>
      <c r="M127" s="24">
        <f>SUMIFS(M128:M363,A128:A363,"P")</f>
        <v>0</v>
      </c>
      <c r="N127" s="25"/>
    </row>
    <row r="128">
      <c r="A128" s="1" t="s">
        <v>143</v>
      </c>
      <c r="B128" s="1">
        <v>30</v>
      </c>
      <c r="C128" s="26" t="s">
        <v>2223</v>
      </c>
      <c r="D128" t="s">
        <v>145</v>
      </c>
      <c r="E128" s="27" t="s">
        <v>2224</v>
      </c>
      <c r="F128" s="28" t="s">
        <v>2022</v>
      </c>
      <c r="G128" s="29">
        <v>7.875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2428</v>
      </c>
    </row>
    <row r="131" ht="162.5">
      <c r="A131" s="1" t="s">
        <v>151</v>
      </c>
      <c r="E131" s="27" t="s">
        <v>2024</v>
      </c>
    </row>
    <row r="132">
      <c r="A132" s="1" t="s">
        <v>143</v>
      </c>
      <c r="B132" s="1">
        <v>31</v>
      </c>
      <c r="C132" s="26" t="s">
        <v>2226</v>
      </c>
      <c r="D132" t="s">
        <v>145</v>
      </c>
      <c r="E132" s="27" t="s">
        <v>2227</v>
      </c>
      <c r="F132" s="28" t="s">
        <v>147</v>
      </c>
      <c r="G132" s="29">
        <v>1575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2429</v>
      </c>
    </row>
    <row r="135" ht="125">
      <c r="A135" s="1" t="s">
        <v>151</v>
      </c>
      <c r="E135" s="27" t="s">
        <v>1423</v>
      </c>
    </row>
    <row r="136">
      <c r="A136" s="1" t="s">
        <v>143</v>
      </c>
      <c r="B136" s="1">
        <v>32</v>
      </c>
      <c r="C136" s="26" t="s">
        <v>2031</v>
      </c>
      <c r="D136" t="s">
        <v>145</v>
      </c>
      <c r="E136" s="27" t="s">
        <v>2032</v>
      </c>
      <c r="F136" s="28" t="s">
        <v>2033</v>
      </c>
      <c r="G136" s="29">
        <v>23.574000000000002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2430</v>
      </c>
    </row>
    <row r="139" ht="162.5">
      <c r="A139" s="1" t="s">
        <v>151</v>
      </c>
      <c r="E139" s="27" t="s">
        <v>2035</v>
      </c>
    </row>
    <row r="140">
      <c r="A140" s="1" t="s">
        <v>143</v>
      </c>
      <c r="B140" s="1">
        <v>33</v>
      </c>
      <c r="C140" s="26" t="s">
        <v>2036</v>
      </c>
      <c r="D140" t="s">
        <v>145</v>
      </c>
      <c r="E140" s="27" t="s">
        <v>2037</v>
      </c>
      <c r="F140" s="28" t="s">
        <v>2033</v>
      </c>
      <c r="G140" s="29">
        <v>33.887999999999998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2431</v>
      </c>
    </row>
    <row r="143" ht="162.5">
      <c r="A143" s="1" t="s">
        <v>151</v>
      </c>
      <c r="E143" s="27" t="s">
        <v>2035</v>
      </c>
    </row>
    <row r="144">
      <c r="A144" s="1" t="s">
        <v>143</v>
      </c>
      <c r="B144" s="1">
        <v>34</v>
      </c>
      <c r="C144" s="26" t="s">
        <v>2042</v>
      </c>
      <c r="D144" t="s">
        <v>145</v>
      </c>
      <c r="E144" s="27" t="s">
        <v>2043</v>
      </c>
      <c r="F144" s="28" t="s">
        <v>147</v>
      </c>
      <c r="G144" s="29">
        <v>3734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2432</v>
      </c>
    </row>
    <row r="147" ht="125">
      <c r="A147" s="1" t="s">
        <v>151</v>
      </c>
      <c r="E147" s="27" t="s">
        <v>2045</v>
      </c>
    </row>
    <row r="148">
      <c r="A148" s="1" t="s">
        <v>143</v>
      </c>
      <c r="B148" s="1">
        <v>35</v>
      </c>
      <c r="C148" s="26" t="s">
        <v>2052</v>
      </c>
      <c r="D148" t="s">
        <v>145</v>
      </c>
      <c r="E148" s="27" t="s">
        <v>2053</v>
      </c>
      <c r="F148" s="28" t="s">
        <v>158</v>
      </c>
      <c r="G148" s="29">
        <v>8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1414</v>
      </c>
    </row>
    <row r="151" ht="150">
      <c r="A151" s="1" t="s">
        <v>151</v>
      </c>
      <c r="E151" s="27" t="s">
        <v>1318</v>
      </c>
    </row>
    <row r="152">
      <c r="A152" s="1" t="s">
        <v>143</v>
      </c>
      <c r="B152" s="1">
        <v>36</v>
      </c>
      <c r="C152" s="26" t="s">
        <v>2055</v>
      </c>
      <c r="D152" t="s">
        <v>145</v>
      </c>
      <c r="E152" s="27" t="s">
        <v>2056</v>
      </c>
      <c r="F152" s="28" t="s">
        <v>158</v>
      </c>
      <c r="G152" s="29">
        <v>8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1414</v>
      </c>
    </row>
    <row r="155" ht="125">
      <c r="A155" s="1" t="s">
        <v>151</v>
      </c>
      <c r="E155" s="27" t="s">
        <v>937</v>
      </c>
    </row>
    <row r="156">
      <c r="A156" s="1" t="s">
        <v>143</v>
      </c>
      <c r="B156" s="1">
        <v>37</v>
      </c>
      <c r="C156" s="26" t="s">
        <v>2057</v>
      </c>
      <c r="D156" t="s">
        <v>145</v>
      </c>
      <c r="E156" s="27" t="s">
        <v>2058</v>
      </c>
      <c r="F156" s="28" t="s">
        <v>147</v>
      </c>
      <c r="G156" s="29">
        <v>2573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2433</v>
      </c>
    </row>
    <row r="159" ht="162.5">
      <c r="A159" s="1" t="s">
        <v>151</v>
      </c>
      <c r="E159" s="27" t="s">
        <v>1420</v>
      </c>
    </row>
    <row r="160">
      <c r="A160" s="1" t="s">
        <v>143</v>
      </c>
      <c r="B160" s="1">
        <v>38</v>
      </c>
      <c r="C160" s="26" t="s">
        <v>2060</v>
      </c>
      <c r="D160" t="s">
        <v>145</v>
      </c>
      <c r="E160" s="27" t="s">
        <v>2061</v>
      </c>
      <c r="F160" s="28" t="s">
        <v>147</v>
      </c>
      <c r="G160" s="29">
        <v>2988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2434</v>
      </c>
    </row>
    <row r="163" ht="125">
      <c r="A163" s="1" t="s">
        <v>151</v>
      </c>
      <c r="E163" s="27" t="s">
        <v>1423</v>
      </c>
    </row>
    <row r="164">
      <c r="A164" s="1" t="s">
        <v>143</v>
      </c>
      <c r="B164" s="1">
        <v>39</v>
      </c>
      <c r="C164" s="26" t="s">
        <v>2063</v>
      </c>
      <c r="D164" t="s">
        <v>145</v>
      </c>
      <c r="E164" s="27" t="s">
        <v>2064</v>
      </c>
      <c r="F164" s="28" t="s">
        <v>147</v>
      </c>
      <c r="G164" s="29">
        <v>415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2435</v>
      </c>
    </row>
    <row r="167" ht="162.5">
      <c r="A167" s="1" t="s">
        <v>151</v>
      </c>
      <c r="E167" s="27" t="s">
        <v>1420</v>
      </c>
    </row>
    <row r="168">
      <c r="A168" s="1" t="s">
        <v>143</v>
      </c>
      <c r="B168" s="1">
        <v>40</v>
      </c>
      <c r="C168" s="26" t="s">
        <v>2066</v>
      </c>
      <c r="D168" t="s">
        <v>145</v>
      </c>
      <c r="E168" s="27" t="s">
        <v>2067</v>
      </c>
      <c r="F168" s="28" t="s">
        <v>1579</v>
      </c>
      <c r="G168" s="29">
        <v>8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1414</v>
      </c>
    </row>
    <row r="171" ht="137.5">
      <c r="A171" s="1" t="s">
        <v>151</v>
      </c>
      <c r="E171" s="27" t="s">
        <v>1580</v>
      </c>
    </row>
    <row r="172">
      <c r="A172" s="1" t="s">
        <v>143</v>
      </c>
      <c r="B172" s="1">
        <v>41</v>
      </c>
      <c r="C172" s="26" t="s">
        <v>2069</v>
      </c>
      <c r="D172" t="s">
        <v>145</v>
      </c>
      <c r="E172" s="27" t="s">
        <v>2070</v>
      </c>
      <c r="F172" s="28" t="s">
        <v>147</v>
      </c>
      <c r="G172" s="29">
        <v>2988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2434</v>
      </c>
    </row>
    <row r="175" ht="137.5">
      <c r="A175" s="1" t="s">
        <v>151</v>
      </c>
      <c r="E175" s="27" t="s">
        <v>2072</v>
      </c>
    </row>
    <row r="176">
      <c r="A176" s="1" t="s">
        <v>143</v>
      </c>
      <c r="B176" s="1">
        <v>42</v>
      </c>
      <c r="C176" s="26" t="s">
        <v>2073</v>
      </c>
      <c r="D176" t="s">
        <v>145</v>
      </c>
      <c r="E176" s="27" t="s">
        <v>2074</v>
      </c>
      <c r="F176" s="28" t="s">
        <v>158</v>
      </c>
      <c r="G176" s="29">
        <v>12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1383</v>
      </c>
    </row>
    <row r="179" ht="150">
      <c r="A179" s="1" t="s">
        <v>151</v>
      </c>
      <c r="E179" s="27" t="s">
        <v>1318</v>
      </c>
    </row>
    <row r="180">
      <c r="A180" s="1" t="s">
        <v>143</v>
      </c>
      <c r="B180" s="1">
        <v>43</v>
      </c>
      <c r="C180" s="26" t="s">
        <v>2076</v>
      </c>
      <c r="D180" t="s">
        <v>145</v>
      </c>
      <c r="E180" s="27" t="s">
        <v>2077</v>
      </c>
      <c r="F180" s="28" t="s">
        <v>158</v>
      </c>
      <c r="G180" s="29">
        <v>12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145</v>
      </c>
    </row>
    <row r="182" ht="52">
      <c r="A182" s="1" t="s">
        <v>149</v>
      </c>
      <c r="E182" s="33" t="s">
        <v>1383</v>
      </c>
    </row>
    <row r="183" ht="125">
      <c r="A183" s="1" t="s">
        <v>151</v>
      </c>
      <c r="E183" s="27" t="s">
        <v>937</v>
      </c>
    </row>
    <row r="184">
      <c r="A184" s="1" t="s">
        <v>143</v>
      </c>
      <c r="B184" s="1">
        <v>44</v>
      </c>
      <c r="C184" s="26" t="s">
        <v>1315</v>
      </c>
      <c r="D184" t="s">
        <v>145</v>
      </c>
      <c r="E184" s="27" t="s">
        <v>1316</v>
      </c>
      <c r="F184" s="28" t="s">
        <v>158</v>
      </c>
      <c r="G184" s="29">
        <v>2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1089</v>
      </c>
    </row>
    <row r="187" ht="150">
      <c r="A187" s="1" t="s">
        <v>151</v>
      </c>
      <c r="E187" s="27" t="s">
        <v>1318</v>
      </c>
    </row>
    <row r="188">
      <c r="A188" s="1" t="s">
        <v>143</v>
      </c>
      <c r="B188" s="1">
        <v>45</v>
      </c>
      <c r="C188" s="26" t="s">
        <v>1319</v>
      </c>
      <c r="D188" t="s">
        <v>145</v>
      </c>
      <c r="E188" s="27" t="s">
        <v>1320</v>
      </c>
      <c r="F188" s="28" t="s">
        <v>158</v>
      </c>
      <c r="G188" s="29">
        <v>2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1089</v>
      </c>
    </row>
    <row r="191" ht="125">
      <c r="A191" s="1" t="s">
        <v>151</v>
      </c>
      <c r="E191" s="27" t="s">
        <v>937</v>
      </c>
    </row>
    <row r="192">
      <c r="A192" s="1" t="s">
        <v>143</v>
      </c>
      <c r="B192" s="1">
        <v>46</v>
      </c>
      <c r="C192" s="26" t="s">
        <v>2081</v>
      </c>
      <c r="D192" t="s">
        <v>145</v>
      </c>
      <c r="E192" s="27" t="s">
        <v>2082</v>
      </c>
      <c r="F192" s="28" t="s">
        <v>158</v>
      </c>
      <c r="G192" s="29">
        <v>22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145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148</v>
      </c>
      <c r="E193" s="27" t="s">
        <v>145</v>
      </c>
    </row>
    <row r="194" ht="52">
      <c r="A194" s="1" t="s">
        <v>149</v>
      </c>
      <c r="E194" s="33" t="s">
        <v>2054</v>
      </c>
    </row>
    <row r="195" ht="150">
      <c r="A195" s="1" t="s">
        <v>151</v>
      </c>
      <c r="E195" s="27" t="s">
        <v>1318</v>
      </c>
    </row>
    <row r="196">
      <c r="A196" s="1" t="s">
        <v>143</v>
      </c>
      <c r="B196" s="1">
        <v>47</v>
      </c>
      <c r="C196" s="26" t="s">
        <v>2083</v>
      </c>
      <c r="D196" t="s">
        <v>145</v>
      </c>
      <c r="E196" s="27" t="s">
        <v>2084</v>
      </c>
      <c r="F196" s="28" t="s">
        <v>158</v>
      </c>
      <c r="G196" s="29">
        <v>22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145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148</v>
      </c>
      <c r="E197" s="27" t="s">
        <v>145</v>
      </c>
    </row>
    <row r="198" ht="52">
      <c r="A198" s="1" t="s">
        <v>149</v>
      </c>
      <c r="E198" s="33" t="s">
        <v>2054</v>
      </c>
    </row>
    <row r="199" ht="125">
      <c r="A199" s="1" t="s">
        <v>151</v>
      </c>
      <c r="E199" s="27" t="s">
        <v>937</v>
      </c>
    </row>
    <row r="200">
      <c r="A200" s="1" t="s">
        <v>143</v>
      </c>
      <c r="B200" s="1">
        <v>48</v>
      </c>
      <c r="C200" s="26" t="s">
        <v>2102</v>
      </c>
      <c r="D200" t="s">
        <v>145</v>
      </c>
      <c r="E200" s="27" t="s">
        <v>2103</v>
      </c>
      <c r="F200" s="28" t="s">
        <v>158</v>
      </c>
      <c r="G200" s="29">
        <v>2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145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148</v>
      </c>
      <c r="E201" s="27" t="s">
        <v>145</v>
      </c>
    </row>
    <row r="202" ht="52">
      <c r="A202" s="1" t="s">
        <v>149</v>
      </c>
      <c r="E202" s="33" t="s">
        <v>2436</v>
      </c>
    </row>
    <row r="203" ht="150">
      <c r="A203" s="1" t="s">
        <v>151</v>
      </c>
      <c r="E203" s="27" t="s">
        <v>934</v>
      </c>
    </row>
    <row r="204">
      <c r="A204" s="1" t="s">
        <v>143</v>
      </c>
      <c r="B204" s="1">
        <v>49</v>
      </c>
      <c r="C204" s="26" t="s">
        <v>2104</v>
      </c>
      <c r="D204" t="s">
        <v>145</v>
      </c>
      <c r="E204" s="27" t="s">
        <v>2105</v>
      </c>
      <c r="F204" s="28" t="s">
        <v>158</v>
      </c>
      <c r="G204" s="29">
        <v>2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145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148</v>
      </c>
      <c r="E205" s="27" t="s">
        <v>145</v>
      </c>
    </row>
    <row r="206" ht="52">
      <c r="A206" s="1" t="s">
        <v>149</v>
      </c>
      <c r="E206" s="33" t="s">
        <v>2436</v>
      </c>
    </row>
    <row r="207" ht="125">
      <c r="A207" s="1" t="s">
        <v>151</v>
      </c>
      <c r="E207" s="27" t="s">
        <v>937</v>
      </c>
    </row>
    <row r="208" ht="25">
      <c r="A208" s="1" t="s">
        <v>143</v>
      </c>
      <c r="B208" s="1">
        <v>50</v>
      </c>
      <c r="C208" s="26" t="s">
        <v>2110</v>
      </c>
      <c r="D208" t="s">
        <v>145</v>
      </c>
      <c r="E208" s="27" t="s">
        <v>2111</v>
      </c>
      <c r="F208" s="28" t="s">
        <v>158</v>
      </c>
      <c r="G208" s="29">
        <v>12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145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148</v>
      </c>
      <c r="E209" s="27" t="s">
        <v>145</v>
      </c>
    </row>
    <row r="210" ht="52">
      <c r="A210" s="1" t="s">
        <v>149</v>
      </c>
      <c r="E210" s="33" t="s">
        <v>1383</v>
      </c>
    </row>
    <row r="211" ht="150">
      <c r="A211" s="1" t="s">
        <v>151</v>
      </c>
      <c r="E211" s="27" t="s">
        <v>934</v>
      </c>
    </row>
    <row r="212">
      <c r="A212" s="1" t="s">
        <v>143</v>
      </c>
      <c r="B212" s="1">
        <v>51</v>
      </c>
      <c r="C212" s="26" t="s">
        <v>2113</v>
      </c>
      <c r="D212" t="s">
        <v>145</v>
      </c>
      <c r="E212" s="27" t="s">
        <v>2114</v>
      </c>
      <c r="F212" s="28" t="s">
        <v>158</v>
      </c>
      <c r="G212" s="29">
        <v>12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145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148</v>
      </c>
      <c r="E213" s="27" t="s">
        <v>145</v>
      </c>
    </row>
    <row r="214" ht="52">
      <c r="A214" s="1" t="s">
        <v>149</v>
      </c>
      <c r="E214" s="33" t="s">
        <v>1383</v>
      </c>
    </row>
    <row r="215" ht="125">
      <c r="A215" s="1" t="s">
        <v>151</v>
      </c>
      <c r="E215" s="27" t="s">
        <v>937</v>
      </c>
    </row>
    <row r="216">
      <c r="A216" s="1" t="s">
        <v>143</v>
      </c>
      <c r="B216" s="1">
        <v>52</v>
      </c>
      <c r="C216" s="26" t="s">
        <v>2115</v>
      </c>
      <c r="D216" t="s">
        <v>145</v>
      </c>
      <c r="E216" s="27" t="s">
        <v>2116</v>
      </c>
      <c r="F216" s="28" t="s">
        <v>158</v>
      </c>
      <c r="G216" s="29">
        <v>3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145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148</v>
      </c>
      <c r="E217" s="27" t="s">
        <v>145</v>
      </c>
    </row>
    <row r="218" ht="52">
      <c r="A218" s="1" t="s">
        <v>149</v>
      </c>
      <c r="E218" s="33" t="s">
        <v>2437</v>
      </c>
    </row>
    <row r="219" ht="150">
      <c r="A219" s="1" t="s">
        <v>151</v>
      </c>
      <c r="E219" s="27" t="s">
        <v>934</v>
      </c>
    </row>
    <row r="220">
      <c r="A220" s="1" t="s">
        <v>143</v>
      </c>
      <c r="B220" s="1">
        <v>53</v>
      </c>
      <c r="C220" s="26" t="s">
        <v>2117</v>
      </c>
      <c r="D220" t="s">
        <v>145</v>
      </c>
      <c r="E220" s="27" t="s">
        <v>2118</v>
      </c>
      <c r="F220" s="28" t="s">
        <v>158</v>
      </c>
      <c r="G220" s="29">
        <v>3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145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148</v>
      </c>
      <c r="E221" s="27" t="s">
        <v>145</v>
      </c>
    </row>
    <row r="222" ht="52">
      <c r="A222" s="1" t="s">
        <v>149</v>
      </c>
      <c r="E222" s="33" t="s">
        <v>2437</v>
      </c>
    </row>
    <row r="223" ht="125">
      <c r="A223" s="1" t="s">
        <v>151</v>
      </c>
      <c r="E223" s="27" t="s">
        <v>937</v>
      </c>
    </row>
    <row r="224">
      <c r="A224" s="1" t="s">
        <v>143</v>
      </c>
      <c r="B224" s="1">
        <v>54</v>
      </c>
      <c r="C224" s="26" t="s">
        <v>2119</v>
      </c>
      <c r="D224" t="s">
        <v>145</v>
      </c>
      <c r="E224" s="27" t="s">
        <v>2120</v>
      </c>
      <c r="F224" s="28" t="s">
        <v>158</v>
      </c>
      <c r="G224" s="29">
        <v>4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145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148</v>
      </c>
      <c r="E225" s="27" t="s">
        <v>145</v>
      </c>
    </row>
    <row r="226" ht="52">
      <c r="A226" s="1" t="s">
        <v>149</v>
      </c>
      <c r="E226" s="33" t="s">
        <v>1095</v>
      </c>
    </row>
    <row r="227" ht="150">
      <c r="A227" s="1" t="s">
        <v>151</v>
      </c>
      <c r="E227" s="27" t="s">
        <v>934</v>
      </c>
    </row>
    <row r="228">
      <c r="A228" s="1" t="s">
        <v>143</v>
      </c>
      <c r="B228" s="1">
        <v>55</v>
      </c>
      <c r="C228" s="26" t="s">
        <v>2121</v>
      </c>
      <c r="D228" t="s">
        <v>145</v>
      </c>
      <c r="E228" s="27" t="s">
        <v>2122</v>
      </c>
      <c r="F228" s="28" t="s">
        <v>158</v>
      </c>
      <c r="G228" s="29">
        <v>1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145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148</v>
      </c>
      <c r="E229" s="27" t="s">
        <v>145</v>
      </c>
    </row>
    <row r="230" ht="52">
      <c r="A230" s="1" t="s">
        <v>149</v>
      </c>
      <c r="E230" s="33" t="s">
        <v>1086</v>
      </c>
    </row>
    <row r="231" ht="150">
      <c r="A231" s="1" t="s">
        <v>151</v>
      </c>
      <c r="E231" s="27" t="s">
        <v>934</v>
      </c>
    </row>
    <row r="232">
      <c r="A232" s="1" t="s">
        <v>143</v>
      </c>
      <c r="B232" s="1">
        <v>56</v>
      </c>
      <c r="C232" s="26" t="s">
        <v>2126</v>
      </c>
      <c r="D232" t="s">
        <v>145</v>
      </c>
      <c r="E232" s="27" t="s">
        <v>2127</v>
      </c>
      <c r="F232" s="28" t="s">
        <v>158</v>
      </c>
      <c r="G232" s="29">
        <v>1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145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148</v>
      </c>
      <c r="E233" s="27" t="s">
        <v>145</v>
      </c>
    </row>
    <row r="234" ht="52">
      <c r="A234" s="1" t="s">
        <v>149</v>
      </c>
      <c r="E234" s="33" t="s">
        <v>1086</v>
      </c>
    </row>
    <row r="235" ht="150">
      <c r="A235" s="1" t="s">
        <v>151</v>
      </c>
      <c r="E235" s="27" t="s">
        <v>934</v>
      </c>
    </row>
    <row r="236">
      <c r="A236" s="1" t="s">
        <v>143</v>
      </c>
      <c r="B236" s="1">
        <v>57</v>
      </c>
      <c r="C236" s="26" t="s">
        <v>2128</v>
      </c>
      <c r="D236" t="s">
        <v>145</v>
      </c>
      <c r="E236" s="27" t="s">
        <v>2129</v>
      </c>
      <c r="F236" s="28" t="s">
        <v>158</v>
      </c>
      <c r="G236" s="29">
        <v>6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145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148</v>
      </c>
      <c r="E237" s="27" t="s">
        <v>145</v>
      </c>
    </row>
    <row r="238" ht="52">
      <c r="A238" s="1" t="s">
        <v>149</v>
      </c>
      <c r="E238" s="33" t="s">
        <v>2438</v>
      </c>
    </row>
    <row r="239" ht="125">
      <c r="A239" s="1" t="s">
        <v>151</v>
      </c>
      <c r="E239" s="27" t="s">
        <v>937</v>
      </c>
    </row>
    <row r="240">
      <c r="A240" s="1" t="s">
        <v>143</v>
      </c>
      <c r="B240" s="1">
        <v>58</v>
      </c>
      <c r="C240" s="26" t="s">
        <v>2131</v>
      </c>
      <c r="D240" t="s">
        <v>145</v>
      </c>
      <c r="E240" s="27" t="s">
        <v>2132</v>
      </c>
      <c r="F240" s="28" t="s">
        <v>158</v>
      </c>
      <c r="G240" s="29">
        <v>3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145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148</v>
      </c>
      <c r="E241" s="27" t="s">
        <v>145</v>
      </c>
    </row>
    <row r="242" ht="52">
      <c r="A242" s="1" t="s">
        <v>149</v>
      </c>
      <c r="E242" s="33" t="s">
        <v>1391</v>
      </c>
    </row>
    <row r="243" ht="150">
      <c r="A243" s="1" t="s">
        <v>151</v>
      </c>
      <c r="E243" s="27" t="s">
        <v>934</v>
      </c>
    </row>
    <row r="244">
      <c r="A244" s="1" t="s">
        <v>143</v>
      </c>
      <c r="B244" s="1">
        <v>59</v>
      </c>
      <c r="C244" s="26" t="s">
        <v>2133</v>
      </c>
      <c r="D244" t="s">
        <v>145</v>
      </c>
      <c r="E244" s="27" t="s">
        <v>2134</v>
      </c>
      <c r="F244" s="28" t="s">
        <v>158</v>
      </c>
      <c r="G244" s="29">
        <v>3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145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148</v>
      </c>
      <c r="E245" s="27" t="s">
        <v>145</v>
      </c>
    </row>
    <row r="246" ht="52">
      <c r="A246" s="1" t="s">
        <v>149</v>
      </c>
      <c r="E246" s="33" t="s">
        <v>1391</v>
      </c>
    </row>
    <row r="247" ht="125">
      <c r="A247" s="1" t="s">
        <v>151</v>
      </c>
      <c r="E247" s="27" t="s">
        <v>937</v>
      </c>
    </row>
    <row r="248">
      <c r="A248" s="1" t="s">
        <v>143</v>
      </c>
      <c r="B248" s="1">
        <v>60</v>
      </c>
      <c r="C248" s="26" t="s">
        <v>1562</v>
      </c>
      <c r="D248" t="s">
        <v>145</v>
      </c>
      <c r="E248" s="27" t="s">
        <v>1563</v>
      </c>
      <c r="F248" s="28" t="s">
        <v>158</v>
      </c>
      <c r="G248" s="29">
        <v>8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145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148</v>
      </c>
      <c r="E249" s="27" t="s">
        <v>145</v>
      </c>
    </row>
    <row r="250" ht="52">
      <c r="A250" s="1" t="s">
        <v>149</v>
      </c>
      <c r="E250" s="33" t="s">
        <v>1414</v>
      </c>
    </row>
    <row r="251" ht="150">
      <c r="A251" s="1" t="s">
        <v>151</v>
      </c>
      <c r="E251" s="27" t="s">
        <v>934</v>
      </c>
    </row>
    <row r="252">
      <c r="A252" s="1" t="s">
        <v>143</v>
      </c>
      <c r="B252" s="1">
        <v>61</v>
      </c>
      <c r="C252" s="26" t="s">
        <v>1565</v>
      </c>
      <c r="D252" t="s">
        <v>145</v>
      </c>
      <c r="E252" s="27" t="s">
        <v>1566</v>
      </c>
      <c r="F252" s="28" t="s">
        <v>158</v>
      </c>
      <c r="G252" s="29">
        <v>8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145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148</v>
      </c>
      <c r="E253" s="27" t="s">
        <v>145</v>
      </c>
    </row>
    <row r="254" ht="52">
      <c r="A254" s="1" t="s">
        <v>149</v>
      </c>
      <c r="E254" s="33" t="s">
        <v>1414</v>
      </c>
    </row>
    <row r="255" ht="125">
      <c r="A255" s="1" t="s">
        <v>151</v>
      </c>
      <c r="E255" s="27" t="s">
        <v>937</v>
      </c>
    </row>
    <row r="256">
      <c r="A256" s="1" t="s">
        <v>143</v>
      </c>
      <c r="B256" s="1">
        <v>62</v>
      </c>
      <c r="C256" s="26" t="s">
        <v>2136</v>
      </c>
      <c r="D256" t="s">
        <v>145</v>
      </c>
      <c r="E256" s="27" t="s">
        <v>2137</v>
      </c>
      <c r="F256" s="28" t="s">
        <v>158</v>
      </c>
      <c r="G256" s="29">
        <v>8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145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148</v>
      </c>
      <c r="E257" s="27" t="s">
        <v>145</v>
      </c>
    </row>
    <row r="258" ht="52">
      <c r="A258" s="1" t="s">
        <v>149</v>
      </c>
      <c r="E258" s="33" t="s">
        <v>1414</v>
      </c>
    </row>
    <row r="259" ht="150">
      <c r="A259" s="1" t="s">
        <v>151</v>
      </c>
      <c r="E259" s="27" t="s">
        <v>934</v>
      </c>
    </row>
    <row r="260">
      <c r="A260" s="1" t="s">
        <v>143</v>
      </c>
      <c r="B260" s="1">
        <v>63</v>
      </c>
      <c r="C260" s="26" t="s">
        <v>2138</v>
      </c>
      <c r="D260" t="s">
        <v>145</v>
      </c>
      <c r="E260" s="27" t="s">
        <v>2139</v>
      </c>
      <c r="F260" s="28" t="s">
        <v>158</v>
      </c>
      <c r="G260" s="29">
        <v>8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145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148</v>
      </c>
      <c r="E261" s="27" t="s">
        <v>145</v>
      </c>
    </row>
    <row r="262" ht="52">
      <c r="A262" s="1" t="s">
        <v>149</v>
      </c>
      <c r="E262" s="33" t="s">
        <v>1414</v>
      </c>
    </row>
    <row r="263" ht="125">
      <c r="A263" s="1" t="s">
        <v>151</v>
      </c>
      <c r="E263" s="27" t="s">
        <v>937</v>
      </c>
    </row>
    <row r="264">
      <c r="A264" s="1" t="s">
        <v>143</v>
      </c>
      <c r="B264" s="1">
        <v>64</v>
      </c>
      <c r="C264" s="26" t="s">
        <v>1567</v>
      </c>
      <c r="D264" t="s">
        <v>145</v>
      </c>
      <c r="E264" s="27" t="s">
        <v>1568</v>
      </c>
      <c r="F264" s="28" t="s">
        <v>158</v>
      </c>
      <c r="G264" s="29">
        <v>5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145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148</v>
      </c>
      <c r="E265" s="27" t="s">
        <v>145</v>
      </c>
    </row>
    <row r="266" ht="52">
      <c r="A266" s="1" t="s">
        <v>149</v>
      </c>
      <c r="E266" s="33" t="s">
        <v>1460</v>
      </c>
    </row>
    <row r="267" ht="150">
      <c r="A267" s="1" t="s">
        <v>151</v>
      </c>
      <c r="E267" s="27" t="s">
        <v>934</v>
      </c>
    </row>
    <row r="268">
      <c r="A268" s="1" t="s">
        <v>143</v>
      </c>
      <c r="B268" s="1">
        <v>65</v>
      </c>
      <c r="C268" s="26" t="s">
        <v>1570</v>
      </c>
      <c r="D268" t="s">
        <v>145</v>
      </c>
      <c r="E268" s="27" t="s">
        <v>1571</v>
      </c>
      <c r="F268" s="28" t="s">
        <v>158</v>
      </c>
      <c r="G268" s="29">
        <v>5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145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148</v>
      </c>
      <c r="E269" s="27" t="s">
        <v>145</v>
      </c>
    </row>
    <row r="270" ht="52">
      <c r="A270" s="1" t="s">
        <v>149</v>
      </c>
      <c r="E270" s="33" t="s">
        <v>1460</v>
      </c>
    </row>
    <row r="271" ht="125">
      <c r="A271" s="1" t="s">
        <v>151</v>
      </c>
      <c r="E271" s="27" t="s">
        <v>937</v>
      </c>
    </row>
    <row r="272">
      <c r="A272" s="1" t="s">
        <v>143</v>
      </c>
      <c r="B272" s="1">
        <v>66</v>
      </c>
      <c r="C272" s="26" t="s">
        <v>2140</v>
      </c>
      <c r="D272" t="s">
        <v>145</v>
      </c>
      <c r="E272" s="27" t="s">
        <v>2141</v>
      </c>
      <c r="F272" s="28" t="s">
        <v>158</v>
      </c>
      <c r="G272" s="29">
        <v>5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145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148</v>
      </c>
      <c r="E273" s="27" t="s">
        <v>145</v>
      </c>
    </row>
    <row r="274" ht="52">
      <c r="A274" s="1" t="s">
        <v>149</v>
      </c>
      <c r="E274" s="33" t="s">
        <v>1460</v>
      </c>
    </row>
    <row r="275" ht="150">
      <c r="A275" s="1" t="s">
        <v>151</v>
      </c>
      <c r="E275" s="27" t="s">
        <v>934</v>
      </c>
    </row>
    <row r="276">
      <c r="A276" s="1" t="s">
        <v>143</v>
      </c>
      <c r="B276" s="1">
        <v>67</v>
      </c>
      <c r="C276" s="26" t="s">
        <v>2142</v>
      </c>
      <c r="D276" t="s">
        <v>145</v>
      </c>
      <c r="E276" s="27" t="s">
        <v>2143</v>
      </c>
      <c r="F276" s="28" t="s">
        <v>158</v>
      </c>
      <c r="G276" s="29">
        <v>5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145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148</v>
      </c>
      <c r="E277" s="27" t="s">
        <v>145</v>
      </c>
    </row>
    <row r="278" ht="52">
      <c r="A278" s="1" t="s">
        <v>149</v>
      </c>
      <c r="E278" s="33" t="s">
        <v>1460</v>
      </c>
    </row>
    <row r="279" ht="125">
      <c r="A279" s="1" t="s">
        <v>151</v>
      </c>
      <c r="E279" s="27" t="s">
        <v>937</v>
      </c>
    </row>
    <row r="280">
      <c r="A280" s="1" t="s">
        <v>143</v>
      </c>
      <c r="B280" s="1">
        <v>68</v>
      </c>
      <c r="C280" s="26" t="s">
        <v>1572</v>
      </c>
      <c r="D280" t="s">
        <v>145</v>
      </c>
      <c r="E280" s="27" t="s">
        <v>1573</v>
      </c>
      <c r="F280" s="28" t="s">
        <v>158</v>
      </c>
      <c r="G280" s="29">
        <v>1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145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148</v>
      </c>
      <c r="E281" s="27" t="s">
        <v>145</v>
      </c>
    </row>
    <row r="282" ht="52">
      <c r="A282" s="1" t="s">
        <v>149</v>
      </c>
      <c r="E282" s="33" t="s">
        <v>1086</v>
      </c>
    </row>
    <row r="283" ht="150">
      <c r="A283" s="1" t="s">
        <v>151</v>
      </c>
      <c r="E283" s="27" t="s">
        <v>934</v>
      </c>
    </row>
    <row r="284">
      <c r="A284" s="1" t="s">
        <v>143</v>
      </c>
      <c r="B284" s="1">
        <v>69</v>
      </c>
      <c r="C284" s="26" t="s">
        <v>1575</v>
      </c>
      <c r="D284" t="s">
        <v>145</v>
      </c>
      <c r="E284" s="27" t="s">
        <v>1576</v>
      </c>
      <c r="F284" s="28" t="s">
        <v>158</v>
      </c>
      <c r="G284" s="29">
        <v>1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145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148</v>
      </c>
      <c r="E285" s="27" t="s">
        <v>145</v>
      </c>
    </row>
    <row r="286" ht="52">
      <c r="A286" s="1" t="s">
        <v>149</v>
      </c>
      <c r="E286" s="33" t="s">
        <v>1086</v>
      </c>
    </row>
    <row r="287" ht="125">
      <c r="A287" s="1" t="s">
        <v>151</v>
      </c>
      <c r="E287" s="27" t="s">
        <v>937</v>
      </c>
    </row>
    <row r="288">
      <c r="A288" s="1" t="s">
        <v>143</v>
      </c>
      <c r="B288" s="1">
        <v>70</v>
      </c>
      <c r="C288" s="26" t="s">
        <v>2144</v>
      </c>
      <c r="D288" t="s">
        <v>145</v>
      </c>
      <c r="E288" s="27" t="s">
        <v>2145</v>
      </c>
      <c r="F288" s="28" t="s">
        <v>158</v>
      </c>
      <c r="G288" s="29">
        <v>8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145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148</v>
      </c>
      <c r="E289" s="27" t="s">
        <v>145</v>
      </c>
    </row>
    <row r="290" ht="52">
      <c r="A290" s="1" t="s">
        <v>149</v>
      </c>
      <c r="E290" s="33" t="s">
        <v>1414</v>
      </c>
    </row>
    <row r="291" ht="150">
      <c r="A291" s="1" t="s">
        <v>151</v>
      </c>
      <c r="E291" s="27" t="s">
        <v>934</v>
      </c>
    </row>
    <row r="292">
      <c r="A292" s="1" t="s">
        <v>143</v>
      </c>
      <c r="B292" s="1">
        <v>71</v>
      </c>
      <c r="C292" s="26" t="s">
        <v>2146</v>
      </c>
      <c r="D292" t="s">
        <v>145</v>
      </c>
      <c r="E292" s="27" t="s">
        <v>2147</v>
      </c>
      <c r="F292" s="28" t="s">
        <v>158</v>
      </c>
      <c r="G292" s="29">
        <v>8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145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148</v>
      </c>
      <c r="E293" s="27" t="s">
        <v>145</v>
      </c>
    </row>
    <row r="294" ht="52">
      <c r="A294" s="1" t="s">
        <v>149</v>
      </c>
      <c r="E294" s="33" t="s">
        <v>1414</v>
      </c>
    </row>
    <row r="295" ht="125">
      <c r="A295" s="1" t="s">
        <v>151</v>
      </c>
      <c r="E295" s="27" t="s">
        <v>937</v>
      </c>
    </row>
    <row r="296">
      <c r="A296" s="1" t="s">
        <v>143</v>
      </c>
      <c r="B296" s="1">
        <v>72</v>
      </c>
      <c r="C296" s="26" t="s">
        <v>2148</v>
      </c>
      <c r="D296" t="s">
        <v>145</v>
      </c>
      <c r="E296" s="27" t="s">
        <v>2149</v>
      </c>
      <c r="F296" s="28" t="s">
        <v>158</v>
      </c>
      <c r="G296" s="29">
        <v>160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145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148</v>
      </c>
      <c r="E297" s="27" t="s">
        <v>145</v>
      </c>
    </row>
    <row r="298" ht="52">
      <c r="A298" s="1" t="s">
        <v>149</v>
      </c>
      <c r="E298" s="33" t="s">
        <v>2439</v>
      </c>
    </row>
    <row r="299" ht="150">
      <c r="A299" s="1" t="s">
        <v>151</v>
      </c>
      <c r="E299" s="27" t="s">
        <v>934</v>
      </c>
    </row>
    <row r="300">
      <c r="A300" s="1" t="s">
        <v>143</v>
      </c>
      <c r="B300" s="1">
        <v>73</v>
      </c>
      <c r="C300" s="26" t="s">
        <v>2151</v>
      </c>
      <c r="D300" t="s">
        <v>145</v>
      </c>
      <c r="E300" s="27" t="s">
        <v>2152</v>
      </c>
      <c r="F300" s="28" t="s">
        <v>158</v>
      </c>
      <c r="G300" s="29">
        <v>160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145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148</v>
      </c>
      <c r="E301" s="27" t="s">
        <v>145</v>
      </c>
    </row>
    <row r="302" ht="52">
      <c r="A302" s="1" t="s">
        <v>149</v>
      </c>
      <c r="E302" s="33" t="s">
        <v>2439</v>
      </c>
    </row>
    <row r="303" ht="125">
      <c r="A303" s="1" t="s">
        <v>151</v>
      </c>
      <c r="E303" s="27" t="s">
        <v>937</v>
      </c>
    </row>
    <row r="304">
      <c r="A304" s="1" t="s">
        <v>143</v>
      </c>
      <c r="B304" s="1">
        <v>74</v>
      </c>
      <c r="C304" s="26" t="s">
        <v>2153</v>
      </c>
      <c r="D304" t="s">
        <v>145</v>
      </c>
      <c r="E304" s="27" t="s">
        <v>2154</v>
      </c>
      <c r="F304" s="28" t="s">
        <v>158</v>
      </c>
      <c r="G304" s="29">
        <v>6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145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148</v>
      </c>
      <c r="E305" s="27" t="s">
        <v>145</v>
      </c>
    </row>
    <row r="306" ht="52">
      <c r="A306" s="1" t="s">
        <v>149</v>
      </c>
      <c r="E306" s="33" t="s">
        <v>1388</v>
      </c>
    </row>
    <row r="307" ht="125">
      <c r="A307" s="1" t="s">
        <v>151</v>
      </c>
      <c r="E307" s="27" t="s">
        <v>1331</v>
      </c>
    </row>
    <row r="308">
      <c r="A308" s="1" t="s">
        <v>143</v>
      </c>
      <c r="B308" s="1">
        <v>75</v>
      </c>
      <c r="C308" s="26" t="s">
        <v>2156</v>
      </c>
      <c r="D308" t="s">
        <v>145</v>
      </c>
      <c r="E308" s="27" t="s">
        <v>2157</v>
      </c>
      <c r="F308" s="28" t="s">
        <v>158</v>
      </c>
      <c r="G308" s="29">
        <v>18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145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148</v>
      </c>
      <c r="E309" s="27" t="s">
        <v>145</v>
      </c>
    </row>
    <row r="310" ht="52">
      <c r="A310" s="1" t="s">
        <v>149</v>
      </c>
      <c r="E310" s="33" t="s">
        <v>2013</v>
      </c>
    </row>
    <row r="311" ht="125">
      <c r="A311" s="1" t="s">
        <v>151</v>
      </c>
      <c r="E311" s="27" t="s">
        <v>1331</v>
      </c>
    </row>
    <row r="312">
      <c r="A312" s="1" t="s">
        <v>143</v>
      </c>
      <c r="B312" s="1">
        <v>76</v>
      </c>
      <c r="C312" s="26" t="s">
        <v>1329</v>
      </c>
      <c r="D312" t="s">
        <v>145</v>
      </c>
      <c r="E312" s="27" t="s">
        <v>1330</v>
      </c>
      <c r="F312" s="28" t="s">
        <v>158</v>
      </c>
      <c r="G312" s="29">
        <v>2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145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148</v>
      </c>
      <c r="E313" s="27" t="s">
        <v>145</v>
      </c>
    </row>
    <row r="314" ht="52">
      <c r="A314" s="1" t="s">
        <v>149</v>
      </c>
      <c r="E314" s="33" t="s">
        <v>2237</v>
      </c>
    </row>
    <row r="315" ht="125">
      <c r="A315" s="1" t="s">
        <v>151</v>
      </c>
      <c r="E315" s="27" t="s">
        <v>1331</v>
      </c>
    </row>
    <row r="316">
      <c r="A316" s="1" t="s">
        <v>143</v>
      </c>
      <c r="B316" s="1">
        <v>77</v>
      </c>
      <c r="C316" s="26" t="s">
        <v>2161</v>
      </c>
      <c r="D316" t="s">
        <v>145</v>
      </c>
      <c r="E316" s="27" t="s">
        <v>2162</v>
      </c>
      <c r="F316" s="28" t="s">
        <v>158</v>
      </c>
      <c r="G316" s="29">
        <v>2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145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148</v>
      </c>
      <c r="E317" s="27" t="s">
        <v>145</v>
      </c>
    </row>
    <row r="318" ht="52">
      <c r="A318" s="1" t="s">
        <v>149</v>
      </c>
      <c r="E318" s="33" t="s">
        <v>1089</v>
      </c>
    </row>
    <row r="319" ht="150">
      <c r="A319" s="1" t="s">
        <v>151</v>
      </c>
      <c r="E319" s="27" t="s">
        <v>1318</v>
      </c>
    </row>
    <row r="320">
      <c r="A320" s="1" t="s">
        <v>143</v>
      </c>
      <c r="B320" s="1">
        <v>78</v>
      </c>
      <c r="C320" s="26" t="s">
        <v>2164</v>
      </c>
      <c r="D320" t="s">
        <v>145</v>
      </c>
      <c r="E320" s="27" t="s">
        <v>2165</v>
      </c>
      <c r="F320" s="28" t="s">
        <v>158</v>
      </c>
      <c r="G320" s="29">
        <v>2</v>
      </c>
      <c r="H320" s="28">
        <v>0</v>
      </c>
      <c r="I320" s="30">
        <f>ROUND(G320*H320,P4)</f>
        <v>0</v>
      </c>
      <c r="L320" s="31">
        <v>0</v>
      </c>
      <c r="M320" s="24">
        <f>ROUND(G320*L320,P4)</f>
        <v>0</v>
      </c>
      <c r="N320" s="25" t="s">
        <v>145</v>
      </c>
      <c r="O320" s="32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148</v>
      </c>
      <c r="E321" s="27" t="s">
        <v>145</v>
      </c>
    </row>
    <row r="322" ht="52">
      <c r="A322" s="1" t="s">
        <v>149</v>
      </c>
      <c r="E322" s="33" t="s">
        <v>1089</v>
      </c>
    </row>
    <row r="323" ht="125">
      <c r="A323" s="1" t="s">
        <v>151</v>
      </c>
      <c r="E323" s="27" t="s">
        <v>937</v>
      </c>
    </row>
    <row r="324">
      <c r="A324" s="1" t="s">
        <v>143</v>
      </c>
      <c r="B324" s="1">
        <v>79</v>
      </c>
      <c r="C324" s="26" t="s">
        <v>2166</v>
      </c>
      <c r="D324" t="s">
        <v>145</v>
      </c>
      <c r="E324" s="27" t="s">
        <v>2167</v>
      </c>
      <c r="F324" s="28" t="s">
        <v>158</v>
      </c>
      <c r="G324" s="29">
        <v>2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145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148</v>
      </c>
      <c r="E325" s="27" t="s">
        <v>145</v>
      </c>
    </row>
    <row r="326" ht="52">
      <c r="A326" s="1" t="s">
        <v>149</v>
      </c>
      <c r="E326" s="33" t="s">
        <v>1089</v>
      </c>
    </row>
    <row r="327" ht="150">
      <c r="A327" s="1" t="s">
        <v>151</v>
      </c>
      <c r="E327" s="27" t="s">
        <v>1318</v>
      </c>
    </row>
    <row r="328">
      <c r="A328" s="1" t="s">
        <v>143</v>
      </c>
      <c r="B328" s="1">
        <v>80</v>
      </c>
      <c r="C328" s="26" t="s">
        <v>2168</v>
      </c>
      <c r="D328" t="s">
        <v>145</v>
      </c>
      <c r="E328" s="27" t="s">
        <v>2169</v>
      </c>
      <c r="F328" s="28" t="s">
        <v>158</v>
      </c>
      <c r="G328" s="29">
        <v>2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145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148</v>
      </c>
      <c r="E329" s="27" t="s">
        <v>145</v>
      </c>
    </row>
    <row r="330" ht="52">
      <c r="A330" s="1" t="s">
        <v>149</v>
      </c>
      <c r="E330" s="33" t="s">
        <v>1089</v>
      </c>
    </row>
    <row r="331" ht="125">
      <c r="A331" s="1" t="s">
        <v>151</v>
      </c>
      <c r="E331" s="27" t="s">
        <v>937</v>
      </c>
    </row>
    <row r="332">
      <c r="A332" s="1" t="s">
        <v>143</v>
      </c>
      <c r="B332" s="1">
        <v>81</v>
      </c>
      <c r="C332" s="26" t="s">
        <v>913</v>
      </c>
      <c r="D332" t="s">
        <v>145</v>
      </c>
      <c r="E332" s="27" t="s">
        <v>914</v>
      </c>
      <c r="F332" s="28" t="s">
        <v>158</v>
      </c>
      <c r="G332" s="29">
        <v>20</v>
      </c>
      <c r="H332" s="28">
        <v>0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145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148</v>
      </c>
      <c r="E333" s="27" t="s">
        <v>145</v>
      </c>
    </row>
    <row r="334" ht="52">
      <c r="A334" s="1" t="s">
        <v>149</v>
      </c>
      <c r="E334" s="33" t="s">
        <v>2440</v>
      </c>
    </row>
    <row r="335" ht="125">
      <c r="A335" s="1" t="s">
        <v>151</v>
      </c>
      <c r="E335" s="27" t="s">
        <v>916</v>
      </c>
    </row>
    <row r="336">
      <c r="A336" s="1" t="s">
        <v>143</v>
      </c>
      <c r="B336" s="1">
        <v>82</v>
      </c>
      <c r="C336" s="26" t="s">
        <v>2180</v>
      </c>
      <c r="D336" t="s">
        <v>145</v>
      </c>
      <c r="E336" s="27" t="s">
        <v>2181</v>
      </c>
      <c r="F336" s="28" t="s">
        <v>2182</v>
      </c>
      <c r="G336" s="29">
        <v>84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145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148</v>
      </c>
      <c r="E337" s="27" t="s">
        <v>145</v>
      </c>
    </row>
    <row r="338" ht="52">
      <c r="A338" s="1" t="s">
        <v>149</v>
      </c>
      <c r="E338" s="33" t="s">
        <v>2441</v>
      </c>
    </row>
    <row r="339" ht="175">
      <c r="A339" s="1" t="s">
        <v>151</v>
      </c>
      <c r="E339" s="27" t="s">
        <v>2184</v>
      </c>
    </row>
    <row r="340">
      <c r="A340" s="1" t="s">
        <v>143</v>
      </c>
      <c r="B340" s="1">
        <v>83</v>
      </c>
      <c r="C340" s="26" t="s">
        <v>1354</v>
      </c>
      <c r="D340" t="s">
        <v>145</v>
      </c>
      <c r="E340" s="27" t="s">
        <v>1355</v>
      </c>
      <c r="F340" s="28" t="s">
        <v>158</v>
      </c>
      <c r="G340" s="29">
        <v>24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145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148</v>
      </c>
      <c r="E341" s="27" t="s">
        <v>145</v>
      </c>
    </row>
    <row r="342" ht="52">
      <c r="A342" s="1" t="s">
        <v>149</v>
      </c>
      <c r="E342" s="33" t="s">
        <v>2442</v>
      </c>
    </row>
    <row r="343" ht="150">
      <c r="A343" s="1" t="s">
        <v>151</v>
      </c>
      <c r="E343" s="27" t="s">
        <v>934</v>
      </c>
    </row>
    <row r="344">
      <c r="A344" s="1" t="s">
        <v>143</v>
      </c>
      <c r="B344" s="1">
        <v>84</v>
      </c>
      <c r="C344" s="26" t="s">
        <v>1360</v>
      </c>
      <c r="D344" t="s">
        <v>145</v>
      </c>
      <c r="E344" s="27" t="s">
        <v>1361</v>
      </c>
      <c r="F344" s="28" t="s">
        <v>158</v>
      </c>
      <c r="G344" s="29">
        <v>24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145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148</v>
      </c>
      <c r="E345" s="27" t="s">
        <v>145</v>
      </c>
    </row>
    <row r="346" ht="52">
      <c r="A346" s="1" t="s">
        <v>149</v>
      </c>
      <c r="E346" s="33" t="s">
        <v>2442</v>
      </c>
    </row>
    <row r="347" ht="125">
      <c r="A347" s="1" t="s">
        <v>151</v>
      </c>
      <c r="E347" s="27" t="s">
        <v>937</v>
      </c>
    </row>
    <row r="348">
      <c r="A348" s="1" t="s">
        <v>143</v>
      </c>
      <c r="B348" s="1">
        <v>85</v>
      </c>
      <c r="C348" s="26" t="s">
        <v>1381</v>
      </c>
      <c r="D348" t="s">
        <v>145</v>
      </c>
      <c r="E348" s="27" t="s">
        <v>1382</v>
      </c>
      <c r="F348" s="28" t="s">
        <v>158</v>
      </c>
      <c r="G348" s="29">
        <v>2</v>
      </c>
      <c r="H348" s="28">
        <v>0</v>
      </c>
      <c r="I348" s="30">
        <f>ROUND(G348*H348,P4)</f>
        <v>0</v>
      </c>
      <c r="L348" s="31">
        <v>0</v>
      </c>
      <c r="M348" s="24">
        <f>ROUND(G348*L348,P4)</f>
        <v>0</v>
      </c>
      <c r="N348" s="25" t="s">
        <v>145</v>
      </c>
      <c r="O348" s="32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148</v>
      </c>
      <c r="E349" s="27" t="s">
        <v>145</v>
      </c>
    </row>
    <row r="350" ht="52">
      <c r="A350" s="1" t="s">
        <v>149</v>
      </c>
      <c r="E350" s="33" t="s">
        <v>1089</v>
      </c>
    </row>
    <row r="351" ht="150">
      <c r="A351" s="1" t="s">
        <v>151</v>
      </c>
      <c r="E351" s="27" t="s">
        <v>934</v>
      </c>
    </row>
    <row r="352">
      <c r="A352" s="1" t="s">
        <v>143</v>
      </c>
      <c r="B352" s="1">
        <v>86</v>
      </c>
      <c r="C352" s="26" t="s">
        <v>1384</v>
      </c>
      <c r="D352" t="s">
        <v>145</v>
      </c>
      <c r="E352" s="27" t="s">
        <v>1385</v>
      </c>
      <c r="F352" s="28" t="s">
        <v>158</v>
      </c>
      <c r="G352" s="29">
        <v>2</v>
      </c>
      <c r="H352" s="28">
        <v>0</v>
      </c>
      <c r="I352" s="30">
        <f>ROUND(G352*H352,P4)</f>
        <v>0</v>
      </c>
      <c r="L352" s="31">
        <v>0</v>
      </c>
      <c r="M352" s="24">
        <f>ROUND(G352*L352,P4)</f>
        <v>0</v>
      </c>
      <c r="N352" s="25" t="s">
        <v>145</v>
      </c>
      <c r="O352" s="32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148</v>
      </c>
      <c r="E353" s="27" t="s">
        <v>145</v>
      </c>
    </row>
    <row r="354" ht="52">
      <c r="A354" s="1" t="s">
        <v>149</v>
      </c>
      <c r="E354" s="33" t="s">
        <v>1089</v>
      </c>
    </row>
    <row r="355" ht="125">
      <c r="A355" s="1" t="s">
        <v>151</v>
      </c>
      <c r="E355" s="27" t="s">
        <v>937</v>
      </c>
    </row>
    <row r="356">
      <c r="A356" s="1" t="s">
        <v>143</v>
      </c>
      <c r="B356" s="1">
        <v>87</v>
      </c>
      <c r="C356" s="26" t="s">
        <v>2186</v>
      </c>
      <c r="D356" t="s">
        <v>145</v>
      </c>
      <c r="E356" s="27" t="s">
        <v>2187</v>
      </c>
      <c r="F356" s="28" t="s">
        <v>158</v>
      </c>
      <c r="G356" s="29">
        <v>6</v>
      </c>
      <c r="H356" s="28">
        <v>0</v>
      </c>
      <c r="I356" s="30">
        <f>ROUND(G356*H356,P4)</f>
        <v>0</v>
      </c>
      <c r="L356" s="31">
        <v>0</v>
      </c>
      <c r="M356" s="24">
        <f>ROUND(G356*L356,P4)</f>
        <v>0</v>
      </c>
      <c r="N356" s="25" t="s">
        <v>145</v>
      </c>
      <c r="O356" s="32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148</v>
      </c>
      <c r="E357" s="27" t="s">
        <v>145</v>
      </c>
    </row>
    <row r="358" ht="52">
      <c r="A358" s="1" t="s">
        <v>149</v>
      </c>
      <c r="E358" s="33" t="s">
        <v>1388</v>
      </c>
    </row>
    <row r="359" ht="150">
      <c r="A359" s="1" t="s">
        <v>151</v>
      </c>
      <c r="E359" s="27" t="s">
        <v>934</v>
      </c>
    </row>
    <row r="360">
      <c r="A360" s="1" t="s">
        <v>143</v>
      </c>
      <c r="B360" s="1">
        <v>88</v>
      </c>
      <c r="C360" s="26" t="s">
        <v>2189</v>
      </c>
      <c r="D360" t="s">
        <v>145</v>
      </c>
      <c r="E360" s="27" t="s">
        <v>2190</v>
      </c>
      <c r="F360" s="28" t="s">
        <v>158</v>
      </c>
      <c r="G360" s="29">
        <v>6</v>
      </c>
      <c r="H360" s="28">
        <v>0</v>
      </c>
      <c r="I360" s="30">
        <f>ROUND(G360*H360,P4)</f>
        <v>0</v>
      </c>
      <c r="L360" s="31">
        <v>0</v>
      </c>
      <c r="M360" s="24">
        <f>ROUND(G360*L360,P4)</f>
        <v>0</v>
      </c>
      <c r="N360" s="25" t="s">
        <v>145</v>
      </c>
      <c r="O360" s="32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148</v>
      </c>
      <c r="E361" s="27" t="s">
        <v>145</v>
      </c>
    </row>
    <row r="362" ht="52">
      <c r="A362" s="1" t="s">
        <v>149</v>
      </c>
      <c r="E362" s="33" t="s">
        <v>1388</v>
      </c>
    </row>
    <row r="363" ht="125">
      <c r="A363" s="1" t="s">
        <v>151</v>
      </c>
      <c r="E363" s="27" t="s">
        <v>937</v>
      </c>
    </row>
    <row r="364" ht="13">
      <c r="A364" s="1" t="s">
        <v>140</v>
      </c>
      <c r="C364" s="22" t="s">
        <v>1922</v>
      </c>
      <c r="E364" s="23" t="s">
        <v>1923</v>
      </c>
      <c r="L364" s="24">
        <f>SUMIFS(L365:L380,A365:A380,"P")</f>
        <v>0</v>
      </c>
      <c r="M364" s="24">
        <f>SUMIFS(M365:M380,A365:A380,"P")</f>
        <v>0</v>
      </c>
      <c r="N364" s="25"/>
    </row>
    <row r="365" ht="25">
      <c r="A365" s="1" t="s">
        <v>143</v>
      </c>
      <c r="B365" s="1">
        <v>89</v>
      </c>
      <c r="C365" s="26" t="s">
        <v>2191</v>
      </c>
      <c r="D365" t="s">
        <v>2192</v>
      </c>
      <c r="E365" s="27" t="s">
        <v>2193</v>
      </c>
      <c r="F365" s="28" t="s">
        <v>236</v>
      </c>
      <c r="G365" s="29">
        <v>0.75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145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148</v>
      </c>
      <c r="E366" s="27" t="s">
        <v>237</v>
      </c>
    </row>
    <row r="367" ht="52">
      <c r="A367" s="1" t="s">
        <v>149</v>
      </c>
      <c r="E367" s="33" t="s">
        <v>2443</v>
      </c>
    </row>
    <row r="368" ht="200">
      <c r="A368" s="1" t="s">
        <v>151</v>
      </c>
      <c r="E368" s="27" t="s">
        <v>238</v>
      </c>
    </row>
    <row r="369" ht="25">
      <c r="A369" s="1" t="s">
        <v>143</v>
      </c>
      <c r="B369" s="1">
        <v>90</v>
      </c>
      <c r="C369" s="26" t="s">
        <v>2195</v>
      </c>
      <c r="D369" t="s">
        <v>2196</v>
      </c>
      <c r="E369" s="27" t="s">
        <v>2197</v>
      </c>
      <c r="F369" s="28" t="s">
        <v>236</v>
      </c>
      <c r="G369" s="29">
        <v>0.25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145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148</v>
      </c>
      <c r="E370" s="27" t="s">
        <v>237</v>
      </c>
    </row>
    <row r="371" ht="52">
      <c r="A371" s="1" t="s">
        <v>149</v>
      </c>
      <c r="E371" s="33" t="s">
        <v>2244</v>
      </c>
    </row>
    <row r="372" ht="200">
      <c r="A372" s="1" t="s">
        <v>151</v>
      </c>
      <c r="E372" s="27" t="s">
        <v>238</v>
      </c>
    </row>
    <row r="373" ht="25">
      <c r="A373" s="1" t="s">
        <v>143</v>
      </c>
      <c r="B373" s="1">
        <v>91</v>
      </c>
      <c r="C373" s="26" t="s">
        <v>2200</v>
      </c>
      <c r="D373" t="s">
        <v>2201</v>
      </c>
      <c r="E373" s="27" t="s">
        <v>2202</v>
      </c>
      <c r="F373" s="28" t="s">
        <v>236</v>
      </c>
      <c r="G373" s="29">
        <v>1.2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145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148</v>
      </c>
      <c r="E374" s="27" t="s">
        <v>237</v>
      </c>
    </row>
    <row r="375" ht="52">
      <c r="A375" s="1" t="s">
        <v>149</v>
      </c>
      <c r="E375" s="33" t="s">
        <v>2444</v>
      </c>
    </row>
    <row r="376" ht="200">
      <c r="A376" s="1" t="s">
        <v>151</v>
      </c>
      <c r="E376" s="27" t="s">
        <v>238</v>
      </c>
    </row>
    <row r="377" ht="25">
      <c r="A377" s="1" t="s">
        <v>143</v>
      </c>
      <c r="B377" s="1">
        <v>92</v>
      </c>
      <c r="C377" s="26" t="s">
        <v>1294</v>
      </c>
      <c r="D377" t="s">
        <v>1295</v>
      </c>
      <c r="E377" s="27" t="s">
        <v>1296</v>
      </c>
      <c r="F377" s="28" t="s">
        <v>236</v>
      </c>
      <c r="G377" s="29">
        <v>0.80000000000000004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145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148</v>
      </c>
      <c r="E378" s="27" t="s">
        <v>237</v>
      </c>
    </row>
    <row r="379" ht="52">
      <c r="A379" s="1" t="s">
        <v>149</v>
      </c>
      <c r="E379" s="33" t="s">
        <v>2445</v>
      </c>
    </row>
    <row r="380" ht="200">
      <c r="A380" s="1" t="s">
        <v>151</v>
      </c>
      <c r="E380" s="27" t="s">
        <v>238</v>
      </c>
    </row>
  </sheetData>
  <sheetProtection sheet="1" objects="1" scenarios="1" spinCount="100000" saltValue="2zQxyg6eCXS8pI+2QVv8GA8iHwSFei4SQSfuIEp0+DURrbCFLJzQ6zIHnEb9yBhfbosqHIBakqV9tidyvGiIzQ==" hashValue="QKzKt2ufs1Vzc8jO9MVj+Ubz2wZ5XJ6bkQRxE1i/0lfSnXHHbLOb1A3n77iX+G8mlH3on6gECnBQQRQ7aN+Rj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COUNTIFS(L8:L196,"=0",A8:A196,"P")+COUNTIFS(L8:L196,"",A8:A196,"P")+SUM(Q8:Q196)</f>
        <v>0</v>
      </c>
    </row>
    <row r="8" ht="13">
      <c r="A8" s="1" t="s">
        <v>138</v>
      </c>
      <c r="C8" s="22" t="s">
        <v>2446</v>
      </c>
      <c r="E8" s="23" t="s">
        <v>76</v>
      </c>
      <c r="L8" s="24">
        <f>L9+L18+L43</f>
        <v>0</v>
      </c>
      <c r="M8" s="24">
        <f>M9+M18+M43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143</v>
      </c>
      <c r="B10" s="1">
        <v>1</v>
      </c>
      <c r="C10" s="26" t="s">
        <v>1500</v>
      </c>
      <c r="D10" t="s">
        <v>145</v>
      </c>
      <c r="E10" s="27" t="s">
        <v>1501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2356</v>
      </c>
    </row>
    <row r="13" ht="125">
      <c r="A13" s="1" t="s">
        <v>151</v>
      </c>
      <c r="E13" s="27" t="s">
        <v>1503</v>
      </c>
    </row>
    <row r="14" ht="25">
      <c r="A14" s="1" t="s">
        <v>143</v>
      </c>
      <c r="B14" s="1">
        <v>2</v>
      </c>
      <c r="C14" s="26" t="s">
        <v>1504</v>
      </c>
      <c r="D14" t="s">
        <v>145</v>
      </c>
      <c r="E14" s="27" t="s">
        <v>1505</v>
      </c>
      <c r="F14" s="28" t="s">
        <v>147</v>
      </c>
      <c r="G14" s="29">
        <v>30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2357</v>
      </c>
    </row>
    <row r="17" ht="125">
      <c r="A17" s="1" t="s">
        <v>151</v>
      </c>
      <c r="E17" s="27" t="s">
        <v>1503</v>
      </c>
    </row>
    <row r="18" ht="13">
      <c r="A18" s="1" t="s">
        <v>140</v>
      </c>
      <c r="C18" s="22" t="s">
        <v>1338</v>
      </c>
      <c r="E18" s="23" t="s">
        <v>1339</v>
      </c>
      <c r="L18" s="24">
        <f>SUMIFS(L19:L42,A19:A42,"P")</f>
        <v>0</v>
      </c>
      <c r="M18" s="24">
        <f>SUMIFS(M19:M42,A19:A42,"P")</f>
        <v>0</v>
      </c>
      <c r="N18" s="25"/>
    </row>
    <row r="19">
      <c r="A19" s="1" t="s">
        <v>143</v>
      </c>
      <c r="B19" s="1">
        <v>3</v>
      </c>
      <c r="C19" s="26" t="s">
        <v>1113</v>
      </c>
      <c r="D19" t="s">
        <v>145</v>
      </c>
      <c r="E19" s="27" t="s">
        <v>1114</v>
      </c>
      <c r="F19" s="28" t="s">
        <v>147</v>
      </c>
      <c r="G19" s="29">
        <v>150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2447</v>
      </c>
    </row>
    <row r="22" ht="75">
      <c r="A22" s="1" t="s">
        <v>151</v>
      </c>
      <c r="E22" s="27" t="s">
        <v>446</v>
      </c>
    </row>
    <row r="23" ht="25">
      <c r="A23" s="1" t="s">
        <v>143</v>
      </c>
      <c r="B23" s="1">
        <v>4</v>
      </c>
      <c r="C23" s="26" t="s">
        <v>835</v>
      </c>
      <c r="D23" t="s">
        <v>145</v>
      </c>
      <c r="E23" s="27" t="s">
        <v>836</v>
      </c>
      <c r="F23" s="28" t="s">
        <v>158</v>
      </c>
      <c r="G23" s="29">
        <v>15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2359</v>
      </c>
    </row>
    <row r="26" ht="87.5">
      <c r="A26" s="1" t="s">
        <v>151</v>
      </c>
      <c r="E26" s="27" t="s">
        <v>450</v>
      </c>
    </row>
    <row r="27" ht="25">
      <c r="A27" s="1" t="s">
        <v>143</v>
      </c>
      <c r="B27" s="1">
        <v>5</v>
      </c>
      <c r="C27" s="26" t="s">
        <v>1537</v>
      </c>
      <c r="D27" t="s">
        <v>145</v>
      </c>
      <c r="E27" s="27" t="s">
        <v>1538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1539</v>
      </c>
    </row>
    <row r="31" ht="37.5">
      <c r="A31" s="1" t="s">
        <v>143</v>
      </c>
      <c r="B31" s="1">
        <v>6</v>
      </c>
      <c r="C31" s="26" t="s">
        <v>1540</v>
      </c>
      <c r="D31" t="s">
        <v>145</v>
      </c>
      <c r="E31" s="27" t="s">
        <v>1541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100">
      <c r="A34" s="1" t="s">
        <v>151</v>
      </c>
      <c r="E34" s="27" t="s">
        <v>1539</v>
      </c>
    </row>
    <row r="35">
      <c r="A35" s="1" t="s">
        <v>143</v>
      </c>
      <c r="B35" s="1">
        <v>7</v>
      </c>
      <c r="C35" s="26" t="s">
        <v>2256</v>
      </c>
      <c r="D35" t="s">
        <v>145</v>
      </c>
      <c r="E35" s="27" t="s">
        <v>2257</v>
      </c>
      <c r="F35" s="28" t="s">
        <v>158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2255</v>
      </c>
    </row>
    <row r="38" ht="100">
      <c r="A38" s="1" t="s">
        <v>151</v>
      </c>
      <c r="E38" s="27" t="s">
        <v>2258</v>
      </c>
    </row>
    <row r="39">
      <c r="A39" s="1" t="s">
        <v>143</v>
      </c>
      <c r="B39" s="1">
        <v>8</v>
      </c>
      <c r="C39" s="26" t="s">
        <v>1553</v>
      </c>
      <c r="D39" t="s">
        <v>145</v>
      </c>
      <c r="E39" s="27" t="s">
        <v>229</v>
      </c>
      <c r="F39" s="28" t="s">
        <v>158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2255</v>
      </c>
    </row>
    <row r="42" ht="87.5">
      <c r="A42" s="1" t="s">
        <v>151</v>
      </c>
      <c r="E42" s="27" t="s">
        <v>1554</v>
      </c>
    </row>
    <row r="43" ht="13">
      <c r="A43" s="1" t="s">
        <v>140</v>
      </c>
      <c r="C43" s="22" t="s">
        <v>141</v>
      </c>
      <c r="E43" s="23" t="s">
        <v>1310</v>
      </c>
      <c r="L43" s="24">
        <f>SUMIFS(L44:L195,A44:A195,"P")</f>
        <v>0</v>
      </c>
      <c r="M43" s="24">
        <f>SUMIFS(M44:M195,A44:A195,"P")</f>
        <v>0</v>
      </c>
      <c r="N43" s="25"/>
    </row>
    <row r="44">
      <c r="A44" s="1" t="s">
        <v>143</v>
      </c>
      <c r="B44" s="1">
        <v>9</v>
      </c>
      <c r="C44" s="26" t="s">
        <v>2136</v>
      </c>
      <c r="D44" t="s">
        <v>145</v>
      </c>
      <c r="E44" s="27" t="s">
        <v>2137</v>
      </c>
      <c r="F44" s="28" t="s">
        <v>158</v>
      </c>
      <c r="G44" s="29">
        <v>2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2360</v>
      </c>
    </row>
    <row r="47" ht="150">
      <c r="A47" s="1" t="s">
        <v>151</v>
      </c>
      <c r="E47" s="27" t="s">
        <v>934</v>
      </c>
    </row>
    <row r="48">
      <c r="A48" s="1" t="s">
        <v>143</v>
      </c>
      <c r="B48" s="1">
        <v>10</v>
      </c>
      <c r="C48" s="26" t="s">
        <v>2138</v>
      </c>
      <c r="D48" t="s">
        <v>145</v>
      </c>
      <c r="E48" s="27" t="s">
        <v>2139</v>
      </c>
      <c r="F48" s="28" t="s">
        <v>158</v>
      </c>
      <c r="G48" s="29">
        <v>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2360</v>
      </c>
    </row>
    <row r="51" ht="125">
      <c r="A51" s="1" t="s">
        <v>151</v>
      </c>
      <c r="E51" s="27" t="s">
        <v>937</v>
      </c>
    </row>
    <row r="52">
      <c r="A52" s="1" t="s">
        <v>143</v>
      </c>
      <c r="B52" s="1">
        <v>11</v>
      </c>
      <c r="C52" s="26" t="s">
        <v>2140</v>
      </c>
      <c r="D52" t="s">
        <v>145</v>
      </c>
      <c r="E52" s="27" t="s">
        <v>2141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2142</v>
      </c>
      <c r="D56" t="s">
        <v>145</v>
      </c>
      <c r="E56" s="27" t="s">
        <v>2143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25">
      <c r="A59" s="1" t="s">
        <v>151</v>
      </c>
      <c r="E59" s="27" t="s">
        <v>937</v>
      </c>
    </row>
    <row r="60">
      <c r="A60" s="1" t="s">
        <v>143</v>
      </c>
      <c r="B60" s="1">
        <v>13</v>
      </c>
      <c r="C60" s="26" t="s">
        <v>1572</v>
      </c>
      <c r="D60" t="s">
        <v>145</v>
      </c>
      <c r="E60" s="27" t="s">
        <v>1573</v>
      </c>
      <c r="F60" s="28" t="s">
        <v>158</v>
      </c>
      <c r="G60" s="29">
        <v>3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1008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1575</v>
      </c>
      <c r="D64" t="s">
        <v>145</v>
      </c>
      <c r="E64" s="27" t="s">
        <v>1576</v>
      </c>
      <c r="F64" s="28" t="s">
        <v>158</v>
      </c>
      <c r="G64" s="29">
        <v>3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1008</v>
      </c>
    </row>
    <row r="67" ht="125">
      <c r="A67" s="1" t="s">
        <v>151</v>
      </c>
      <c r="E67" s="27" t="s">
        <v>937</v>
      </c>
    </row>
    <row r="68">
      <c r="A68" s="1" t="s">
        <v>143</v>
      </c>
      <c r="B68" s="1">
        <v>15</v>
      </c>
      <c r="C68" s="26" t="s">
        <v>913</v>
      </c>
      <c r="D68" t="s">
        <v>145</v>
      </c>
      <c r="E68" s="27" t="s">
        <v>914</v>
      </c>
      <c r="F68" s="28" t="s">
        <v>158</v>
      </c>
      <c r="G68" s="29">
        <v>20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2250</v>
      </c>
    </row>
    <row r="71" ht="125">
      <c r="A71" s="1" t="s">
        <v>151</v>
      </c>
      <c r="E71" s="27" t="s">
        <v>916</v>
      </c>
    </row>
    <row r="72">
      <c r="A72" s="1" t="s">
        <v>143</v>
      </c>
      <c r="B72" s="1">
        <v>16</v>
      </c>
      <c r="C72" s="26" t="s">
        <v>917</v>
      </c>
      <c r="D72" t="s">
        <v>145</v>
      </c>
      <c r="E72" s="27" t="s">
        <v>918</v>
      </c>
      <c r="F72" s="28" t="s">
        <v>147</v>
      </c>
      <c r="G72" s="29">
        <v>100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2362</v>
      </c>
    </row>
    <row r="75" ht="162.5">
      <c r="A75" s="1" t="s">
        <v>151</v>
      </c>
      <c r="E75" s="27" t="s">
        <v>920</v>
      </c>
    </row>
    <row r="76">
      <c r="A76" s="1" t="s">
        <v>143</v>
      </c>
      <c r="B76" s="1">
        <v>17</v>
      </c>
      <c r="C76" s="26" t="s">
        <v>921</v>
      </c>
      <c r="D76" t="s">
        <v>145</v>
      </c>
      <c r="E76" s="27" t="s">
        <v>922</v>
      </c>
      <c r="F76" s="28" t="s">
        <v>147</v>
      </c>
      <c r="G76" s="29">
        <v>100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2362</v>
      </c>
    </row>
    <row r="79" ht="125">
      <c r="A79" s="1" t="s">
        <v>151</v>
      </c>
      <c r="E79" s="27" t="s">
        <v>923</v>
      </c>
    </row>
    <row r="80">
      <c r="A80" s="1" t="s">
        <v>143</v>
      </c>
      <c r="B80" s="1">
        <v>18</v>
      </c>
      <c r="C80" s="26" t="s">
        <v>924</v>
      </c>
      <c r="D80" t="s">
        <v>145</v>
      </c>
      <c r="E80" s="27" t="s">
        <v>925</v>
      </c>
      <c r="F80" s="28" t="s">
        <v>293</v>
      </c>
      <c r="G80" s="29">
        <v>3.2000000000000002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2448</v>
      </c>
    </row>
    <row r="83" ht="162.5">
      <c r="A83" s="1" t="s">
        <v>151</v>
      </c>
      <c r="E83" s="27" t="s">
        <v>927</v>
      </c>
    </row>
    <row r="84">
      <c r="A84" s="1" t="s">
        <v>143</v>
      </c>
      <c r="B84" s="1">
        <v>19</v>
      </c>
      <c r="C84" s="26" t="s">
        <v>928</v>
      </c>
      <c r="D84" t="s">
        <v>145</v>
      </c>
      <c r="E84" s="27" t="s">
        <v>929</v>
      </c>
      <c r="F84" s="28" t="s">
        <v>293</v>
      </c>
      <c r="G84" s="29">
        <v>3.2000000000000002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2448</v>
      </c>
    </row>
    <row r="87" ht="125">
      <c r="A87" s="1" t="s">
        <v>151</v>
      </c>
      <c r="E87" s="27" t="s">
        <v>930</v>
      </c>
    </row>
    <row r="88">
      <c r="A88" s="1" t="s">
        <v>143</v>
      </c>
      <c r="B88" s="1">
        <v>20</v>
      </c>
      <c r="C88" s="26" t="s">
        <v>931</v>
      </c>
      <c r="D88" t="s">
        <v>145</v>
      </c>
      <c r="E88" s="27" t="s">
        <v>932</v>
      </c>
      <c r="F88" s="28" t="s">
        <v>158</v>
      </c>
      <c r="G88" s="29">
        <v>10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1870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938</v>
      </c>
      <c r="D92" t="s">
        <v>145</v>
      </c>
      <c r="E92" s="27" t="s">
        <v>939</v>
      </c>
      <c r="F92" s="28" t="s">
        <v>158</v>
      </c>
      <c r="G92" s="29">
        <v>4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1781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941</v>
      </c>
      <c r="D96" t="s">
        <v>145</v>
      </c>
      <c r="E96" s="27" t="s">
        <v>942</v>
      </c>
      <c r="F96" s="28" t="s">
        <v>158</v>
      </c>
      <c r="G96" s="29">
        <v>4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1781</v>
      </c>
    </row>
    <row r="99" ht="125">
      <c r="A99" s="1" t="s">
        <v>151</v>
      </c>
      <c r="E99" s="27" t="s">
        <v>937</v>
      </c>
    </row>
    <row r="100">
      <c r="A100" s="1" t="s">
        <v>143</v>
      </c>
      <c r="B100" s="1">
        <v>23</v>
      </c>
      <c r="C100" s="26" t="s">
        <v>943</v>
      </c>
      <c r="D100" t="s">
        <v>145</v>
      </c>
      <c r="E100" s="27" t="s">
        <v>944</v>
      </c>
      <c r="F100" s="28" t="s">
        <v>158</v>
      </c>
      <c r="G100" s="29">
        <v>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1784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946</v>
      </c>
      <c r="D104" t="s">
        <v>145</v>
      </c>
      <c r="E104" s="27" t="s">
        <v>947</v>
      </c>
      <c r="F104" s="28" t="s">
        <v>158</v>
      </c>
      <c r="G104" s="29">
        <v>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1784</v>
      </c>
    </row>
    <row r="107" ht="150">
      <c r="A107" s="1" t="s">
        <v>151</v>
      </c>
      <c r="E107" s="27" t="s">
        <v>934</v>
      </c>
    </row>
    <row r="108" ht="25">
      <c r="A108" s="1" t="s">
        <v>143</v>
      </c>
      <c r="B108" s="1">
        <v>25</v>
      </c>
      <c r="C108" s="26" t="s">
        <v>948</v>
      </c>
      <c r="D108" t="s">
        <v>145</v>
      </c>
      <c r="E108" s="27" t="s">
        <v>949</v>
      </c>
      <c r="F108" s="28" t="s">
        <v>158</v>
      </c>
      <c r="G108" s="29">
        <v>192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2364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951</v>
      </c>
      <c r="D112" t="s">
        <v>145</v>
      </c>
      <c r="E112" s="27" t="s">
        <v>952</v>
      </c>
      <c r="F112" s="28" t="s">
        <v>158</v>
      </c>
      <c r="G112" s="29">
        <v>16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2365</v>
      </c>
    </row>
    <row r="115" ht="125">
      <c r="A115" s="1" t="s">
        <v>151</v>
      </c>
      <c r="E115" s="27" t="s">
        <v>937</v>
      </c>
    </row>
    <row r="116">
      <c r="A116" s="1" t="s">
        <v>143</v>
      </c>
      <c r="B116" s="1">
        <v>27</v>
      </c>
      <c r="C116" s="26" t="s">
        <v>1381</v>
      </c>
      <c r="D116" t="s">
        <v>145</v>
      </c>
      <c r="E116" s="27" t="s">
        <v>1382</v>
      </c>
      <c r="F116" s="28" t="s">
        <v>158</v>
      </c>
      <c r="G116" s="29">
        <v>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1784</v>
      </c>
    </row>
    <row r="119" ht="150">
      <c r="A119" s="1" t="s">
        <v>151</v>
      </c>
      <c r="E119" s="27" t="s">
        <v>934</v>
      </c>
    </row>
    <row r="120">
      <c r="A120" s="1" t="s">
        <v>143</v>
      </c>
      <c r="B120" s="1">
        <v>28</v>
      </c>
      <c r="C120" s="26" t="s">
        <v>1384</v>
      </c>
      <c r="D120" t="s">
        <v>145</v>
      </c>
      <c r="E120" s="27" t="s">
        <v>1385</v>
      </c>
      <c r="F120" s="28" t="s">
        <v>158</v>
      </c>
      <c r="G120" s="29">
        <v>8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1784</v>
      </c>
    </row>
    <row r="123" ht="125">
      <c r="A123" s="1" t="s">
        <v>151</v>
      </c>
      <c r="E123" s="27" t="s">
        <v>937</v>
      </c>
    </row>
    <row r="124">
      <c r="A124" s="1" t="s">
        <v>143</v>
      </c>
      <c r="B124" s="1">
        <v>29</v>
      </c>
      <c r="C124" s="26" t="s">
        <v>2366</v>
      </c>
      <c r="D124" t="s">
        <v>145</v>
      </c>
      <c r="E124" s="27" t="s">
        <v>2367</v>
      </c>
      <c r="F124" s="28" t="s">
        <v>158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979</v>
      </c>
    </row>
    <row r="127" ht="150">
      <c r="A127" s="1" t="s">
        <v>151</v>
      </c>
      <c r="E127" s="27" t="s">
        <v>934</v>
      </c>
    </row>
    <row r="128">
      <c r="A128" s="1" t="s">
        <v>143</v>
      </c>
      <c r="B128" s="1">
        <v>30</v>
      </c>
      <c r="C128" s="26" t="s">
        <v>2368</v>
      </c>
      <c r="D128" t="s">
        <v>145</v>
      </c>
      <c r="E128" s="27" t="s">
        <v>2369</v>
      </c>
      <c r="F128" s="28" t="s">
        <v>158</v>
      </c>
      <c r="G128" s="29">
        <v>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979</v>
      </c>
    </row>
    <row r="131" ht="125">
      <c r="A131" s="1" t="s">
        <v>151</v>
      </c>
      <c r="E131" s="27" t="s">
        <v>937</v>
      </c>
    </row>
    <row r="132">
      <c r="A132" s="1" t="s">
        <v>143</v>
      </c>
      <c r="B132" s="1">
        <v>31</v>
      </c>
      <c r="C132" s="26" t="s">
        <v>2370</v>
      </c>
      <c r="D132" t="s">
        <v>145</v>
      </c>
      <c r="E132" s="27" t="s">
        <v>2371</v>
      </c>
      <c r="F132" s="28" t="s">
        <v>158</v>
      </c>
      <c r="G132" s="29">
        <v>1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979</v>
      </c>
    </row>
    <row r="135" ht="150">
      <c r="A135" s="1" t="s">
        <v>151</v>
      </c>
      <c r="E135" s="27" t="s">
        <v>934</v>
      </c>
    </row>
    <row r="136" ht="25">
      <c r="A136" s="1" t="s">
        <v>143</v>
      </c>
      <c r="B136" s="1">
        <v>32</v>
      </c>
      <c r="C136" s="26" t="s">
        <v>2372</v>
      </c>
      <c r="D136" t="s">
        <v>145</v>
      </c>
      <c r="E136" s="27" t="s">
        <v>2373</v>
      </c>
      <c r="F136" s="28" t="s">
        <v>158</v>
      </c>
      <c r="G136" s="29">
        <v>1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979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2374</v>
      </c>
      <c r="D140" t="s">
        <v>145</v>
      </c>
      <c r="E140" s="27" t="s">
        <v>2375</v>
      </c>
      <c r="F140" s="28" t="s">
        <v>158</v>
      </c>
      <c r="G140" s="29">
        <v>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956</v>
      </c>
    </row>
    <row r="143" ht="125">
      <c r="A143" s="1" t="s">
        <v>151</v>
      </c>
      <c r="E143" s="27" t="s">
        <v>937</v>
      </c>
    </row>
    <row r="144" ht="25">
      <c r="A144" s="1" t="s">
        <v>143</v>
      </c>
      <c r="B144" s="1">
        <v>34</v>
      </c>
      <c r="C144" s="26" t="s">
        <v>2376</v>
      </c>
      <c r="D144" t="s">
        <v>145</v>
      </c>
      <c r="E144" s="27" t="s">
        <v>2377</v>
      </c>
      <c r="F144" s="28" t="s">
        <v>158</v>
      </c>
      <c r="G144" s="29">
        <v>3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1008</v>
      </c>
    </row>
    <row r="147" ht="150">
      <c r="A147" s="1" t="s">
        <v>151</v>
      </c>
      <c r="E147" s="27" t="s">
        <v>934</v>
      </c>
    </row>
    <row r="148">
      <c r="A148" s="1" t="s">
        <v>143</v>
      </c>
      <c r="B148" s="1">
        <v>35</v>
      </c>
      <c r="C148" s="26" t="s">
        <v>2378</v>
      </c>
      <c r="D148" t="s">
        <v>145</v>
      </c>
      <c r="E148" s="27" t="s">
        <v>2379</v>
      </c>
      <c r="F148" s="28" t="s">
        <v>158</v>
      </c>
      <c r="G148" s="29">
        <v>3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1008</v>
      </c>
    </row>
    <row r="151" ht="125">
      <c r="A151" s="1" t="s">
        <v>151</v>
      </c>
      <c r="E151" s="27" t="s">
        <v>937</v>
      </c>
    </row>
    <row r="152" ht="25">
      <c r="A152" s="1" t="s">
        <v>143</v>
      </c>
      <c r="B152" s="1">
        <v>36</v>
      </c>
      <c r="C152" s="26" t="s">
        <v>2380</v>
      </c>
      <c r="D152" t="s">
        <v>145</v>
      </c>
      <c r="E152" s="27" t="s">
        <v>2381</v>
      </c>
      <c r="F152" s="28" t="s">
        <v>158</v>
      </c>
      <c r="G152" s="29">
        <v>3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1008</v>
      </c>
    </row>
    <row r="155" ht="150">
      <c r="A155" s="1" t="s">
        <v>151</v>
      </c>
      <c r="E155" s="27" t="s">
        <v>934</v>
      </c>
    </row>
    <row r="156">
      <c r="A156" s="1" t="s">
        <v>143</v>
      </c>
      <c r="B156" s="1">
        <v>37</v>
      </c>
      <c r="C156" s="26" t="s">
        <v>2382</v>
      </c>
      <c r="D156" t="s">
        <v>145</v>
      </c>
      <c r="E156" s="27" t="s">
        <v>2383</v>
      </c>
      <c r="F156" s="28" t="s">
        <v>158</v>
      </c>
      <c r="G156" s="29">
        <v>3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1008</v>
      </c>
    </row>
    <row r="159" ht="125">
      <c r="A159" s="1" t="s">
        <v>151</v>
      </c>
      <c r="E159" s="27" t="s">
        <v>937</v>
      </c>
    </row>
    <row r="160">
      <c r="A160" s="1" t="s">
        <v>143</v>
      </c>
      <c r="B160" s="1">
        <v>38</v>
      </c>
      <c r="C160" s="26" t="s">
        <v>2384</v>
      </c>
      <c r="D160" t="s">
        <v>145</v>
      </c>
      <c r="E160" s="27" t="s">
        <v>2385</v>
      </c>
      <c r="F160" s="28" t="s">
        <v>2386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979</v>
      </c>
    </row>
    <row r="163" ht="137.5">
      <c r="A163" s="1" t="s">
        <v>151</v>
      </c>
      <c r="E163" s="27" t="s">
        <v>2387</v>
      </c>
    </row>
    <row r="164">
      <c r="A164" s="1" t="s">
        <v>143</v>
      </c>
      <c r="B164" s="1">
        <v>39</v>
      </c>
      <c r="C164" s="26" t="s">
        <v>2388</v>
      </c>
      <c r="D164" t="s">
        <v>145</v>
      </c>
      <c r="E164" s="27" t="s">
        <v>2389</v>
      </c>
      <c r="F164" s="28" t="s">
        <v>2386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979</v>
      </c>
    </row>
    <row r="167" ht="137.5">
      <c r="A167" s="1" t="s">
        <v>151</v>
      </c>
      <c r="E167" s="27" t="s">
        <v>2387</v>
      </c>
    </row>
    <row r="168" ht="25">
      <c r="A168" s="1" t="s">
        <v>143</v>
      </c>
      <c r="B168" s="1">
        <v>40</v>
      </c>
      <c r="C168" s="26" t="s">
        <v>2390</v>
      </c>
      <c r="D168" t="s">
        <v>145</v>
      </c>
      <c r="E168" s="27" t="s">
        <v>2391</v>
      </c>
      <c r="F168" s="28" t="s">
        <v>158</v>
      </c>
      <c r="G168" s="29">
        <v>3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1008</v>
      </c>
    </row>
    <row r="171" ht="150">
      <c r="A171" s="1" t="s">
        <v>151</v>
      </c>
      <c r="E171" s="27" t="s">
        <v>934</v>
      </c>
    </row>
    <row r="172">
      <c r="A172" s="1" t="s">
        <v>143</v>
      </c>
      <c r="B172" s="1">
        <v>41</v>
      </c>
      <c r="C172" s="26" t="s">
        <v>957</v>
      </c>
      <c r="D172" t="s">
        <v>145</v>
      </c>
      <c r="E172" s="27" t="s">
        <v>958</v>
      </c>
      <c r="F172" s="28" t="s">
        <v>158</v>
      </c>
      <c r="G172" s="29">
        <v>3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1008</v>
      </c>
    </row>
    <row r="175" ht="137.5">
      <c r="A175" s="1" t="s">
        <v>151</v>
      </c>
      <c r="E175" s="27" t="s">
        <v>959</v>
      </c>
    </row>
    <row r="176" ht="25">
      <c r="A176" s="1" t="s">
        <v>143</v>
      </c>
      <c r="B176" s="1">
        <v>42</v>
      </c>
      <c r="C176" s="26" t="s">
        <v>960</v>
      </c>
      <c r="D176" t="s">
        <v>145</v>
      </c>
      <c r="E176" s="27" t="s">
        <v>961</v>
      </c>
      <c r="F176" s="28" t="s">
        <v>158</v>
      </c>
      <c r="G176" s="29">
        <v>3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1008</v>
      </c>
    </row>
    <row r="179" ht="150">
      <c r="A179" s="1" t="s">
        <v>151</v>
      </c>
      <c r="E179" s="27" t="s">
        <v>934</v>
      </c>
    </row>
    <row r="180" ht="25">
      <c r="A180" s="1" t="s">
        <v>143</v>
      </c>
      <c r="B180" s="1">
        <v>43</v>
      </c>
      <c r="C180" s="26" t="s">
        <v>965</v>
      </c>
      <c r="D180" t="s">
        <v>145</v>
      </c>
      <c r="E180" s="27" t="s">
        <v>966</v>
      </c>
      <c r="F180" s="28" t="s">
        <v>158</v>
      </c>
      <c r="G180" s="29">
        <v>3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145</v>
      </c>
    </row>
    <row r="182" ht="52">
      <c r="A182" s="1" t="s">
        <v>149</v>
      </c>
      <c r="E182" s="33" t="s">
        <v>1008</v>
      </c>
    </row>
    <row r="183" ht="175">
      <c r="A183" s="1" t="s">
        <v>151</v>
      </c>
      <c r="E183" s="27" t="s">
        <v>964</v>
      </c>
    </row>
    <row r="184" ht="25">
      <c r="A184" s="1" t="s">
        <v>143</v>
      </c>
      <c r="B184" s="1">
        <v>44</v>
      </c>
      <c r="C184" s="26" t="s">
        <v>967</v>
      </c>
      <c r="D184" t="s">
        <v>145</v>
      </c>
      <c r="E184" s="27" t="s">
        <v>968</v>
      </c>
      <c r="F184" s="28" t="s">
        <v>158</v>
      </c>
      <c r="G184" s="29">
        <v>3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1008</v>
      </c>
    </row>
    <row r="187" ht="175">
      <c r="A187" s="1" t="s">
        <v>151</v>
      </c>
      <c r="E187" s="27" t="s">
        <v>964</v>
      </c>
    </row>
    <row r="188" ht="25">
      <c r="A188" s="1" t="s">
        <v>143</v>
      </c>
      <c r="B188" s="1">
        <v>45</v>
      </c>
      <c r="C188" s="26" t="s">
        <v>969</v>
      </c>
      <c r="D188" t="s">
        <v>145</v>
      </c>
      <c r="E188" s="27" t="s">
        <v>970</v>
      </c>
      <c r="F188" s="28" t="s">
        <v>158</v>
      </c>
      <c r="G188" s="29">
        <v>3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1008</v>
      </c>
    </row>
    <row r="191" ht="137.5">
      <c r="A191" s="1" t="s">
        <v>151</v>
      </c>
      <c r="E191" s="27" t="s">
        <v>959</v>
      </c>
    </row>
    <row r="192">
      <c r="A192" s="1" t="s">
        <v>143</v>
      </c>
      <c r="B192" s="1">
        <v>46</v>
      </c>
      <c r="C192" s="26" t="s">
        <v>2392</v>
      </c>
      <c r="D192" t="s">
        <v>145</v>
      </c>
      <c r="E192" s="27" t="s">
        <v>2393</v>
      </c>
      <c r="F192" s="28" t="s">
        <v>2386</v>
      </c>
      <c r="G192" s="29">
        <v>1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145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148</v>
      </c>
      <c r="E193" s="27" t="s">
        <v>145</v>
      </c>
    </row>
    <row r="194" ht="52">
      <c r="A194" s="1" t="s">
        <v>149</v>
      </c>
      <c r="E194" s="33" t="s">
        <v>979</v>
      </c>
    </row>
    <row r="195">
      <c r="A195" s="1" t="s">
        <v>151</v>
      </c>
      <c r="E195" s="27" t="s">
        <v>1349</v>
      </c>
    </row>
  </sheetData>
  <sheetProtection sheet="1" objects="1" scenarios="1" spinCount="100000" saltValue="za5MLWuF7m4q/aNzVtTaiIW4Zm4pMUmJLtGq6KdIhLnRmYwTyOf4VNqWogqafQxyakkNkFCrB0fjQ5X9fmOCng==" hashValue="YSNxXUkZJ3JKtaGQ3wc/AtDavDlGc/4YH/d1Jt3RiOj06By67B21vOHZkjxJhSW6DmViTwqq77rpXd1QoSDUI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COUNTIFS(L8:L124,"=0",A8:A124,"P")+COUNTIFS(L8:L124,"",A8:A124,"P")+SUM(Q8:Q124)</f>
        <v>0</v>
      </c>
    </row>
    <row r="8" ht="13">
      <c r="A8" s="1" t="s">
        <v>138</v>
      </c>
      <c r="C8" s="22" t="s">
        <v>2449</v>
      </c>
      <c r="E8" s="23" t="s">
        <v>78</v>
      </c>
      <c r="L8" s="24">
        <f>L9+L14+L35</f>
        <v>0</v>
      </c>
      <c r="M8" s="24">
        <f>M9+M14+M35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2250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50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2251</v>
      </c>
    </row>
    <row r="18" ht="75">
      <c r="A18" s="1" t="s">
        <v>151</v>
      </c>
      <c r="E18" s="27" t="s">
        <v>446</v>
      </c>
    </row>
    <row r="19" ht="25">
      <c r="A19" s="1" t="s">
        <v>143</v>
      </c>
      <c r="B19" s="1">
        <v>3</v>
      </c>
      <c r="C19" s="26" t="s">
        <v>835</v>
      </c>
      <c r="D19" t="s">
        <v>145</v>
      </c>
      <c r="E19" s="27" t="s">
        <v>836</v>
      </c>
      <c r="F19" s="28" t="s">
        <v>158</v>
      </c>
      <c r="G19" s="29">
        <v>10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2252</v>
      </c>
    </row>
    <row r="22" ht="87.5">
      <c r="A22" s="1" t="s">
        <v>151</v>
      </c>
      <c r="E22" s="27" t="s">
        <v>450</v>
      </c>
    </row>
    <row r="23" ht="25">
      <c r="A23" s="1" t="s">
        <v>143</v>
      </c>
      <c r="B23" s="1">
        <v>4</v>
      </c>
      <c r="C23" s="26" t="s">
        <v>1537</v>
      </c>
      <c r="D23" t="s">
        <v>145</v>
      </c>
      <c r="E23" s="27" t="s">
        <v>1538</v>
      </c>
      <c r="F23" s="28" t="s">
        <v>158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2255</v>
      </c>
    </row>
    <row r="26" ht="100">
      <c r="A26" s="1" t="s">
        <v>151</v>
      </c>
      <c r="E26" s="27" t="s">
        <v>1539</v>
      </c>
    </row>
    <row r="27">
      <c r="A27" s="1" t="s">
        <v>143</v>
      </c>
      <c r="B27" s="1">
        <v>5</v>
      </c>
      <c r="C27" s="26" t="s">
        <v>2256</v>
      </c>
      <c r="D27" t="s">
        <v>145</v>
      </c>
      <c r="E27" s="27" t="s">
        <v>2257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2258</v>
      </c>
    </row>
    <row r="31">
      <c r="A31" s="1" t="s">
        <v>143</v>
      </c>
      <c r="B31" s="1">
        <v>6</v>
      </c>
      <c r="C31" s="26" t="s">
        <v>1553</v>
      </c>
      <c r="D31" t="s">
        <v>145</v>
      </c>
      <c r="E31" s="27" t="s">
        <v>229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87.5">
      <c r="A34" s="1" t="s">
        <v>151</v>
      </c>
      <c r="E34" s="27" t="s">
        <v>1554</v>
      </c>
    </row>
    <row r="35" ht="13">
      <c r="A35" s="1" t="s">
        <v>140</v>
      </c>
      <c r="C35" s="22" t="s">
        <v>141</v>
      </c>
      <c r="E35" s="23" t="s">
        <v>1310</v>
      </c>
      <c r="L35" s="24">
        <f>SUMIFS(L36:L123,A36:A123,"P")</f>
        <v>0</v>
      </c>
      <c r="M35" s="24">
        <f>SUMIFS(M36:M123,A36:A123,"P")</f>
        <v>0</v>
      </c>
      <c r="N35" s="25"/>
    </row>
    <row r="36">
      <c r="A36" s="1" t="s">
        <v>143</v>
      </c>
      <c r="B36" s="1">
        <v>7</v>
      </c>
      <c r="C36" s="26" t="s">
        <v>2136</v>
      </c>
      <c r="D36" t="s">
        <v>145</v>
      </c>
      <c r="E36" s="27" t="s">
        <v>2137</v>
      </c>
      <c r="F36" s="28" t="s">
        <v>158</v>
      </c>
      <c r="G36" s="29">
        <v>4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1781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2138</v>
      </c>
      <c r="D40" t="s">
        <v>145</v>
      </c>
      <c r="E40" s="27" t="s">
        <v>2139</v>
      </c>
      <c r="F40" s="28" t="s">
        <v>158</v>
      </c>
      <c r="G40" s="29">
        <v>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1781</v>
      </c>
    </row>
    <row r="43" ht="125">
      <c r="A43" s="1" t="s">
        <v>151</v>
      </c>
      <c r="E43" s="27" t="s">
        <v>937</v>
      </c>
    </row>
    <row r="44">
      <c r="A44" s="1" t="s">
        <v>143</v>
      </c>
      <c r="B44" s="1">
        <v>9</v>
      </c>
      <c r="C44" s="26" t="s">
        <v>2138</v>
      </c>
      <c r="D44" t="s">
        <v>733</v>
      </c>
      <c r="E44" s="27" t="s">
        <v>2139</v>
      </c>
      <c r="F44" s="28" t="s">
        <v>158</v>
      </c>
      <c r="G44" s="29">
        <v>4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1781</v>
      </c>
    </row>
    <row r="47" ht="125">
      <c r="A47" s="1" t="s">
        <v>151</v>
      </c>
      <c r="E47" s="27" t="s">
        <v>937</v>
      </c>
    </row>
    <row r="48">
      <c r="A48" s="1" t="s">
        <v>143</v>
      </c>
      <c r="B48" s="1">
        <v>10</v>
      </c>
      <c r="C48" s="26" t="s">
        <v>2140</v>
      </c>
      <c r="D48" t="s">
        <v>145</v>
      </c>
      <c r="E48" s="27" t="s">
        <v>2141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2255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2142</v>
      </c>
      <c r="D52" t="s">
        <v>145</v>
      </c>
      <c r="E52" s="27" t="s">
        <v>2143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25">
      <c r="A55" s="1" t="s">
        <v>151</v>
      </c>
      <c r="E55" s="27" t="s">
        <v>937</v>
      </c>
    </row>
    <row r="56">
      <c r="A56" s="1" t="s">
        <v>143</v>
      </c>
      <c r="B56" s="1">
        <v>12</v>
      </c>
      <c r="C56" s="26" t="s">
        <v>1572</v>
      </c>
      <c r="D56" t="s">
        <v>145</v>
      </c>
      <c r="E56" s="27" t="s">
        <v>1573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50">
      <c r="A59" s="1" t="s">
        <v>151</v>
      </c>
      <c r="E59" s="27" t="s">
        <v>934</v>
      </c>
    </row>
    <row r="60">
      <c r="A60" s="1" t="s">
        <v>143</v>
      </c>
      <c r="B60" s="1">
        <v>13</v>
      </c>
      <c r="C60" s="26" t="s">
        <v>1575</v>
      </c>
      <c r="D60" t="s">
        <v>145</v>
      </c>
      <c r="E60" s="27" t="s">
        <v>1576</v>
      </c>
      <c r="F60" s="28" t="s">
        <v>158</v>
      </c>
      <c r="G60" s="29">
        <v>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2255</v>
      </c>
    </row>
    <row r="63" ht="125">
      <c r="A63" s="1" t="s">
        <v>151</v>
      </c>
      <c r="E63" s="27" t="s">
        <v>937</v>
      </c>
    </row>
    <row r="64">
      <c r="A64" s="1" t="s">
        <v>143</v>
      </c>
      <c r="B64" s="1">
        <v>14</v>
      </c>
      <c r="C64" s="26" t="s">
        <v>913</v>
      </c>
      <c r="D64" t="s">
        <v>145</v>
      </c>
      <c r="E64" s="27" t="s">
        <v>914</v>
      </c>
      <c r="F64" s="28" t="s">
        <v>158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2255</v>
      </c>
    </row>
    <row r="67" ht="125">
      <c r="A67" s="1" t="s">
        <v>151</v>
      </c>
      <c r="E67" s="27" t="s">
        <v>916</v>
      </c>
    </row>
    <row r="68">
      <c r="A68" s="1" t="s">
        <v>143</v>
      </c>
      <c r="B68" s="1">
        <v>15</v>
      </c>
      <c r="C68" s="26" t="s">
        <v>2259</v>
      </c>
      <c r="D68" t="s">
        <v>145</v>
      </c>
      <c r="E68" s="27" t="s">
        <v>2260</v>
      </c>
      <c r="F68" s="28" t="s">
        <v>293</v>
      </c>
      <c r="G68" s="29">
        <v>0.20000000000000001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2261</v>
      </c>
    </row>
    <row r="71" ht="162.5">
      <c r="A71" s="1" t="s">
        <v>151</v>
      </c>
      <c r="E71" s="27" t="s">
        <v>927</v>
      </c>
    </row>
    <row r="72">
      <c r="A72" s="1" t="s">
        <v>143</v>
      </c>
      <c r="B72" s="1">
        <v>16</v>
      </c>
      <c r="C72" s="26" t="s">
        <v>931</v>
      </c>
      <c r="D72" t="s">
        <v>145</v>
      </c>
      <c r="E72" s="27" t="s">
        <v>932</v>
      </c>
      <c r="F72" s="28" t="s">
        <v>158</v>
      </c>
      <c r="G72" s="29">
        <v>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1846</v>
      </c>
    </row>
    <row r="75" ht="150">
      <c r="A75" s="1" t="s">
        <v>151</v>
      </c>
      <c r="E75" s="27" t="s">
        <v>934</v>
      </c>
    </row>
    <row r="76">
      <c r="A76" s="1" t="s">
        <v>143</v>
      </c>
      <c r="B76" s="1">
        <v>17</v>
      </c>
      <c r="C76" s="26" t="s">
        <v>2262</v>
      </c>
      <c r="D76" t="s">
        <v>145</v>
      </c>
      <c r="E76" s="27" t="s">
        <v>2263</v>
      </c>
      <c r="F76" s="28" t="s">
        <v>158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2255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2264</v>
      </c>
      <c r="D80" t="s">
        <v>145</v>
      </c>
      <c r="E80" s="27" t="s">
        <v>2265</v>
      </c>
      <c r="F80" s="28" t="s">
        <v>158</v>
      </c>
      <c r="G80" s="29">
        <v>1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2255</v>
      </c>
    </row>
    <row r="83" ht="125">
      <c r="A83" s="1" t="s">
        <v>151</v>
      </c>
      <c r="E83" s="27" t="s">
        <v>937</v>
      </c>
    </row>
    <row r="84" ht="25">
      <c r="A84" s="1" t="s">
        <v>143</v>
      </c>
      <c r="B84" s="1">
        <v>19</v>
      </c>
      <c r="C84" s="26" t="s">
        <v>2395</v>
      </c>
      <c r="D84" t="s">
        <v>145</v>
      </c>
      <c r="E84" s="27" t="s">
        <v>2396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2255</v>
      </c>
    </row>
    <row r="87" ht="150">
      <c r="A87" s="1" t="s">
        <v>151</v>
      </c>
      <c r="E87" s="27" t="s">
        <v>1323</v>
      </c>
    </row>
    <row r="88">
      <c r="A88" s="1" t="s">
        <v>143</v>
      </c>
      <c r="B88" s="1">
        <v>20</v>
      </c>
      <c r="C88" s="26" t="s">
        <v>2397</v>
      </c>
      <c r="D88" t="s">
        <v>145</v>
      </c>
      <c r="E88" s="27" t="s">
        <v>2398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2255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2399</v>
      </c>
      <c r="D92" t="s">
        <v>145</v>
      </c>
      <c r="E92" s="27" t="s">
        <v>2400</v>
      </c>
      <c r="F92" s="28" t="s">
        <v>158</v>
      </c>
      <c r="G92" s="29">
        <v>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2255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2270</v>
      </c>
      <c r="D96" t="s">
        <v>145</v>
      </c>
      <c r="E96" s="27" t="s">
        <v>2271</v>
      </c>
      <c r="F96" s="28" t="s">
        <v>158</v>
      </c>
      <c r="G96" s="29">
        <v>2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956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975</v>
      </c>
      <c r="D100" t="s">
        <v>145</v>
      </c>
      <c r="E100" s="27" t="s">
        <v>976</v>
      </c>
      <c r="F100" s="28" t="s">
        <v>158</v>
      </c>
      <c r="G100" s="29">
        <v>1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2255</v>
      </c>
    </row>
    <row r="103" ht="175">
      <c r="A103" s="1" t="s">
        <v>151</v>
      </c>
      <c r="E103" s="27" t="s">
        <v>964</v>
      </c>
    </row>
    <row r="104" ht="25">
      <c r="A104" s="1" t="s">
        <v>143</v>
      </c>
      <c r="B104" s="1">
        <v>24</v>
      </c>
      <c r="C104" s="26" t="s">
        <v>2401</v>
      </c>
      <c r="D104" t="s">
        <v>145</v>
      </c>
      <c r="E104" s="27" t="s">
        <v>2402</v>
      </c>
      <c r="F104" s="28" t="s">
        <v>158</v>
      </c>
      <c r="G104" s="29">
        <v>1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2403</v>
      </c>
    </row>
    <row r="107" ht="150">
      <c r="A107" s="1" t="s">
        <v>151</v>
      </c>
      <c r="E107" s="27" t="s">
        <v>934</v>
      </c>
    </row>
    <row r="108">
      <c r="A108" s="1" t="s">
        <v>143</v>
      </c>
      <c r="B108" s="1">
        <v>25</v>
      </c>
      <c r="C108" s="26" t="s">
        <v>2404</v>
      </c>
      <c r="D108" t="s">
        <v>145</v>
      </c>
      <c r="E108" s="27" t="s">
        <v>2405</v>
      </c>
      <c r="F108" s="28" t="s">
        <v>158</v>
      </c>
      <c r="G108" s="29">
        <v>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2255</v>
      </c>
    </row>
    <row r="111" ht="175">
      <c r="A111" s="1" t="s">
        <v>151</v>
      </c>
      <c r="E111" s="27" t="s">
        <v>964</v>
      </c>
    </row>
    <row r="112">
      <c r="A112" s="1" t="s">
        <v>143</v>
      </c>
      <c r="B112" s="1">
        <v>26</v>
      </c>
      <c r="C112" s="26" t="s">
        <v>2274</v>
      </c>
      <c r="D112" t="s">
        <v>145</v>
      </c>
      <c r="E112" s="27" t="s">
        <v>2275</v>
      </c>
      <c r="F112" s="28" t="s">
        <v>158</v>
      </c>
      <c r="G112" s="29">
        <v>1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2255</v>
      </c>
    </row>
    <row r="115" ht="137.5">
      <c r="A115" s="1" t="s">
        <v>151</v>
      </c>
      <c r="E115" s="27" t="s">
        <v>959</v>
      </c>
    </row>
    <row r="116">
      <c r="A116" s="1" t="s">
        <v>143</v>
      </c>
      <c r="B116" s="1">
        <v>27</v>
      </c>
      <c r="C116" s="26" t="s">
        <v>990</v>
      </c>
      <c r="D116" t="s">
        <v>145</v>
      </c>
      <c r="E116" s="27" t="s">
        <v>991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2255</v>
      </c>
    </row>
    <row r="119" ht="175">
      <c r="A119" s="1" t="s">
        <v>151</v>
      </c>
      <c r="E119" s="27" t="s">
        <v>964</v>
      </c>
    </row>
    <row r="120">
      <c r="A120" s="1" t="s">
        <v>143</v>
      </c>
      <c r="B120" s="1">
        <v>28</v>
      </c>
      <c r="C120" s="26" t="s">
        <v>1471</v>
      </c>
      <c r="D120" t="s">
        <v>145</v>
      </c>
      <c r="E120" s="27" t="s">
        <v>1472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2255</v>
      </c>
    </row>
    <row r="123" ht="175">
      <c r="A123" s="1" t="s">
        <v>151</v>
      </c>
      <c r="E123" s="27" t="s">
        <v>964</v>
      </c>
    </row>
  </sheetData>
  <sheetProtection sheet="1" objects="1" scenarios="1" spinCount="100000" saltValue="b3l9jiyoYME1crujYZurRmt/hi2NPXFLUlQ9N+P7buGgWYbhCmfhGzZzdfw5kVmOI20MD7hq5BAIgFsxyfJl8w==" hashValue="4As0cmGzNFM0WYHA3HBREMZgwgb2B9g1TYm49NncDNI5GHPkNc9afKMEbCIShNgYNHXWVsSEb+9F7uaCy5y1A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COUNTIFS(L8:L169,"=0",A8:A169,"P")+COUNTIFS(L8:L169,"",A8:A169,"P")+SUM(Q8:Q169)</f>
        <v>0</v>
      </c>
    </row>
    <row r="8" ht="13">
      <c r="A8" s="1" t="s">
        <v>138</v>
      </c>
      <c r="C8" s="22" t="s">
        <v>2450</v>
      </c>
      <c r="E8" s="23" t="s">
        <v>80</v>
      </c>
      <c r="L8" s="24">
        <f>L9+L14+L19+L164</f>
        <v>0</v>
      </c>
      <c r="M8" s="24">
        <f>M9+M14+M19+M164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50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1375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30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2408</v>
      </c>
    </row>
    <row r="18" ht="75">
      <c r="A18" s="1" t="s">
        <v>151</v>
      </c>
      <c r="E18" s="27" t="s">
        <v>446</v>
      </c>
    </row>
    <row r="19" ht="13">
      <c r="A19" s="1" t="s">
        <v>140</v>
      </c>
      <c r="C19" s="22" t="s">
        <v>141</v>
      </c>
      <c r="E19" s="23" t="s">
        <v>1310</v>
      </c>
      <c r="L19" s="24">
        <f>SUMIFS(L20:L163,A20:A163,"P")</f>
        <v>0</v>
      </c>
      <c r="M19" s="24">
        <f>SUMIFS(M20:M163,A20:A163,"P")</f>
        <v>0</v>
      </c>
      <c r="N19" s="25"/>
    </row>
    <row r="20">
      <c r="A20" s="1" t="s">
        <v>143</v>
      </c>
      <c r="B20" s="1">
        <v>3</v>
      </c>
      <c r="C20" s="26" t="s">
        <v>924</v>
      </c>
      <c r="D20" t="s">
        <v>145</v>
      </c>
      <c r="E20" s="27" t="s">
        <v>925</v>
      </c>
      <c r="F20" s="28" t="s">
        <v>293</v>
      </c>
      <c r="G20" s="29">
        <v>1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145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148</v>
      </c>
      <c r="E21" s="27" t="s">
        <v>145</v>
      </c>
    </row>
    <row r="22" ht="52">
      <c r="A22" s="1" t="s">
        <v>149</v>
      </c>
      <c r="E22" s="33" t="s">
        <v>1086</v>
      </c>
    </row>
    <row r="23" ht="162.5">
      <c r="A23" s="1" t="s">
        <v>151</v>
      </c>
      <c r="E23" s="27" t="s">
        <v>927</v>
      </c>
    </row>
    <row r="24">
      <c r="A24" s="1" t="s">
        <v>143</v>
      </c>
      <c r="B24" s="1">
        <v>4</v>
      </c>
      <c r="C24" s="26" t="s">
        <v>928</v>
      </c>
      <c r="D24" t="s">
        <v>145</v>
      </c>
      <c r="E24" s="27" t="s">
        <v>929</v>
      </c>
      <c r="F24" s="28" t="s">
        <v>293</v>
      </c>
      <c r="G24" s="29">
        <v>1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145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148</v>
      </c>
      <c r="E25" s="27" t="s">
        <v>145</v>
      </c>
    </row>
    <row r="26" ht="52">
      <c r="A26" s="1" t="s">
        <v>149</v>
      </c>
      <c r="E26" s="33" t="s">
        <v>1086</v>
      </c>
    </row>
    <row r="27" ht="125">
      <c r="A27" s="1" t="s">
        <v>151</v>
      </c>
      <c r="E27" s="27" t="s">
        <v>930</v>
      </c>
    </row>
    <row r="28">
      <c r="A28" s="1" t="s">
        <v>143</v>
      </c>
      <c r="B28" s="1">
        <v>5</v>
      </c>
      <c r="C28" s="26" t="s">
        <v>2279</v>
      </c>
      <c r="D28" t="s">
        <v>145</v>
      </c>
      <c r="E28" s="27" t="s">
        <v>2280</v>
      </c>
      <c r="F28" s="28" t="s">
        <v>158</v>
      </c>
      <c r="G28" s="29">
        <v>1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1086</v>
      </c>
    </row>
    <row r="31" ht="150">
      <c r="A31" s="1" t="s">
        <v>151</v>
      </c>
      <c r="E31" s="27" t="s">
        <v>934</v>
      </c>
    </row>
    <row r="32">
      <c r="A32" s="1" t="s">
        <v>143</v>
      </c>
      <c r="B32" s="1">
        <v>6</v>
      </c>
      <c r="C32" s="26" t="s">
        <v>2281</v>
      </c>
      <c r="D32" t="s">
        <v>145</v>
      </c>
      <c r="E32" s="27" t="s">
        <v>2282</v>
      </c>
      <c r="F32" s="28" t="s">
        <v>158</v>
      </c>
      <c r="G32" s="29">
        <v>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1086</v>
      </c>
    </row>
    <row r="35" ht="137.5">
      <c r="A35" s="1" t="s">
        <v>151</v>
      </c>
      <c r="E35" s="27" t="s">
        <v>959</v>
      </c>
    </row>
    <row r="36">
      <c r="A36" s="1" t="s">
        <v>143</v>
      </c>
      <c r="B36" s="1">
        <v>7</v>
      </c>
      <c r="C36" s="26" t="s">
        <v>2283</v>
      </c>
      <c r="D36" t="s">
        <v>145</v>
      </c>
      <c r="E36" s="27" t="s">
        <v>2284</v>
      </c>
      <c r="F36" s="28" t="s">
        <v>158</v>
      </c>
      <c r="G36" s="29">
        <v>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1086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2285</v>
      </c>
      <c r="D40" t="s">
        <v>145</v>
      </c>
      <c r="E40" s="27" t="s">
        <v>2286</v>
      </c>
      <c r="F40" s="28" t="s">
        <v>158</v>
      </c>
      <c r="G40" s="29">
        <v>3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1391</v>
      </c>
    </row>
    <row r="43" ht="150">
      <c r="A43" s="1" t="s">
        <v>151</v>
      </c>
      <c r="E43" s="27" t="s">
        <v>934</v>
      </c>
    </row>
    <row r="44">
      <c r="A44" s="1" t="s">
        <v>143</v>
      </c>
      <c r="B44" s="1">
        <v>9</v>
      </c>
      <c r="C44" s="26" t="s">
        <v>2287</v>
      </c>
      <c r="D44" t="s">
        <v>145</v>
      </c>
      <c r="E44" s="27" t="s">
        <v>2288</v>
      </c>
      <c r="F44" s="28" t="s">
        <v>158</v>
      </c>
      <c r="G44" s="29">
        <v>3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1391</v>
      </c>
    </row>
    <row r="47" ht="137.5">
      <c r="A47" s="1" t="s">
        <v>151</v>
      </c>
      <c r="E47" s="27" t="s">
        <v>959</v>
      </c>
    </row>
    <row r="48" ht="25">
      <c r="A48" s="1" t="s">
        <v>143</v>
      </c>
      <c r="B48" s="1">
        <v>10</v>
      </c>
      <c r="C48" s="26" t="s">
        <v>2289</v>
      </c>
      <c r="D48" t="s">
        <v>145</v>
      </c>
      <c r="E48" s="27" t="s">
        <v>2290</v>
      </c>
      <c r="F48" s="28" t="s">
        <v>158</v>
      </c>
      <c r="G48" s="29">
        <v>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1089</v>
      </c>
    </row>
    <row r="51" ht="150">
      <c r="A51" s="1" t="s">
        <v>151</v>
      </c>
      <c r="E51" s="27" t="s">
        <v>934</v>
      </c>
    </row>
    <row r="52" ht="25">
      <c r="A52" s="1" t="s">
        <v>143</v>
      </c>
      <c r="B52" s="1">
        <v>11</v>
      </c>
      <c r="C52" s="26" t="s">
        <v>2291</v>
      </c>
      <c r="D52" t="s">
        <v>145</v>
      </c>
      <c r="E52" s="27" t="s">
        <v>2292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1086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2293</v>
      </c>
      <c r="D56" t="s">
        <v>145</v>
      </c>
      <c r="E56" s="27" t="s">
        <v>2294</v>
      </c>
      <c r="F56" s="28" t="s">
        <v>158</v>
      </c>
      <c r="G56" s="29">
        <v>3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1391</v>
      </c>
    </row>
    <row r="59" ht="137.5">
      <c r="A59" s="1" t="s">
        <v>151</v>
      </c>
      <c r="E59" s="27" t="s">
        <v>959</v>
      </c>
    </row>
    <row r="60">
      <c r="A60" s="1" t="s">
        <v>143</v>
      </c>
      <c r="B60" s="1">
        <v>13</v>
      </c>
      <c r="C60" s="26" t="s">
        <v>2296</v>
      </c>
      <c r="D60" t="s">
        <v>145</v>
      </c>
      <c r="E60" s="27" t="s">
        <v>2297</v>
      </c>
      <c r="F60" s="28" t="s">
        <v>158</v>
      </c>
      <c r="G60" s="29">
        <v>12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1383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2298</v>
      </c>
      <c r="D64" t="s">
        <v>145</v>
      </c>
      <c r="E64" s="27" t="s">
        <v>2299</v>
      </c>
      <c r="F64" s="28" t="s">
        <v>158</v>
      </c>
      <c r="G64" s="29">
        <v>12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1383</v>
      </c>
    </row>
    <row r="67" ht="137.5">
      <c r="A67" s="1" t="s">
        <v>151</v>
      </c>
      <c r="E67" s="27" t="s">
        <v>959</v>
      </c>
    </row>
    <row r="68">
      <c r="A68" s="1" t="s">
        <v>143</v>
      </c>
      <c r="B68" s="1">
        <v>15</v>
      </c>
      <c r="C68" s="26" t="s">
        <v>2300</v>
      </c>
      <c r="D68" t="s">
        <v>145</v>
      </c>
      <c r="E68" s="27" t="s">
        <v>2301</v>
      </c>
      <c r="F68" s="28" t="s">
        <v>158</v>
      </c>
      <c r="G68" s="29">
        <v>23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1470</v>
      </c>
    </row>
    <row r="71" ht="150">
      <c r="A71" s="1" t="s">
        <v>151</v>
      </c>
      <c r="E71" s="27" t="s">
        <v>934</v>
      </c>
    </row>
    <row r="72">
      <c r="A72" s="1" t="s">
        <v>143</v>
      </c>
      <c r="B72" s="1">
        <v>16</v>
      </c>
      <c r="C72" s="26" t="s">
        <v>2303</v>
      </c>
      <c r="D72" t="s">
        <v>145</v>
      </c>
      <c r="E72" s="27" t="s">
        <v>2304</v>
      </c>
      <c r="F72" s="28" t="s">
        <v>158</v>
      </c>
      <c r="G72" s="29">
        <v>23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1470</v>
      </c>
    </row>
    <row r="75" ht="137.5">
      <c r="A75" s="1" t="s">
        <v>151</v>
      </c>
      <c r="E75" s="27" t="s">
        <v>959</v>
      </c>
    </row>
    <row r="76">
      <c r="A76" s="1" t="s">
        <v>143</v>
      </c>
      <c r="B76" s="1">
        <v>17</v>
      </c>
      <c r="C76" s="26" t="s">
        <v>2305</v>
      </c>
      <c r="D76" t="s">
        <v>145</v>
      </c>
      <c r="E76" s="27" t="s">
        <v>2306</v>
      </c>
      <c r="F76" s="28" t="s">
        <v>158</v>
      </c>
      <c r="G76" s="29">
        <v>7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1366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2307</v>
      </c>
      <c r="D80" t="s">
        <v>145</v>
      </c>
      <c r="E80" s="27" t="s">
        <v>2308</v>
      </c>
      <c r="F80" s="28" t="s">
        <v>158</v>
      </c>
      <c r="G80" s="29">
        <v>7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1366</v>
      </c>
    </row>
    <row r="83" ht="137.5">
      <c r="A83" s="1" t="s">
        <v>151</v>
      </c>
      <c r="E83" s="27" t="s">
        <v>959</v>
      </c>
    </row>
    <row r="84">
      <c r="A84" s="1" t="s">
        <v>143</v>
      </c>
      <c r="B84" s="1">
        <v>19</v>
      </c>
      <c r="C84" s="26" t="s">
        <v>2309</v>
      </c>
      <c r="D84" t="s">
        <v>145</v>
      </c>
      <c r="E84" s="27" t="s">
        <v>2310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1086</v>
      </c>
    </row>
    <row r="87" ht="150">
      <c r="A87" s="1" t="s">
        <v>151</v>
      </c>
      <c r="E87" s="27" t="s">
        <v>934</v>
      </c>
    </row>
    <row r="88">
      <c r="A88" s="1" t="s">
        <v>143</v>
      </c>
      <c r="B88" s="1">
        <v>20</v>
      </c>
      <c r="C88" s="26" t="s">
        <v>2311</v>
      </c>
      <c r="D88" t="s">
        <v>145</v>
      </c>
      <c r="E88" s="27" t="s">
        <v>2312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1086</v>
      </c>
    </row>
    <row r="91" ht="137.5">
      <c r="A91" s="1" t="s">
        <v>151</v>
      </c>
      <c r="E91" s="27" t="s">
        <v>959</v>
      </c>
    </row>
    <row r="92">
      <c r="A92" s="1" t="s">
        <v>143</v>
      </c>
      <c r="B92" s="1">
        <v>21</v>
      </c>
      <c r="C92" s="26" t="s">
        <v>2313</v>
      </c>
      <c r="D92" t="s">
        <v>145</v>
      </c>
      <c r="E92" s="27" t="s">
        <v>2314</v>
      </c>
      <c r="F92" s="28" t="s">
        <v>158</v>
      </c>
      <c r="G92" s="29">
        <v>9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1394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2315</v>
      </c>
      <c r="D96" t="s">
        <v>145</v>
      </c>
      <c r="E96" s="27" t="s">
        <v>2316</v>
      </c>
      <c r="F96" s="28" t="s">
        <v>158</v>
      </c>
      <c r="G96" s="29">
        <v>9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1394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2317</v>
      </c>
      <c r="D100" t="s">
        <v>145</v>
      </c>
      <c r="E100" s="27" t="s">
        <v>2318</v>
      </c>
      <c r="F100" s="28" t="s">
        <v>158</v>
      </c>
      <c r="G100" s="29">
        <v>4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1095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2319</v>
      </c>
      <c r="D104" t="s">
        <v>145</v>
      </c>
      <c r="E104" s="27" t="s">
        <v>2320</v>
      </c>
      <c r="F104" s="28" t="s">
        <v>158</v>
      </c>
      <c r="G104" s="29">
        <v>4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1095</v>
      </c>
    </row>
    <row r="107" ht="137.5">
      <c r="A107" s="1" t="s">
        <v>151</v>
      </c>
      <c r="E107" s="27" t="s">
        <v>959</v>
      </c>
    </row>
    <row r="108">
      <c r="A108" s="1" t="s">
        <v>143</v>
      </c>
      <c r="B108" s="1">
        <v>25</v>
      </c>
      <c r="C108" s="26" t="s">
        <v>2321</v>
      </c>
      <c r="D108" t="s">
        <v>145</v>
      </c>
      <c r="E108" s="27" t="s">
        <v>2322</v>
      </c>
      <c r="F108" s="28" t="s">
        <v>158</v>
      </c>
      <c r="G108" s="29">
        <v>3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1391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2323</v>
      </c>
      <c r="D112" t="s">
        <v>145</v>
      </c>
      <c r="E112" s="27" t="s">
        <v>2324</v>
      </c>
      <c r="F112" s="28" t="s">
        <v>158</v>
      </c>
      <c r="G112" s="29">
        <v>3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1391</v>
      </c>
    </row>
    <row r="115" ht="137.5">
      <c r="A115" s="1" t="s">
        <v>151</v>
      </c>
      <c r="E115" s="27" t="s">
        <v>959</v>
      </c>
    </row>
    <row r="116" ht="25">
      <c r="A116" s="1" t="s">
        <v>143</v>
      </c>
      <c r="B116" s="1">
        <v>27</v>
      </c>
      <c r="C116" s="26" t="s">
        <v>2325</v>
      </c>
      <c r="D116" t="s">
        <v>145</v>
      </c>
      <c r="E116" s="27" t="s">
        <v>2326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1086</v>
      </c>
    </row>
    <row r="119" ht="150">
      <c r="A119" s="1" t="s">
        <v>151</v>
      </c>
      <c r="E119" s="27" t="s">
        <v>934</v>
      </c>
    </row>
    <row r="120" ht="25">
      <c r="A120" s="1" t="s">
        <v>143</v>
      </c>
      <c r="B120" s="1">
        <v>28</v>
      </c>
      <c r="C120" s="26" t="s">
        <v>2327</v>
      </c>
      <c r="D120" t="s">
        <v>145</v>
      </c>
      <c r="E120" s="27" t="s">
        <v>2328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1086</v>
      </c>
    </row>
    <row r="123" ht="150">
      <c r="A123" s="1" t="s">
        <v>151</v>
      </c>
      <c r="E123" s="27" t="s">
        <v>934</v>
      </c>
    </row>
    <row r="124">
      <c r="A124" s="1" t="s">
        <v>143</v>
      </c>
      <c r="B124" s="1">
        <v>29</v>
      </c>
      <c r="C124" s="26" t="s">
        <v>2329</v>
      </c>
      <c r="D124" t="s">
        <v>145</v>
      </c>
      <c r="E124" s="27" t="s">
        <v>2330</v>
      </c>
      <c r="F124" s="28" t="s">
        <v>158</v>
      </c>
      <c r="G124" s="29">
        <v>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2237</v>
      </c>
    </row>
    <row r="127" ht="137.5">
      <c r="A127" s="1" t="s">
        <v>151</v>
      </c>
      <c r="E127" s="27" t="s">
        <v>959</v>
      </c>
    </row>
    <row r="128">
      <c r="A128" s="1" t="s">
        <v>143</v>
      </c>
      <c r="B128" s="1">
        <v>30</v>
      </c>
      <c r="C128" s="26" t="s">
        <v>2331</v>
      </c>
      <c r="D128" t="s">
        <v>145</v>
      </c>
      <c r="E128" s="27" t="s">
        <v>2332</v>
      </c>
      <c r="F128" s="28" t="s">
        <v>158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1089</v>
      </c>
    </row>
    <row r="131" ht="150">
      <c r="A131" s="1" t="s">
        <v>151</v>
      </c>
      <c r="E131" s="27" t="s">
        <v>934</v>
      </c>
    </row>
    <row r="132">
      <c r="A132" s="1" t="s">
        <v>143</v>
      </c>
      <c r="B132" s="1">
        <v>31</v>
      </c>
      <c r="C132" s="26" t="s">
        <v>2333</v>
      </c>
      <c r="D132" t="s">
        <v>145</v>
      </c>
      <c r="E132" s="27" t="s">
        <v>2334</v>
      </c>
      <c r="F132" s="28" t="s">
        <v>158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1089</v>
      </c>
    </row>
    <row r="135" ht="137.5">
      <c r="A135" s="1" t="s">
        <v>151</v>
      </c>
      <c r="E135" s="27" t="s">
        <v>959</v>
      </c>
    </row>
    <row r="136">
      <c r="A136" s="1" t="s">
        <v>143</v>
      </c>
      <c r="B136" s="1">
        <v>32</v>
      </c>
      <c r="C136" s="26" t="s">
        <v>2335</v>
      </c>
      <c r="D136" t="s">
        <v>145</v>
      </c>
      <c r="E136" s="27" t="s">
        <v>2336</v>
      </c>
      <c r="F136" s="28" t="s">
        <v>158</v>
      </c>
      <c r="G136" s="29">
        <v>20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1369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2337</v>
      </c>
      <c r="D140" t="s">
        <v>145</v>
      </c>
      <c r="E140" s="27" t="s">
        <v>2338</v>
      </c>
      <c r="F140" s="28" t="s">
        <v>158</v>
      </c>
      <c r="G140" s="29">
        <v>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1086</v>
      </c>
    </row>
    <row r="143" ht="150">
      <c r="A143" s="1" t="s">
        <v>151</v>
      </c>
      <c r="E143" s="27" t="s">
        <v>934</v>
      </c>
    </row>
    <row r="144">
      <c r="A144" s="1" t="s">
        <v>143</v>
      </c>
      <c r="B144" s="1">
        <v>34</v>
      </c>
      <c r="C144" s="26" t="s">
        <v>2339</v>
      </c>
      <c r="D144" t="s">
        <v>145</v>
      </c>
      <c r="E144" s="27" t="s">
        <v>2340</v>
      </c>
      <c r="F144" s="28" t="s">
        <v>158</v>
      </c>
      <c r="G144" s="29">
        <v>1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1086</v>
      </c>
    </row>
    <row r="147" ht="137.5">
      <c r="A147" s="1" t="s">
        <v>151</v>
      </c>
      <c r="E147" s="27" t="s">
        <v>959</v>
      </c>
    </row>
    <row r="148">
      <c r="A148" s="1" t="s">
        <v>143</v>
      </c>
      <c r="B148" s="1">
        <v>35</v>
      </c>
      <c r="C148" s="26" t="s">
        <v>2341</v>
      </c>
      <c r="D148" t="s">
        <v>145</v>
      </c>
      <c r="E148" s="27" t="s">
        <v>2342</v>
      </c>
      <c r="F148" s="28" t="s">
        <v>158</v>
      </c>
      <c r="G148" s="29">
        <v>1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1086</v>
      </c>
    </row>
    <row r="151" ht="200">
      <c r="A151" s="1" t="s">
        <v>151</v>
      </c>
      <c r="E151" s="27" t="s">
        <v>1090</v>
      </c>
    </row>
    <row r="152">
      <c r="A152" s="1" t="s">
        <v>143</v>
      </c>
      <c r="B152" s="1">
        <v>36</v>
      </c>
      <c r="C152" s="26" t="s">
        <v>2343</v>
      </c>
      <c r="D152" t="s">
        <v>145</v>
      </c>
      <c r="E152" s="27" t="s">
        <v>2344</v>
      </c>
      <c r="F152" s="28" t="s">
        <v>210</v>
      </c>
      <c r="G152" s="29">
        <v>8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1414</v>
      </c>
    </row>
    <row r="155" ht="137.5">
      <c r="A155" s="1" t="s">
        <v>151</v>
      </c>
      <c r="E155" s="27" t="s">
        <v>2345</v>
      </c>
    </row>
    <row r="156" ht="25">
      <c r="A156" s="1" t="s">
        <v>143</v>
      </c>
      <c r="B156" s="1">
        <v>37</v>
      </c>
      <c r="C156" s="26" t="s">
        <v>2346</v>
      </c>
      <c r="D156" t="s">
        <v>145</v>
      </c>
      <c r="E156" s="27" t="s">
        <v>2347</v>
      </c>
      <c r="F156" s="28" t="s">
        <v>158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1086</v>
      </c>
    </row>
    <row r="159" ht="150">
      <c r="A159" s="1" t="s">
        <v>151</v>
      </c>
      <c r="E159" s="27" t="s">
        <v>994</v>
      </c>
    </row>
    <row r="160">
      <c r="A160" s="1" t="s">
        <v>143</v>
      </c>
      <c r="B160" s="1">
        <v>38</v>
      </c>
      <c r="C160" s="26" t="s">
        <v>2348</v>
      </c>
      <c r="D160" t="s">
        <v>145</v>
      </c>
      <c r="E160" s="27" t="s">
        <v>2349</v>
      </c>
      <c r="F160" s="28" t="s">
        <v>158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1086</v>
      </c>
    </row>
    <row r="163" ht="150">
      <c r="A163" s="1" t="s">
        <v>151</v>
      </c>
      <c r="E163" s="27" t="s">
        <v>994</v>
      </c>
    </row>
    <row r="164" ht="13">
      <c r="A164" s="1" t="s">
        <v>140</v>
      </c>
      <c r="C164" s="22" t="s">
        <v>2350</v>
      </c>
      <c r="E164" s="23" t="s">
        <v>2351</v>
      </c>
      <c r="L164" s="24">
        <f>SUMIFS(L165:L168,A165:A168,"P")</f>
        <v>0</v>
      </c>
      <c r="M164" s="24">
        <f>SUMIFS(M165:M168,A165:A168,"P")</f>
        <v>0</v>
      </c>
      <c r="N164" s="25"/>
    </row>
    <row r="165">
      <c r="A165" s="1" t="s">
        <v>143</v>
      </c>
      <c r="B165" s="1">
        <v>39</v>
      </c>
      <c r="C165" s="26" t="s">
        <v>2352</v>
      </c>
      <c r="D165" t="s">
        <v>145</v>
      </c>
      <c r="E165" s="27" t="s">
        <v>2353</v>
      </c>
      <c r="F165" s="28" t="s">
        <v>158</v>
      </c>
      <c r="G165" s="29">
        <v>1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145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148</v>
      </c>
      <c r="E166" s="27" t="s">
        <v>2354</v>
      </c>
    </row>
    <row r="167" ht="52">
      <c r="A167" s="1" t="s">
        <v>149</v>
      </c>
      <c r="E167" s="33" t="s">
        <v>1086</v>
      </c>
    </row>
    <row r="168">
      <c r="A168" s="1" t="s">
        <v>151</v>
      </c>
      <c r="E168" s="27" t="s">
        <v>1349</v>
      </c>
    </row>
  </sheetData>
  <sheetProtection sheet="1" objects="1" scenarios="1" spinCount="100000" saltValue="GDkjBnxzHPcdIN5YoejXe22d6xPxvrg76NclYj7umVsD3gujxyVOtLnH8i1qajMujEXn085/xB85ofprBMUH7Q==" hashValue="/jFRTsdD9ZT/sVKPhjvQBY/hfr2yvk7kGdfiByoEvl0Rqwcj5ZlHOjnhHAnubYEunboFYgWTTFjMtg9b40biN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COUNTIFS(L8:L348,"=0",A8:A348,"P")+COUNTIFS(L8:L348,"",A8:A348,"P")+SUM(Q8:Q348)</f>
        <v>0</v>
      </c>
    </row>
    <row r="8" ht="13">
      <c r="A8" s="1" t="s">
        <v>138</v>
      </c>
      <c r="C8" s="22" t="s">
        <v>2451</v>
      </c>
      <c r="E8" s="23" t="s">
        <v>82</v>
      </c>
      <c r="L8" s="24">
        <f>L9+L22+L51+L56+L105+L114+L331</f>
        <v>0</v>
      </c>
      <c r="M8" s="24">
        <f>M9+M22+M51+M56+M105+M114+M331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143</v>
      </c>
      <c r="B10" s="1">
        <v>1</v>
      </c>
      <c r="C10" s="26" t="s">
        <v>1926</v>
      </c>
      <c r="D10" t="s">
        <v>145</v>
      </c>
      <c r="E10" s="27" t="s">
        <v>1927</v>
      </c>
      <c r="F10" s="28" t="s">
        <v>1690</v>
      </c>
      <c r="G10" s="29">
        <v>0.98099999999999998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2452</v>
      </c>
    </row>
    <row r="13" ht="150">
      <c r="A13" s="1" t="s">
        <v>151</v>
      </c>
      <c r="E13" s="27" t="s">
        <v>1929</v>
      </c>
    </row>
    <row r="14">
      <c r="A14" s="1" t="s">
        <v>143</v>
      </c>
      <c r="B14" s="1">
        <v>2</v>
      </c>
      <c r="C14" s="26" t="s">
        <v>1930</v>
      </c>
      <c r="D14" t="s">
        <v>145</v>
      </c>
      <c r="E14" s="27" t="s">
        <v>1931</v>
      </c>
      <c r="F14" s="28" t="s">
        <v>1932</v>
      </c>
      <c r="G14" s="29">
        <v>9.8100000000000005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2453</v>
      </c>
    </row>
    <row r="17" ht="62.5">
      <c r="A17" s="1" t="s">
        <v>151</v>
      </c>
      <c r="E17" s="27" t="s">
        <v>1934</v>
      </c>
    </row>
    <row r="18">
      <c r="A18" s="1" t="s">
        <v>143</v>
      </c>
      <c r="B18" s="1">
        <v>4</v>
      </c>
      <c r="C18" s="26" t="s">
        <v>1935</v>
      </c>
      <c r="D18" t="s">
        <v>145</v>
      </c>
      <c r="E18" s="27" t="s">
        <v>1936</v>
      </c>
      <c r="F18" s="28" t="s">
        <v>1690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2454</v>
      </c>
    </row>
    <row r="21" ht="50">
      <c r="A21" s="1" t="s">
        <v>151</v>
      </c>
      <c r="E21" s="27" t="s">
        <v>1938</v>
      </c>
    </row>
    <row r="22" ht="13">
      <c r="A22" s="1" t="s">
        <v>140</v>
      </c>
      <c r="C22" s="22" t="s">
        <v>1298</v>
      </c>
      <c r="E22" s="23" t="s">
        <v>1299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143</v>
      </c>
      <c r="B23" s="1">
        <v>5</v>
      </c>
      <c r="C23" s="26" t="s">
        <v>1300</v>
      </c>
      <c r="D23" t="s">
        <v>145</v>
      </c>
      <c r="E23" s="27" t="s">
        <v>1301</v>
      </c>
      <c r="F23" s="28" t="s">
        <v>259</v>
      </c>
      <c r="G23" s="29">
        <v>16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2210</v>
      </c>
    </row>
    <row r="26" ht="337.5">
      <c r="A26" s="1" t="s">
        <v>151</v>
      </c>
      <c r="E26" s="27" t="s">
        <v>261</v>
      </c>
    </row>
    <row r="27">
      <c r="A27" s="1" t="s">
        <v>143</v>
      </c>
      <c r="B27" s="1">
        <v>6</v>
      </c>
      <c r="C27" s="26" t="s">
        <v>1953</v>
      </c>
      <c r="D27" t="s">
        <v>145</v>
      </c>
      <c r="E27" s="27" t="s">
        <v>1954</v>
      </c>
      <c r="F27" s="28" t="s">
        <v>259</v>
      </c>
      <c r="G27" s="29">
        <v>80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2455</v>
      </c>
    </row>
    <row r="30" ht="50">
      <c r="A30" s="1" t="s">
        <v>151</v>
      </c>
      <c r="E30" s="27" t="s">
        <v>1956</v>
      </c>
    </row>
    <row r="31">
      <c r="A31" s="1" t="s">
        <v>143</v>
      </c>
      <c r="B31" s="1">
        <v>7</v>
      </c>
      <c r="C31" s="26" t="s">
        <v>1957</v>
      </c>
      <c r="D31" t="s">
        <v>145</v>
      </c>
      <c r="E31" s="27" t="s">
        <v>1958</v>
      </c>
      <c r="F31" s="28" t="s">
        <v>259</v>
      </c>
      <c r="G31" s="29">
        <v>16.199999999999999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2456</v>
      </c>
    </row>
    <row r="34" ht="337.5">
      <c r="A34" s="1" t="s">
        <v>151</v>
      </c>
      <c r="E34" s="27" t="s">
        <v>261</v>
      </c>
    </row>
    <row r="35">
      <c r="A35" s="1" t="s">
        <v>143</v>
      </c>
      <c r="B35" s="1">
        <v>8</v>
      </c>
      <c r="C35" s="26" t="s">
        <v>1960</v>
      </c>
      <c r="D35" t="s">
        <v>145</v>
      </c>
      <c r="E35" s="27" t="s">
        <v>1961</v>
      </c>
      <c r="F35" s="28" t="s">
        <v>259</v>
      </c>
      <c r="G35" s="29">
        <v>24.300000000000001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2457</v>
      </c>
    </row>
    <row r="38" ht="50">
      <c r="A38" s="1" t="s">
        <v>151</v>
      </c>
      <c r="E38" s="27" t="s">
        <v>1956</v>
      </c>
    </row>
    <row r="39">
      <c r="A39" s="1" t="s">
        <v>143</v>
      </c>
      <c r="B39" s="1">
        <v>9</v>
      </c>
      <c r="C39" s="26" t="s">
        <v>266</v>
      </c>
      <c r="D39" t="s">
        <v>145</v>
      </c>
      <c r="E39" s="27" t="s">
        <v>267</v>
      </c>
      <c r="F39" s="28" t="s">
        <v>259</v>
      </c>
      <c r="G39" s="29">
        <v>32.200000000000003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2458</v>
      </c>
    </row>
    <row r="42" ht="250">
      <c r="A42" s="1" t="s">
        <v>151</v>
      </c>
      <c r="E42" s="27" t="s">
        <v>269</v>
      </c>
    </row>
    <row r="43">
      <c r="A43" s="1" t="s">
        <v>143</v>
      </c>
      <c r="B43" s="1">
        <v>10</v>
      </c>
      <c r="C43" s="26" t="s">
        <v>1970</v>
      </c>
      <c r="D43" t="s">
        <v>145</v>
      </c>
      <c r="E43" s="27" t="s">
        <v>1971</v>
      </c>
      <c r="F43" s="28" t="s">
        <v>259</v>
      </c>
      <c r="G43" s="29">
        <v>58.859999999999999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145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148</v>
      </c>
      <c r="E44" s="27" t="s">
        <v>145</v>
      </c>
    </row>
    <row r="45" ht="52">
      <c r="A45" s="1" t="s">
        <v>149</v>
      </c>
      <c r="E45" s="33" t="s">
        <v>2459</v>
      </c>
    </row>
    <row r="46" ht="312.5">
      <c r="A46" s="1" t="s">
        <v>151</v>
      </c>
      <c r="E46" s="27" t="s">
        <v>1973</v>
      </c>
    </row>
    <row r="47">
      <c r="A47" s="1" t="s">
        <v>143</v>
      </c>
      <c r="B47" s="1">
        <v>11</v>
      </c>
      <c r="C47" s="26" t="s">
        <v>1974</v>
      </c>
      <c r="D47" t="s">
        <v>145</v>
      </c>
      <c r="E47" s="27" t="s">
        <v>1975</v>
      </c>
      <c r="F47" s="28" t="s">
        <v>259</v>
      </c>
      <c r="G47" s="29">
        <v>14.715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145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148</v>
      </c>
      <c r="E48" s="27" t="s">
        <v>145</v>
      </c>
    </row>
    <row r="49" ht="52">
      <c r="A49" s="1" t="s">
        <v>149</v>
      </c>
      <c r="E49" s="33" t="s">
        <v>2460</v>
      </c>
    </row>
    <row r="50" ht="325">
      <c r="A50" s="1" t="s">
        <v>151</v>
      </c>
      <c r="E50" s="27" t="s">
        <v>1977</v>
      </c>
    </row>
    <row r="51" ht="13">
      <c r="A51" s="1" t="s">
        <v>140</v>
      </c>
      <c r="C51" s="22" t="s">
        <v>1303</v>
      </c>
      <c r="E51" s="23" t="s">
        <v>1304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143</v>
      </c>
      <c r="B52" s="1">
        <v>12</v>
      </c>
      <c r="C52" s="26" t="s">
        <v>1305</v>
      </c>
      <c r="D52" t="s">
        <v>145</v>
      </c>
      <c r="E52" s="27" t="s">
        <v>1306</v>
      </c>
      <c r="F52" s="28" t="s">
        <v>1307</v>
      </c>
      <c r="G52" s="29">
        <v>490.5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2461</v>
      </c>
    </row>
    <row r="55" ht="50">
      <c r="A55" s="1" t="s">
        <v>151</v>
      </c>
      <c r="E55" s="27" t="s">
        <v>1309</v>
      </c>
    </row>
    <row r="56" ht="13">
      <c r="A56" s="1" t="s">
        <v>140</v>
      </c>
      <c r="C56" s="22" t="s">
        <v>1987</v>
      </c>
      <c r="E56" s="23" t="s">
        <v>1988</v>
      </c>
      <c r="L56" s="24">
        <f>SUMIFS(L57:L104,A57:A104,"P")</f>
        <v>0</v>
      </c>
      <c r="M56" s="24">
        <f>SUMIFS(M57:M104,A57:A104,"P")</f>
        <v>0</v>
      </c>
      <c r="N56" s="25"/>
    </row>
    <row r="57" ht="25">
      <c r="A57" s="1" t="s">
        <v>143</v>
      </c>
      <c r="B57" s="1">
        <v>13</v>
      </c>
      <c r="C57" s="26" t="s">
        <v>1496</v>
      </c>
      <c r="D57" t="s">
        <v>145</v>
      </c>
      <c r="E57" s="27" t="s">
        <v>1497</v>
      </c>
      <c r="F57" s="28" t="s">
        <v>158</v>
      </c>
      <c r="G57" s="29">
        <v>60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148</v>
      </c>
      <c r="E58" s="27" t="s">
        <v>145</v>
      </c>
    </row>
    <row r="59" ht="52">
      <c r="A59" s="1" t="s">
        <v>149</v>
      </c>
      <c r="E59" s="33" t="s">
        <v>2462</v>
      </c>
    </row>
    <row r="60" ht="75">
      <c r="A60" s="1" t="s">
        <v>151</v>
      </c>
      <c r="E60" s="27" t="s">
        <v>1499</v>
      </c>
    </row>
    <row r="61">
      <c r="A61" s="1" t="s">
        <v>143</v>
      </c>
      <c r="B61" s="1">
        <v>14</v>
      </c>
      <c r="C61" s="26" t="s">
        <v>1990</v>
      </c>
      <c r="D61" t="s">
        <v>145</v>
      </c>
      <c r="E61" s="27" t="s">
        <v>1991</v>
      </c>
      <c r="F61" s="28" t="s">
        <v>158</v>
      </c>
      <c r="G61" s="29">
        <v>4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148</v>
      </c>
      <c r="E62" s="27" t="s">
        <v>145</v>
      </c>
    </row>
    <row r="63" ht="52">
      <c r="A63" s="1" t="s">
        <v>149</v>
      </c>
      <c r="E63" s="33" t="s">
        <v>1095</v>
      </c>
    </row>
    <row r="64" ht="75">
      <c r="A64" s="1" t="s">
        <v>151</v>
      </c>
      <c r="E64" s="27" t="s">
        <v>1499</v>
      </c>
    </row>
    <row r="65">
      <c r="A65" s="1" t="s">
        <v>143</v>
      </c>
      <c r="B65" s="1">
        <v>15</v>
      </c>
      <c r="C65" s="26" t="s">
        <v>1992</v>
      </c>
      <c r="D65" t="s">
        <v>145</v>
      </c>
      <c r="E65" s="27" t="s">
        <v>1993</v>
      </c>
      <c r="F65" s="28" t="s">
        <v>158</v>
      </c>
      <c r="G65" s="29">
        <v>4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145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148</v>
      </c>
      <c r="E66" s="27" t="s">
        <v>145</v>
      </c>
    </row>
    <row r="67" ht="52">
      <c r="A67" s="1" t="s">
        <v>149</v>
      </c>
      <c r="E67" s="33" t="s">
        <v>1095</v>
      </c>
    </row>
    <row r="68" ht="75">
      <c r="A68" s="1" t="s">
        <v>151</v>
      </c>
      <c r="E68" s="27" t="s">
        <v>1499</v>
      </c>
    </row>
    <row r="69">
      <c r="A69" s="1" t="s">
        <v>143</v>
      </c>
      <c r="B69" s="1">
        <v>16</v>
      </c>
      <c r="C69" s="26" t="s">
        <v>1995</v>
      </c>
      <c r="D69" t="s">
        <v>145</v>
      </c>
      <c r="E69" s="27" t="s">
        <v>1996</v>
      </c>
      <c r="F69" s="28" t="s">
        <v>158</v>
      </c>
      <c r="G69" s="29">
        <v>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145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148</v>
      </c>
      <c r="E70" s="27" t="s">
        <v>145</v>
      </c>
    </row>
    <row r="71" ht="52">
      <c r="A71" s="1" t="s">
        <v>149</v>
      </c>
      <c r="E71" s="33" t="s">
        <v>1095</v>
      </c>
    </row>
    <row r="72" ht="75">
      <c r="A72" s="1" t="s">
        <v>151</v>
      </c>
      <c r="E72" s="27" t="s">
        <v>1499</v>
      </c>
    </row>
    <row r="73">
      <c r="A73" s="1" t="s">
        <v>143</v>
      </c>
      <c r="B73" s="1">
        <v>17</v>
      </c>
      <c r="C73" s="26" t="s">
        <v>1998</v>
      </c>
      <c r="D73" t="s">
        <v>145</v>
      </c>
      <c r="E73" s="27" t="s">
        <v>1999</v>
      </c>
      <c r="F73" s="28" t="s">
        <v>158</v>
      </c>
      <c r="G73" s="29">
        <v>1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145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148</v>
      </c>
      <c r="E74" s="27" t="s">
        <v>145</v>
      </c>
    </row>
    <row r="75" ht="52">
      <c r="A75" s="1" t="s">
        <v>149</v>
      </c>
      <c r="E75" s="33" t="s">
        <v>1086</v>
      </c>
    </row>
    <row r="76" ht="75">
      <c r="A76" s="1" t="s">
        <v>151</v>
      </c>
      <c r="E76" s="27" t="s">
        <v>1499</v>
      </c>
    </row>
    <row r="77">
      <c r="A77" s="1" t="s">
        <v>143</v>
      </c>
      <c r="B77" s="1">
        <v>18</v>
      </c>
      <c r="C77" s="26" t="s">
        <v>436</v>
      </c>
      <c r="D77" t="s">
        <v>145</v>
      </c>
      <c r="E77" s="27" t="s">
        <v>437</v>
      </c>
      <c r="F77" s="28" t="s">
        <v>147</v>
      </c>
      <c r="G77" s="29">
        <v>921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145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148</v>
      </c>
      <c r="E78" s="27" t="s">
        <v>145</v>
      </c>
    </row>
    <row r="79" ht="52">
      <c r="A79" s="1" t="s">
        <v>149</v>
      </c>
      <c r="E79" s="33" t="s">
        <v>2463</v>
      </c>
    </row>
    <row r="80" ht="75">
      <c r="A80" s="1" t="s">
        <v>151</v>
      </c>
      <c r="E80" s="27" t="s">
        <v>273</v>
      </c>
    </row>
    <row r="81">
      <c r="A81" s="1" t="s">
        <v>143</v>
      </c>
      <c r="B81" s="1">
        <v>19</v>
      </c>
      <c r="C81" s="26" t="s">
        <v>274</v>
      </c>
      <c r="D81" t="s">
        <v>145</v>
      </c>
      <c r="E81" s="27" t="s">
        <v>275</v>
      </c>
      <c r="F81" s="28" t="s">
        <v>147</v>
      </c>
      <c r="G81" s="29">
        <v>60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145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148</v>
      </c>
      <c r="E82" s="27" t="s">
        <v>145</v>
      </c>
    </row>
    <row r="83" ht="52">
      <c r="A83" s="1" t="s">
        <v>149</v>
      </c>
      <c r="E83" s="33" t="s">
        <v>2464</v>
      </c>
    </row>
    <row r="84" ht="75">
      <c r="A84" s="1" t="s">
        <v>151</v>
      </c>
      <c r="E84" s="27" t="s">
        <v>273</v>
      </c>
    </row>
    <row r="85">
      <c r="A85" s="1" t="s">
        <v>143</v>
      </c>
      <c r="B85" s="1">
        <v>20</v>
      </c>
      <c r="C85" s="26" t="s">
        <v>277</v>
      </c>
      <c r="D85" t="s">
        <v>145</v>
      </c>
      <c r="E85" s="27" t="s">
        <v>278</v>
      </c>
      <c r="F85" s="28" t="s">
        <v>147</v>
      </c>
      <c r="G85" s="29">
        <v>981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145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148</v>
      </c>
      <c r="E86" s="27" t="s">
        <v>145</v>
      </c>
    </row>
    <row r="87" ht="52">
      <c r="A87" s="1" t="s">
        <v>149</v>
      </c>
      <c r="E87" s="33" t="s">
        <v>2465</v>
      </c>
    </row>
    <row r="88" ht="87.5">
      <c r="A88" s="1" t="s">
        <v>151</v>
      </c>
      <c r="E88" s="27" t="s">
        <v>280</v>
      </c>
    </row>
    <row r="89" ht="25">
      <c r="A89" s="1" t="s">
        <v>143</v>
      </c>
      <c r="B89" s="1">
        <v>21</v>
      </c>
      <c r="C89" s="26" t="s">
        <v>1511</v>
      </c>
      <c r="D89" t="s">
        <v>145</v>
      </c>
      <c r="E89" s="27" t="s">
        <v>1512</v>
      </c>
      <c r="F89" s="28" t="s">
        <v>147</v>
      </c>
      <c r="G89" s="29">
        <v>175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145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148</v>
      </c>
      <c r="E90" s="27" t="s">
        <v>145</v>
      </c>
    </row>
    <row r="91" ht="52">
      <c r="A91" s="1" t="s">
        <v>149</v>
      </c>
      <c r="E91" s="33" t="s">
        <v>2466</v>
      </c>
    </row>
    <row r="92" ht="125">
      <c r="A92" s="1" t="s">
        <v>151</v>
      </c>
      <c r="E92" s="27" t="s">
        <v>1510</v>
      </c>
    </row>
    <row r="93" ht="25">
      <c r="A93" s="1" t="s">
        <v>143</v>
      </c>
      <c r="B93" s="1">
        <v>22</v>
      </c>
      <c r="C93" s="26" t="s">
        <v>2006</v>
      </c>
      <c r="D93" t="s">
        <v>145</v>
      </c>
      <c r="E93" s="27" t="s">
        <v>2007</v>
      </c>
      <c r="F93" s="28" t="s">
        <v>158</v>
      </c>
      <c r="G93" s="29">
        <v>4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145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148</v>
      </c>
      <c r="E94" s="27" t="s">
        <v>145</v>
      </c>
    </row>
    <row r="95" ht="52">
      <c r="A95" s="1" t="s">
        <v>149</v>
      </c>
      <c r="E95" s="33" t="s">
        <v>1095</v>
      </c>
    </row>
    <row r="96" ht="37.5">
      <c r="A96" s="1" t="s">
        <v>151</v>
      </c>
      <c r="E96" s="27" t="s">
        <v>1521</v>
      </c>
    </row>
    <row r="97" ht="25">
      <c r="A97" s="1" t="s">
        <v>143</v>
      </c>
      <c r="B97" s="1">
        <v>23</v>
      </c>
      <c r="C97" s="26" t="s">
        <v>1663</v>
      </c>
      <c r="D97" t="s">
        <v>145</v>
      </c>
      <c r="E97" s="27" t="s">
        <v>1664</v>
      </c>
      <c r="F97" s="28" t="s">
        <v>158</v>
      </c>
      <c r="G97" s="29">
        <v>21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145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148</v>
      </c>
      <c r="E98" s="27" t="s">
        <v>145</v>
      </c>
    </row>
    <row r="99" ht="52">
      <c r="A99" s="1" t="s">
        <v>149</v>
      </c>
      <c r="E99" s="33" t="s">
        <v>1411</v>
      </c>
    </row>
    <row r="100" ht="37.5">
      <c r="A100" s="1" t="s">
        <v>151</v>
      </c>
      <c r="E100" s="27" t="s">
        <v>1666</v>
      </c>
    </row>
    <row r="101" ht="25">
      <c r="A101" s="1" t="s">
        <v>143</v>
      </c>
      <c r="B101" s="1">
        <v>24</v>
      </c>
      <c r="C101" s="26" t="s">
        <v>284</v>
      </c>
      <c r="D101" t="s">
        <v>145</v>
      </c>
      <c r="E101" s="27" t="s">
        <v>285</v>
      </c>
      <c r="F101" s="28" t="s">
        <v>158</v>
      </c>
      <c r="G101" s="29">
        <v>6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145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148</v>
      </c>
      <c r="E102" s="27" t="s">
        <v>145</v>
      </c>
    </row>
    <row r="103" ht="52">
      <c r="A103" s="1" t="s">
        <v>149</v>
      </c>
      <c r="E103" s="33" t="s">
        <v>1388</v>
      </c>
    </row>
    <row r="104" ht="100">
      <c r="A104" s="1" t="s">
        <v>151</v>
      </c>
      <c r="E104" s="27" t="s">
        <v>286</v>
      </c>
    </row>
    <row r="105" ht="13">
      <c r="A105" s="1" t="s">
        <v>140</v>
      </c>
      <c r="C105" s="22" t="s">
        <v>1338</v>
      </c>
      <c r="E105" s="23" t="s">
        <v>2015</v>
      </c>
      <c r="L105" s="24">
        <f>SUMIFS(L106:L113,A106:A113,"P")</f>
        <v>0</v>
      </c>
      <c r="M105" s="24">
        <f>SUMIFS(M106:M113,A106:A113,"P")</f>
        <v>0</v>
      </c>
      <c r="N105" s="25"/>
    </row>
    <row r="106">
      <c r="A106" s="1" t="s">
        <v>143</v>
      </c>
      <c r="B106" s="1">
        <v>25</v>
      </c>
      <c r="C106" s="26" t="s">
        <v>1685</v>
      </c>
      <c r="D106" t="s">
        <v>145</v>
      </c>
      <c r="E106" s="27" t="s">
        <v>1686</v>
      </c>
      <c r="F106" s="28" t="s">
        <v>158</v>
      </c>
      <c r="G106" s="29">
        <v>9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145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148</v>
      </c>
      <c r="E107" s="27" t="s">
        <v>145</v>
      </c>
    </row>
    <row r="108" ht="52">
      <c r="A108" s="1" t="s">
        <v>149</v>
      </c>
      <c r="E108" s="33" t="s">
        <v>1394</v>
      </c>
    </row>
    <row r="109" ht="75">
      <c r="A109" s="1" t="s">
        <v>151</v>
      </c>
      <c r="E109" s="27" t="s">
        <v>1687</v>
      </c>
    </row>
    <row r="110">
      <c r="A110" s="1" t="s">
        <v>143</v>
      </c>
      <c r="B110" s="1">
        <v>26</v>
      </c>
      <c r="C110" s="26" t="s">
        <v>1529</v>
      </c>
      <c r="D110" t="s">
        <v>145</v>
      </c>
      <c r="E110" s="27" t="s">
        <v>1530</v>
      </c>
      <c r="F110" s="28" t="s">
        <v>158</v>
      </c>
      <c r="G110" s="29">
        <v>18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145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148</v>
      </c>
      <c r="E111" s="27" t="s">
        <v>145</v>
      </c>
    </row>
    <row r="112" ht="52">
      <c r="A112" s="1" t="s">
        <v>149</v>
      </c>
      <c r="E112" s="33" t="s">
        <v>2013</v>
      </c>
    </row>
    <row r="113" ht="87.5">
      <c r="A113" s="1" t="s">
        <v>151</v>
      </c>
      <c r="E113" s="27" t="s">
        <v>1531</v>
      </c>
    </row>
    <row r="114" ht="13">
      <c r="A114" s="1" t="s">
        <v>140</v>
      </c>
      <c r="C114" s="22" t="s">
        <v>141</v>
      </c>
      <c r="E114" s="23" t="s">
        <v>1310</v>
      </c>
      <c r="L114" s="24">
        <f>SUMIFS(L115:L330,A115:A330,"P")</f>
        <v>0</v>
      </c>
      <c r="M114" s="24">
        <f>SUMIFS(M115:M330,A115:A330,"P")</f>
        <v>0</v>
      </c>
      <c r="N114" s="25"/>
    </row>
    <row r="115">
      <c r="A115" s="1" t="s">
        <v>143</v>
      </c>
      <c r="B115" s="1">
        <v>27</v>
      </c>
      <c r="C115" s="26" t="s">
        <v>2223</v>
      </c>
      <c r="D115" t="s">
        <v>145</v>
      </c>
      <c r="E115" s="27" t="s">
        <v>2224</v>
      </c>
      <c r="F115" s="28" t="s">
        <v>2022</v>
      </c>
      <c r="G115" s="29">
        <v>5.6050000000000004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145</v>
      </c>
    </row>
    <row r="117" ht="52">
      <c r="A117" s="1" t="s">
        <v>149</v>
      </c>
      <c r="E117" s="33" t="s">
        <v>2467</v>
      </c>
    </row>
    <row r="118" ht="162.5">
      <c r="A118" s="1" t="s">
        <v>151</v>
      </c>
      <c r="E118" s="27" t="s">
        <v>2024</v>
      </c>
    </row>
    <row r="119">
      <c r="A119" s="1" t="s">
        <v>143</v>
      </c>
      <c r="B119" s="1">
        <v>28</v>
      </c>
      <c r="C119" s="26" t="s">
        <v>2226</v>
      </c>
      <c r="D119" t="s">
        <v>145</v>
      </c>
      <c r="E119" s="27" t="s">
        <v>2227</v>
      </c>
      <c r="F119" s="28" t="s">
        <v>147</v>
      </c>
      <c r="G119" s="29">
        <v>1121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2468</v>
      </c>
    </row>
    <row r="122" ht="125">
      <c r="A122" s="1" t="s">
        <v>151</v>
      </c>
      <c r="E122" s="27" t="s">
        <v>1423</v>
      </c>
    </row>
    <row r="123">
      <c r="A123" s="1" t="s">
        <v>143</v>
      </c>
      <c r="B123" s="1">
        <v>29</v>
      </c>
      <c r="C123" s="26" t="s">
        <v>2031</v>
      </c>
      <c r="D123" t="s">
        <v>145</v>
      </c>
      <c r="E123" s="27" t="s">
        <v>2032</v>
      </c>
      <c r="F123" s="28" t="s">
        <v>2033</v>
      </c>
      <c r="G123" s="29">
        <v>29.988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2469</v>
      </c>
    </row>
    <row r="126" ht="162.5">
      <c r="A126" s="1" t="s">
        <v>151</v>
      </c>
      <c r="E126" s="27" t="s">
        <v>2035</v>
      </c>
    </row>
    <row r="127">
      <c r="A127" s="1" t="s">
        <v>143</v>
      </c>
      <c r="B127" s="1">
        <v>30</v>
      </c>
      <c r="C127" s="26" t="s">
        <v>2042</v>
      </c>
      <c r="D127" t="s">
        <v>145</v>
      </c>
      <c r="E127" s="27" t="s">
        <v>2043</v>
      </c>
      <c r="F127" s="28" t="s">
        <v>147</v>
      </c>
      <c r="G127" s="29">
        <v>2614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145</v>
      </c>
    </row>
    <row r="129" ht="52">
      <c r="A129" s="1" t="s">
        <v>149</v>
      </c>
      <c r="E129" s="33" t="s">
        <v>2470</v>
      </c>
    </row>
    <row r="130" ht="125">
      <c r="A130" s="1" t="s">
        <v>151</v>
      </c>
      <c r="E130" s="27" t="s">
        <v>2045</v>
      </c>
    </row>
    <row r="131">
      <c r="A131" s="1" t="s">
        <v>143</v>
      </c>
      <c r="B131" s="1">
        <v>31</v>
      </c>
      <c r="C131" s="26" t="s">
        <v>2052</v>
      </c>
      <c r="D131" t="s">
        <v>145</v>
      </c>
      <c r="E131" s="27" t="s">
        <v>2053</v>
      </c>
      <c r="F131" s="28" t="s">
        <v>158</v>
      </c>
      <c r="G131" s="29">
        <v>4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145</v>
      </c>
    </row>
    <row r="133" ht="52">
      <c r="A133" s="1" t="s">
        <v>149</v>
      </c>
      <c r="E133" s="33" t="s">
        <v>1095</v>
      </c>
    </row>
    <row r="134" ht="150">
      <c r="A134" s="1" t="s">
        <v>151</v>
      </c>
      <c r="E134" s="27" t="s">
        <v>1318</v>
      </c>
    </row>
    <row r="135">
      <c r="A135" s="1" t="s">
        <v>143</v>
      </c>
      <c r="B135" s="1">
        <v>32</v>
      </c>
      <c r="C135" s="26" t="s">
        <v>2055</v>
      </c>
      <c r="D135" t="s">
        <v>145</v>
      </c>
      <c r="E135" s="27" t="s">
        <v>2056</v>
      </c>
      <c r="F135" s="28" t="s">
        <v>158</v>
      </c>
      <c r="G135" s="29">
        <v>4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145</v>
      </c>
    </row>
    <row r="137" ht="52">
      <c r="A137" s="1" t="s">
        <v>149</v>
      </c>
      <c r="E137" s="33" t="s">
        <v>1095</v>
      </c>
    </row>
    <row r="138" ht="125">
      <c r="A138" s="1" t="s">
        <v>151</v>
      </c>
      <c r="E138" s="27" t="s">
        <v>937</v>
      </c>
    </row>
    <row r="139">
      <c r="A139" s="1" t="s">
        <v>143</v>
      </c>
      <c r="B139" s="1">
        <v>33</v>
      </c>
      <c r="C139" s="26" t="s">
        <v>2057</v>
      </c>
      <c r="D139" t="s">
        <v>145</v>
      </c>
      <c r="E139" s="27" t="s">
        <v>2058</v>
      </c>
      <c r="F139" s="28" t="s">
        <v>147</v>
      </c>
      <c r="G139" s="29">
        <v>1550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145</v>
      </c>
    </row>
    <row r="141" ht="52">
      <c r="A141" s="1" t="s">
        <v>149</v>
      </c>
      <c r="E141" s="33" t="s">
        <v>2471</v>
      </c>
    </row>
    <row r="142" ht="162.5">
      <c r="A142" s="1" t="s">
        <v>151</v>
      </c>
      <c r="E142" s="27" t="s">
        <v>1420</v>
      </c>
    </row>
    <row r="143">
      <c r="A143" s="1" t="s">
        <v>143</v>
      </c>
      <c r="B143" s="1">
        <v>34</v>
      </c>
      <c r="C143" s="26" t="s">
        <v>2060</v>
      </c>
      <c r="D143" t="s">
        <v>145</v>
      </c>
      <c r="E143" s="27" t="s">
        <v>2061</v>
      </c>
      <c r="F143" s="28" t="s">
        <v>147</v>
      </c>
      <c r="G143" s="29">
        <v>1754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145</v>
      </c>
    </row>
    <row r="145" ht="52">
      <c r="A145" s="1" t="s">
        <v>149</v>
      </c>
      <c r="E145" s="33" t="s">
        <v>2472</v>
      </c>
    </row>
    <row r="146" ht="125">
      <c r="A146" s="1" t="s">
        <v>151</v>
      </c>
      <c r="E146" s="27" t="s">
        <v>1423</v>
      </c>
    </row>
    <row r="147">
      <c r="A147" s="1" t="s">
        <v>143</v>
      </c>
      <c r="B147" s="1">
        <v>35</v>
      </c>
      <c r="C147" s="26" t="s">
        <v>2063</v>
      </c>
      <c r="D147" t="s">
        <v>145</v>
      </c>
      <c r="E147" s="27" t="s">
        <v>2064</v>
      </c>
      <c r="F147" s="28" t="s">
        <v>147</v>
      </c>
      <c r="G147" s="29">
        <v>204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 ht="52">
      <c r="A149" s="1" t="s">
        <v>149</v>
      </c>
      <c r="E149" s="33" t="s">
        <v>2473</v>
      </c>
    </row>
    <row r="150" ht="162.5">
      <c r="A150" s="1" t="s">
        <v>151</v>
      </c>
      <c r="E150" s="27" t="s">
        <v>1420</v>
      </c>
    </row>
    <row r="151">
      <c r="A151" s="1" t="s">
        <v>143</v>
      </c>
      <c r="B151" s="1">
        <v>36</v>
      </c>
      <c r="C151" s="26" t="s">
        <v>2066</v>
      </c>
      <c r="D151" t="s">
        <v>145</v>
      </c>
      <c r="E151" s="27" t="s">
        <v>2067</v>
      </c>
      <c r="F151" s="28" t="s">
        <v>1579</v>
      </c>
      <c r="G151" s="29">
        <v>7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 ht="52">
      <c r="A153" s="1" t="s">
        <v>149</v>
      </c>
      <c r="E153" s="33" t="s">
        <v>1366</v>
      </c>
    </row>
    <row r="154" ht="137.5">
      <c r="A154" s="1" t="s">
        <v>151</v>
      </c>
      <c r="E154" s="27" t="s">
        <v>1580</v>
      </c>
    </row>
    <row r="155">
      <c r="A155" s="1" t="s">
        <v>143</v>
      </c>
      <c r="B155" s="1">
        <v>37</v>
      </c>
      <c r="C155" s="26" t="s">
        <v>2069</v>
      </c>
      <c r="D155" t="s">
        <v>145</v>
      </c>
      <c r="E155" s="27" t="s">
        <v>2070</v>
      </c>
      <c r="F155" s="28" t="s">
        <v>147</v>
      </c>
      <c r="G155" s="29">
        <v>1754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 ht="52">
      <c r="A157" s="1" t="s">
        <v>149</v>
      </c>
      <c r="E157" s="33" t="s">
        <v>2474</v>
      </c>
    </row>
    <row r="158" ht="137.5">
      <c r="A158" s="1" t="s">
        <v>151</v>
      </c>
      <c r="E158" s="27" t="s">
        <v>2072</v>
      </c>
    </row>
    <row r="159">
      <c r="A159" s="1" t="s">
        <v>143</v>
      </c>
      <c r="B159" s="1">
        <v>38</v>
      </c>
      <c r="C159" s="26" t="s">
        <v>2073</v>
      </c>
      <c r="D159" t="s">
        <v>145</v>
      </c>
      <c r="E159" s="27" t="s">
        <v>2074</v>
      </c>
      <c r="F159" s="28" t="s">
        <v>158</v>
      </c>
      <c r="G159" s="29">
        <v>8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 ht="52">
      <c r="A161" s="1" t="s">
        <v>149</v>
      </c>
      <c r="E161" s="33" t="s">
        <v>1414</v>
      </c>
    </row>
    <row r="162" ht="150">
      <c r="A162" s="1" t="s">
        <v>151</v>
      </c>
      <c r="E162" s="27" t="s">
        <v>1318</v>
      </c>
    </row>
    <row r="163">
      <c r="A163" s="1" t="s">
        <v>143</v>
      </c>
      <c r="B163" s="1">
        <v>39</v>
      </c>
      <c r="C163" s="26" t="s">
        <v>2076</v>
      </c>
      <c r="D163" t="s">
        <v>145</v>
      </c>
      <c r="E163" s="27" t="s">
        <v>2077</v>
      </c>
      <c r="F163" s="28" t="s">
        <v>158</v>
      </c>
      <c r="G163" s="29">
        <v>8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 ht="52">
      <c r="A165" s="1" t="s">
        <v>149</v>
      </c>
      <c r="E165" s="33" t="s">
        <v>1414</v>
      </c>
    </row>
    <row r="166" ht="125">
      <c r="A166" s="1" t="s">
        <v>151</v>
      </c>
      <c r="E166" s="27" t="s">
        <v>937</v>
      </c>
    </row>
    <row r="167">
      <c r="A167" s="1" t="s">
        <v>143</v>
      </c>
      <c r="B167" s="1">
        <v>40</v>
      </c>
      <c r="C167" s="26" t="s">
        <v>1315</v>
      </c>
      <c r="D167" t="s">
        <v>145</v>
      </c>
      <c r="E167" s="27" t="s">
        <v>1316</v>
      </c>
      <c r="F167" s="28" t="s">
        <v>158</v>
      </c>
      <c r="G167" s="29">
        <v>2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 ht="52">
      <c r="A169" s="1" t="s">
        <v>149</v>
      </c>
      <c r="E169" s="33" t="s">
        <v>1089</v>
      </c>
    </row>
    <row r="170" ht="150">
      <c r="A170" s="1" t="s">
        <v>151</v>
      </c>
      <c r="E170" s="27" t="s">
        <v>1318</v>
      </c>
    </row>
    <row r="171">
      <c r="A171" s="1" t="s">
        <v>143</v>
      </c>
      <c r="B171" s="1">
        <v>41</v>
      </c>
      <c r="C171" s="26" t="s">
        <v>1319</v>
      </c>
      <c r="D171" t="s">
        <v>145</v>
      </c>
      <c r="E171" s="27" t="s">
        <v>1320</v>
      </c>
      <c r="F171" s="28" t="s">
        <v>158</v>
      </c>
      <c r="G171" s="29">
        <v>2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 ht="52">
      <c r="A173" s="1" t="s">
        <v>149</v>
      </c>
      <c r="E173" s="33" t="s">
        <v>1089</v>
      </c>
    </row>
    <row r="174" ht="125">
      <c r="A174" s="1" t="s">
        <v>151</v>
      </c>
      <c r="E174" s="27" t="s">
        <v>937</v>
      </c>
    </row>
    <row r="175">
      <c r="A175" s="1" t="s">
        <v>143</v>
      </c>
      <c r="B175" s="1">
        <v>42</v>
      </c>
      <c r="C175" s="26" t="s">
        <v>2081</v>
      </c>
      <c r="D175" t="s">
        <v>145</v>
      </c>
      <c r="E175" s="27" t="s">
        <v>2082</v>
      </c>
      <c r="F175" s="28" t="s">
        <v>158</v>
      </c>
      <c r="G175" s="29">
        <v>16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1378</v>
      </c>
    </row>
    <row r="178" ht="150">
      <c r="A178" s="1" t="s">
        <v>151</v>
      </c>
      <c r="E178" s="27" t="s">
        <v>1318</v>
      </c>
    </row>
    <row r="179">
      <c r="A179" s="1" t="s">
        <v>143</v>
      </c>
      <c r="B179" s="1">
        <v>43</v>
      </c>
      <c r="C179" s="26" t="s">
        <v>2083</v>
      </c>
      <c r="D179" t="s">
        <v>145</v>
      </c>
      <c r="E179" s="27" t="s">
        <v>2084</v>
      </c>
      <c r="F179" s="28" t="s">
        <v>158</v>
      </c>
      <c r="G179" s="29">
        <v>16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 ht="52">
      <c r="A181" s="1" t="s">
        <v>149</v>
      </c>
      <c r="E181" s="33" t="s">
        <v>1378</v>
      </c>
    </row>
    <row r="182" ht="125">
      <c r="A182" s="1" t="s">
        <v>151</v>
      </c>
      <c r="E182" s="27" t="s">
        <v>937</v>
      </c>
    </row>
    <row r="183">
      <c r="A183" s="1" t="s">
        <v>143</v>
      </c>
      <c r="B183" s="1">
        <v>44</v>
      </c>
      <c r="C183" s="26" t="s">
        <v>2102</v>
      </c>
      <c r="D183" t="s">
        <v>145</v>
      </c>
      <c r="E183" s="27" t="s">
        <v>2103</v>
      </c>
      <c r="F183" s="28" t="s">
        <v>158</v>
      </c>
      <c r="G183" s="29">
        <v>2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145</v>
      </c>
    </row>
    <row r="185" ht="52">
      <c r="A185" s="1" t="s">
        <v>149</v>
      </c>
      <c r="E185" s="33" t="s">
        <v>1089</v>
      </c>
    </row>
    <row r="186" ht="150">
      <c r="A186" s="1" t="s">
        <v>151</v>
      </c>
      <c r="E186" s="27" t="s">
        <v>934</v>
      </c>
    </row>
    <row r="187">
      <c r="A187" s="1" t="s">
        <v>143</v>
      </c>
      <c r="B187" s="1">
        <v>45</v>
      </c>
      <c r="C187" s="26" t="s">
        <v>2104</v>
      </c>
      <c r="D187" t="s">
        <v>145</v>
      </c>
      <c r="E187" s="27" t="s">
        <v>2105</v>
      </c>
      <c r="F187" s="28" t="s">
        <v>158</v>
      </c>
      <c r="G187" s="29">
        <v>2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145</v>
      </c>
    </row>
    <row r="189" ht="52">
      <c r="A189" s="1" t="s">
        <v>149</v>
      </c>
      <c r="E189" s="33" t="s">
        <v>1089</v>
      </c>
    </row>
    <row r="190" ht="125">
      <c r="A190" s="1" t="s">
        <v>151</v>
      </c>
      <c r="E190" s="27" t="s">
        <v>937</v>
      </c>
    </row>
    <row r="191" ht="25">
      <c r="A191" s="1" t="s">
        <v>143</v>
      </c>
      <c r="B191" s="1">
        <v>46</v>
      </c>
      <c r="C191" s="26" t="s">
        <v>2110</v>
      </c>
      <c r="D191" t="s">
        <v>145</v>
      </c>
      <c r="E191" s="27" t="s">
        <v>2111</v>
      </c>
      <c r="F191" s="28" t="s">
        <v>158</v>
      </c>
      <c r="G191" s="29">
        <v>6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1388</v>
      </c>
    </row>
    <row r="194" ht="150">
      <c r="A194" s="1" t="s">
        <v>151</v>
      </c>
      <c r="E194" s="27" t="s">
        <v>934</v>
      </c>
    </row>
    <row r="195">
      <c r="A195" s="1" t="s">
        <v>143</v>
      </c>
      <c r="B195" s="1">
        <v>47</v>
      </c>
      <c r="C195" s="26" t="s">
        <v>2113</v>
      </c>
      <c r="D195" t="s">
        <v>145</v>
      </c>
      <c r="E195" s="27" t="s">
        <v>2114</v>
      </c>
      <c r="F195" s="28" t="s">
        <v>158</v>
      </c>
      <c r="G195" s="29">
        <v>6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145</v>
      </c>
    </row>
    <row r="197" ht="52">
      <c r="A197" s="1" t="s">
        <v>149</v>
      </c>
      <c r="E197" s="33" t="s">
        <v>1388</v>
      </c>
    </row>
    <row r="198" ht="125">
      <c r="A198" s="1" t="s">
        <v>151</v>
      </c>
      <c r="E198" s="27" t="s">
        <v>937</v>
      </c>
    </row>
    <row r="199">
      <c r="A199" s="1" t="s">
        <v>143</v>
      </c>
      <c r="B199" s="1">
        <v>48</v>
      </c>
      <c r="C199" s="26" t="s">
        <v>2115</v>
      </c>
      <c r="D199" t="s">
        <v>145</v>
      </c>
      <c r="E199" s="27" t="s">
        <v>2116</v>
      </c>
      <c r="F199" s="28" t="s">
        <v>158</v>
      </c>
      <c r="G199" s="29">
        <v>2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145</v>
      </c>
    </row>
    <row r="201" ht="52">
      <c r="A201" s="1" t="s">
        <v>149</v>
      </c>
      <c r="E201" s="33" t="s">
        <v>1089</v>
      </c>
    </row>
    <row r="202" ht="150">
      <c r="A202" s="1" t="s">
        <v>151</v>
      </c>
      <c r="E202" s="27" t="s">
        <v>934</v>
      </c>
    </row>
    <row r="203">
      <c r="A203" s="1" t="s">
        <v>143</v>
      </c>
      <c r="B203" s="1">
        <v>49</v>
      </c>
      <c r="C203" s="26" t="s">
        <v>2117</v>
      </c>
      <c r="D203" t="s">
        <v>145</v>
      </c>
      <c r="E203" s="27" t="s">
        <v>2118</v>
      </c>
      <c r="F203" s="28" t="s">
        <v>158</v>
      </c>
      <c r="G203" s="29">
        <v>2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145</v>
      </c>
    </row>
    <row r="205" ht="52">
      <c r="A205" s="1" t="s">
        <v>149</v>
      </c>
      <c r="E205" s="33" t="s">
        <v>1089</v>
      </c>
    </row>
    <row r="206" ht="125">
      <c r="A206" s="1" t="s">
        <v>151</v>
      </c>
      <c r="E206" s="27" t="s">
        <v>937</v>
      </c>
    </row>
    <row r="207">
      <c r="A207" s="1" t="s">
        <v>143</v>
      </c>
      <c r="B207" s="1">
        <v>50</v>
      </c>
      <c r="C207" s="26" t="s">
        <v>2119</v>
      </c>
      <c r="D207" t="s">
        <v>145</v>
      </c>
      <c r="E207" s="27" t="s">
        <v>2120</v>
      </c>
      <c r="F207" s="28" t="s">
        <v>158</v>
      </c>
      <c r="G207" s="29">
        <v>3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145</v>
      </c>
    </row>
    <row r="209" ht="52">
      <c r="A209" s="1" t="s">
        <v>149</v>
      </c>
      <c r="E209" s="33" t="s">
        <v>1391</v>
      </c>
    </row>
    <row r="210" ht="150">
      <c r="A210" s="1" t="s">
        <v>151</v>
      </c>
      <c r="E210" s="27" t="s">
        <v>934</v>
      </c>
    </row>
    <row r="211">
      <c r="A211" s="1" t="s">
        <v>143</v>
      </c>
      <c r="B211" s="1">
        <v>51</v>
      </c>
      <c r="C211" s="26" t="s">
        <v>2126</v>
      </c>
      <c r="D211" t="s">
        <v>145</v>
      </c>
      <c r="E211" s="27" t="s">
        <v>2127</v>
      </c>
      <c r="F211" s="28" t="s">
        <v>158</v>
      </c>
      <c r="G211" s="29">
        <v>1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145</v>
      </c>
    </row>
    <row r="213" ht="52">
      <c r="A213" s="1" t="s">
        <v>149</v>
      </c>
      <c r="E213" s="33" t="s">
        <v>1086</v>
      </c>
    </row>
    <row r="214" ht="150">
      <c r="A214" s="1" t="s">
        <v>151</v>
      </c>
      <c r="E214" s="27" t="s">
        <v>934</v>
      </c>
    </row>
    <row r="215">
      <c r="A215" s="1" t="s">
        <v>143</v>
      </c>
      <c r="B215" s="1">
        <v>52</v>
      </c>
      <c r="C215" s="26" t="s">
        <v>2128</v>
      </c>
      <c r="D215" t="s">
        <v>145</v>
      </c>
      <c r="E215" s="27" t="s">
        <v>2129</v>
      </c>
      <c r="F215" s="28" t="s">
        <v>158</v>
      </c>
      <c r="G215" s="29">
        <v>4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145</v>
      </c>
    </row>
    <row r="217" ht="52">
      <c r="A217" s="1" t="s">
        <v>149</v>
      </c>
      <c r="E217" s="33" t="s">
        <v>2475</v>
      </c>
    </row>
    <row r="218" ht="125">
      <c r="A218" s="1" t="s">
        <v>151</v>
      </c>
      <c r="E218" s="27" t="s">
        <v>937</v>
      </c>
    </row>
    <row r="219">
      <c r="A219" s="1" t="s">
        <v>143</v>
      </c>
      <c r="B219" s="1">
        <v>53</v>
      </c>
      <c r="C219" s="26" t="s">
        <v>2131</v>
      </c>
      <c r="D219" t="s">
        <v>145</v>
      </c>
      <c r="E219" s="27" t="s">
        <v>2132</v>
      </c>
      <c r="F219" s="28" t="s">
        <v>158</v>
      </c>
      <c r="G219" s="29">
        <v>3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145</v>
      </c>
    </row>
    <row r="221" ht="52">
      <c r="A221" s="1" t="s">
        <v>149</v>
      </c>
      <c r="E221" s="33" t="s">
        <v>1391</v>
      </c>
    </row>
    <row r="222" ht="150">
      <c r="A222" s="1" t="s">
        <v>151</v>
      </c>
      <c r="E222" s="27" t="s">
        <v>934</v>
      </c>
    </row>
    <row r="223">
      <c r="A223" s="1" t="s">
        <v>143</v>
      </c>
      <c r="B223" s="1">
        <v>54</v>
      </c>
      <c r="C223" s="26" t="s">
        <v>2133</v>
      </c>
      <c r="D223" t="s">
        <v>145</v>
      </c>
      <c r="E223" s="27" t="s">
        <v>2134</v>
      </c>
      <c r="F223" s="28" t="s">
        <v>158</v>
      </c>
      <c r="G223" s="29">
        <v>3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1391</v>
      </c>
    </row>
    <row r="226" ht="125">
      <c r="A226" s="1" t="s">
        <v>151</v>
      </c>
      <c r="E226" s="27" t="s">
        <v>937</v>
      </c>
    </row>
    <row r="227">
      <c r="A227" s="1" t="s">
        <v>143</v>
      </c>
      <c r="B227" s="1">
        <v>55</v>
      </c>
      <c r="C227" s="26" t="s">
        <v>1562</v>
      </c>
      <c r="D227" t="s">
        <v>145</v>
      </c>
      <c r="E227" s="27" t="s">
        <v>1563</v>
      </c>
      <c r="F227" s="28" t="s">
        <v>158</v>
      </c>
      <c r="G227" s="29">
        <v>6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145</v>
      </c>
    </row>
    <row r="229" ht="52">
      <c r="A229" s="1" t="s">
        <v>149</v>
      </c>
      <c r="E229" s="33" t="s">
        <v>1388</v>
      </c>
    </row>
    <row r="230" ht="150">
      <c r="A230" s="1" t="s">
        <v>151</v>
      </c>
      <c r="E230" s="27" t="s">
        <v>934</v>
      </c>
    </row>
    <row r="231">
      <c r="A231" s="1" t="s">
        <v>143</v>
      </c>
      <c r="B231" s="1">
        <v>56</v>
      </c>
      <c r="C231" s="26" t="s">
        <v>1565</v>
      </c>
      <c r="D231" t="s">
        <v>145</v>
      </c>
      <c r="E231" s="27" t="s">
        <v>1566</v>
      </c>
      <c r="F231" s="28" t="s">
        <v>158</v>
      </c>
      <c r="G231" s="29">
        <v>6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145</v>
      </c>
    </row>
    <row r="233" ht="52">
      <c r="A233" s="1" t="s">
        <v>149</v>
      </c>
      <c r="E233" s="33" t="s">
        <v>1388</v>
      </c>
    </row>
    <row r="234" ht="125">
      <c r="A234" s="1" t="s">
        <v>151</v>
      </c>
      <c r="E234" s="27" t="s">
        <v>937</v>
      </c>
    </row>
    <row r="235">
      <c r="A235" s="1" t="s">
        <v>143</v>
      </c>
      <c r="B235" s="1">
        <v>57</v>
      </c>
      <c r="C235" s="26" t="s">
        <v>2136</v>
      </c>
      <c r="D235" t="s">
        <v>145</v>
      </c>
      <c r="E235" s="27" t="s">
        <v>2137</v>
      </c>
      <c r="F235" s="28" t="s">
        <v>158</v>
      </c>
      <c r="G235" s="29">
        <v>2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1089</v>
      </c>
    </row>
    <row r="238" ht="150">
      <c r="A238" s="1" t="s">
        <v>151</v>
      </c>
      <c r="E238" s="27" t="s">
        <v>934</v>
      </c>
    </row>
    <row r="239">
      <c r="A239" s="1" t="s">
        <v>143</v>
      </c>
      <c r="B239" s="1">
        <v>58</v>
      </c>
      <c r="C239" s="26" t="s">
        <v>2138</v>
      </c>
      <c r="D239" t="s">
        <v>145</v>
      </c>
      <c r="E239" s="27" t="s">
        <v>2139</v>
      </c>
      <c r="F239" s="28" t="s">
        <v>158</v>
      </c>
      <c r="G239" s="29">
        <v>2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1089</v>
      </c>
    </row>
    <row r="242" ht="125">
      <c r="A242" s="1" t="s">
        <v>151</v>
      </c>
      <c r="E242" s="27" t="s">
        <v>937</v>
      </c>
    </row>
    <row r="243">
      <c r="A243" s="1" t="s">
        <v>143</v>
      </c>
      <c r="B243" s="1">
        <v>59</v>
      </c>
      <c r="C243" s="26" t="s">
        <v>1567</v>
      </c>
      <c r="D243" t="s">
        <v>145</v>
      </c>
      <c r="E243" s="27" t="s">
        <v>1568</v>
      </c>
      <c r="F243" s="28" t="s">
        <v>158</v>
      </c>
      <c r="G243" s="29">
        <v>4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1095</v>
      </c>
    </row>
    <row r="246" ht="150">
      <c r="A246" s="1" t="s">
        <v>151</v>
      </c>
      <c r="E246" s="27" t="s">
        <v>934</v>
      </c>
    </row>
    <row r="247">
      <c r="A247" s="1" t="s">
        <v>143</v>
      </c>
      <c r="B247" s="1">
        <v>60</v>
      </c>
      <c r="C247" s="26" t="s">
        <v>1570</v>
      </c>
      <c r="D247" t="s">
        <v>145</v>
      </c>
      <c r="E247" s="27" t="s">
        <v>1571</v>
      </c>
      <c r="F247" s="28" t="s">
        <v>158</v>
      </c>
      <c r="G247" s="29">
        <v>4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145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148</v>
      </c>
      <c r="E248" s="27" t="s">
        <v>145</v>
      </c>
    </row>
    <row r="249" ht="52">
      <c r="A249" s="1" t="s">
        <v>149</v>
      </c>
      <c r="E249" s="33" t="s">
        <v>1095</v>
      </c>
    </row>
    <row r="250" ht="125">
      <c r="A250" s="1" t="s">
        <v>151</v>
      </c>
      <c r="E250" s="27" t="s">
        <v>937</v>
      </c>
    </row>
    <row r="251">
      <c r="A251" s="1" t="s">
        <v>143</v>
      </c>
      <c r="B251" s="1">
        <v>61</v>
      </c>
      <c r="C251" s="26" t="s">
        <v>2140</v>
      </c>
      <c r="D251" t="s">
        <v>145</v>
      </c>
      <c r="E251" s="27" t="s">
        <v>2141</v>
      </c>
      <c r="F251" s="28" t="s">
        <v>158</v>
      </c>
      <c r="G251" s="29">
        <v>4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145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148</v>
      </c>
      <c r="E252" s="27" t="s">
        <v>145</v>
      </c>
    </row>
    <row r="253" ht="52">
      <c r="A253" s="1" t="s">
        <v>149</v>
      </c>
      <c r="E253" s="33" t="s">
        <v>1095</v>
      </c>
    </row>
    <row r="254" ht="150">
      <c r="A254" s="1" t="s">
        <v>151</v>
      </c>
      <c r="E254" s="27" t="s">
        <v>934</v>
      </c>
    </row>
    <row r="255">
      <c r="A255" s="1" t="s">
        <v>143</v>
      </c>
      <c r="B255" s="1">
        <v>62</v>
      </c>
      <c r="C255" s="26" t="s">
        <v>2142</v>
      </c>
      <c r="D255" t="s">
        <v>145</v>
      </c>
      <c r="E255" s="27" t="s">
        <v>2143</v>
      </c>
      <c r="F255" s="28" t="s">
        <v>158</v>
      </c>
      <c r="G255" s="29">
        <v>4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145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148</v>
      </c>
      <c r="E256" s="27" t="s">
        <v>145</v>
      </c>
    </row>
    <row r="257" ht="52">
      <c r="A257" s="1" t="s">
        <v>149</v>
      </c>
      <c r="E257" s="33" t="s">
        <v>1095</v>
      </c>
    </row>
    <row r="258" ht="125">
      <c r="A258" s="1" t="s">
        <v>151</v>
      </c>
      <c r="E258" s="27" t="s">
        <v>937</v>
      </c>
    </row>
    <row r="259">
      <c r="A259" s="1" t="s">
        <v>143</v>
      </c>
      <c r="B259" s="1">
        <v>63</v>
      </c>
      <c r="C259" s="26" t="s">
        <v>1572</v>
      </c>
      <c r="D259" t="s">
        <v>145</v>
      </c>
      <c r="E259" s="27" t="s">
        <v>1573</v>
      </c>
      <c r="F259" s="28" t="s">
        <v>158</v>
      </c>
      <c r="G259" s="29">
        <v>4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145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148</v>
      </c>
      <c r="E260" s="27" t="s">
        <v>145</v>
      </c>
    </row>
    <row r="261" ht="52">
      <c r="A261" s="1" t="s">
        <v>149</v>
      </c>
      <c r="E261" s="33" t="s">
        <v>1095</v>
      </c>
    </row>
    <row r="262" ht="150">
      <c r="A262" s="1" t="s">
        <v>151</v>
      </c>
      <c r="E262" s="27" t="s">
        <v>934</v>
      </c>
    </row>
    <row r="263">
      <c r="A263" s="1" t="s">
        <v>143</v>
      </c>
      <c r="B263" s="1">
        <v>64</v>
      </c>
      <c r="C263" s="26" t="s">
        <v>1575</v>
      </c>
      <c r="D263" t="s">
        <v>145</v>
      </c>
      <c r="E263" s="27" t="s">
        <v>1576</v>
      </c>
      <c r="F263" s="28" t="s">
        <v>158</v>
      </c>
      <c r="G263" s="29">
        <v>4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145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148</v>
      </c>
      <c r="E264" s="27" t="s">
        <v>145</v>
      </c>
    </row>
    <row r="265" ht="52">
      <c r="A265" s="1" t="s">
        <v>149</v>
      </c>
      <c r="E265" s="33" t="s">
        <v>1095</v>
      </c>
    </row>
    <row r="266" ht="125">
      <c r="A266" s="1" t="s">
        <v>151</v>
      </c>
      <c r="E266" s="27" t="s">
        <v>937</v>
      </c>
    </row>
    <row r="267">
      <c r="A267" s="1" t="s">
        <v>143</v>
      </c>
      <c r="B267" s="1">
        <v>65</v>
      </c>
      <c r="C267" s="26" t="s">
        <v>2144</v>
      </c>
      <c r="D267" t="s">
        <v>145</v>
      </c>
      <c r="E267" s="27" t="s">
        <v>2145</v>
      </c>
      <c r="F267" s="28" t="s">
        <v>158</v>
      </c>
      <c r="G267" s="29">
        <v>6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145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148</v>
      </c>
      <c r="E268" s="27" t="s">
        <v>145</v>
      </c>
    </row>
    <row r="269" ht="52">
      <c r="A269" s="1" t="s">
        <v>149</v>
      </c>
      <c r="E269" s="33" t="s">
        <v>1388</v>
      </c>
    </row>
    <row r="270" ht="150">
      <c r="A270" s="1" t="s">
        <v>151</v>
      </c>
      <c r="E270" s="27" t="s">
        <v>934</v>
      </c>
    </row>
    <row r="271">
      <c r="A271" s="1" t="s">
        <v>143</v>
      </c>
      <c r="B271" s="1">
        <v>66</v>
      </c>
      <c r="C271" s="26" t="s">
        <v>2146</v>
      </c>
      <c r="D271" t="s">
        <v>145</v>
      </c>
      <c r="E271" s="27" t="s">
        <v>2147</v>
      </c>
      <c r="F271" s="28" t="s">
        <v>158</v>
      </c>
      <c r="G271" s="29">
        <v>6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145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148</v>
      </c>
      <c r="E272" s="27" t="s">
        <v>145</v>
      </c>
    </row>
    <row r="273" ht="52">
      <c r="A273" s="1" t="s">
        <v>149</v>
      </c>
      <c r="E273" s="33" t="s">
        <v>1388</v>
      </c>
    </row>
    <row r="274" ht="125">
      <c r="A274" s="1" t="s">
        <v>151</v>
      </c>
      <c r="E274" s="27" t="s">
        <v>937</v>
      </c>
    </row>
    <row r="275">
      <c r="A275" s="1" t="s">
        <v>143</v>
      </c>
      <c r="B275" s="1">
        <v>67</v>
      </c>
      <c r="C275" s="26" t="s">
        <v>2148</v>
      </c>
      <c r="D275" t="s">
        <v>145</v>
      </c>
      <c r="E275" s="27" t="s">
        <v>2149</v>
      </c>
      <c r="F275" s="28" t="s">
        <v>158</v>
      </c>
      <c r="G275" s="29">
        <v>120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148</v>
      </c>
      <c r="E276" s="27" t="s">
        <v>145</v>
      </c>
    </row>
    <row r="277" ht="52">
      <c r="A277" s="1" t="s">
        <v>149</v>
      </c>
      <c r="E277" s="33" t="s">
        <v>2476</v>
      </c>
    </row>
    <row r="278" ht="150">
      <c r="A278" s="1" t="s">
        <v>151</v>
      </c>
      <c r="E278" s="27" t="s">
        <v>934</v>
      </c>
    </row>
    <row r="279">
      <c r="A279" s="1" t="s">
        <v>143</v>
      </c>
      <c r="B279" s="1">
        <v>68</v>
      </c>
      <c r="C279" s="26" t="s">
        <v>2151</v>
      </c>
      <c r="D279" t="s">
        <v>145</v>
      </c>
      <c r="E279" s="27" t="s">
        <v>2152</v>
      </c>
      <c r="F279" s="28" t="s">
        <v>158</v>
      </c>
      <c r="G279" s="29">
        <v>120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145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148</v>
      </c>
      <c r="E280" s="27" t="s">
        <v>145</v>
      </c>
    </row>
    <row r="281" ht="52">
      <c r="A281" s="1" t="s">
        <v>149</v>
      </c>
      <c r="E281" s="33" t="s">
        <v>2476</v>
      </c>
    </row>
    <row r="282" ht="125">
      <c r="A282" s="1" t="s">
        <v>151</v>
      </c>
      <c r="E282" s="27" t="s">
        <v>937</v>
      </c>
    </row>
    <row r="283">
      <c r="A283" s="1" t="s">
        <v>143</v>
      </c>
      <c r="B283" s="1">
        <v>69</v>
      </c>
      <c r="C283" s="26" t="s">
        <v>2153</v>
      </c>
      <c r="D283" t="s">
        <v>145</v>
      </c>
      <c r="E283" s="27" t="s">
        <v>2154</v>
      </c>
      <c r="F283" s="28" t="s">
        <v>158</v>
      </c>
      <c r="G283" s="29">
        <v>6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145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148</v>
      </c>
      <c r="E284" s="27" t="s">
        <v>145</v>
      </c>
    </row>
    <row r="285" ht="52">
      <c r="A285" s="1" t="s">
        <v>149</v>
      </c>
      <c r="E285" s="33" t="s">
        <v>1388</v>
      </c>
    </row>
    <row r="286" ht="125">
      <c r="A286" s="1" t="s">
        <v>151</v>
      </c>
      <c r="E286" s="27" t="s">
        <v>1331</v>
      </c>
    </row>
    <row r="287">
      <c r="A287" s="1" t="s">
        <v>143</v>
      </c>
      <c r="B287" s="1">
        <v>70</v>
      </c>
      <c r="C287" s="26" t="s">
        <v>2156</v>
      </c>
      <c r="D287" t="s">
        <v>145</v>
      </c>
      <c r="E287" s="27" t="s">
        <v>2157</v>
      </c>
      <c r="F287" s="28" t="s">
        <v>158</v>
      </c>
      <c r="G287" s="29">
        <v>6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145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148</v>
      </c>
      <c r="E288" s="27" t="s">
        <v>145</v>
      </c>
    </row>
    <row r="289" ht="52">
      <c r="A289" s="1" t="s">
        <v>149</v>
      </c>
      <c r="E289" s="33" t="s">
        <v>1388</v>
      </c>
    </row>
    <row r="290" ht="125">
      <c r="A290" s="1" t="s">
        <v>151</v>
      </c>
      <c r="E290" s="27" t="s">
        <v>1331</v>
      </c>
    </row>
    <row r="291">
      <c r="A291" s="1" t="s">
        <v>143</v>
      </c>
      <c r="B291" s="1">
        <v>71</v>
      </c>
      <c r="C291" s="26" t="s">
        <v>2161</v>
      </c>
      <c r="D291" t="s">
        <v>145</v>
      </c>
      <c r="E291" s="27" t="s">
        <v>2162</v>
      </c>
      <c r="F291" s="28" t="s">
        <v>158</v>
      </c>
      <c r="G291" s="29">
        <v>2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145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148</v>
      </c>
      <c r="E292" s="27" t="s">
        <v>145</v>
      </c>
    </row>
    <row r="293" ht="52">
      <c r="A293" s="1" t="s">
        <v>149</v>
      </c>
      <c r="E293" s="33" t="s">
        <v>1089</v>
      </c>
    </row>
    <row r="294" ht="150">
      <c r="A294" s="1" t="s">
        <v>151</v>
      </c>
      <c r="E294" s="27" t="s">
        <v>1318</v>
      </c>
    </row>
    <row r="295">
      <c r="A295" s="1" t="s">
        <v>143</v>
      </c>
      <c r="B295" s="1">
        <v>72</v>
      </c>
      <c r="C295" s="26" t="s">
        <v>2164</v>
      </c>
      <c r="D295" t="s">
        <v>145</v>
      </c>
      <c r="E295" s="27" t="s">
        <v>2165</v>
      </c>
      <c r="F295" s="28" t="s">
        <v>158</v>
      </c>
      <c r="G295" s="29">
        <v>2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145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148</v>
      </c>
      <c r="E296" s="27" t="s">
        <v>145</v>
      </c>
    </row>
    <row r="297" ht="52">
      <c r="A297" s="1" t="s">
        <v>149</v>
      </c>
      <c r="E297" s="33" t="s">
        <v>1089</v>
      </c>
    </row>
    <row r="298" ht="125">
      <c r="A298" s="1" t="s">
        <v>151</v>
      </c>
      <c r="E298" s="27" t="s">
        <v>937</v>
      </c>
    </row>
    <row r="299">
      <c r="A299" s="1" t="s">
        <v>143</v>
      </c>
      <c r="B299" s="1">
        <v>73</v>
      </c>
      <c r="C299" s="26" t="s">
        <v>913</v>
      </c>
      <c r="D299" t="s">
        <v>145</v>
      </c>
      <c r="E299" s="27" t="s">
        <v>914</v>
      </c>
      <c r="F299" s="28" t="s">
        <v>158</v>
      </c>
      <c r="G299" s="29">
        <v>30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145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148</v>
      </c>
      <c r="E300" s="27" t="s">
        <v>145</v>
      </c>
    </row>
    <row r="301" ht="52">
      <c r="A301" s="1" t="s">
        <v>149</v>
      </c>
      <c r="E301" s="33" t="s">
        <v>2477</v>
      </c>
    </row>
    <row r="302" ht="125">
      <c r="A302" s="1" t="s">
        <v>151</v>
      </c>
      <c r="E302" s="27" t="s">
        <v>916</v>
      </c>
    </row>
    <row r="303">
      <c r="A303" s="1" t="s">
        <v>143</v>
      </c>
      <c r="B303" s="1">
        <v>74</v>
      </c>
      <c r="C303" s="26" t="s">
        <v>2180</v>
      </c>
      <c r="D303" t="s">
        <v>145</v>
      </c>
      <c r="E303" s="27" t="s">
        <v>2181</v>
      </c>
      <c r="F303" s="28" t="s">
        <v>2182</v>
      </c>
      <c r="G303" s="29">
        <v>66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145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148</v>
      </c>
      <c r="E304" s="27" t="s">
        <v>145</v>
      </c>
    </row>
    <row r="305" ht="52">
      <c r="A305" s="1" t="s">
        <v>149</v>
      </c>
      <c r="E305" s="33" t="s">
        <v>2478</v>
      </c>
    </row>
    <row r="306" ht="175">
      <c r="A306" s="1" t="s">
        <v>151</v>
      </c>
      <c r="E306" s="27" t="s">
        <v>2184</v>
      </c>
    </row>
    <row r="307">
      <c r="A307" s="1" t="s">
        <v>143</v>
      </c>
      <c r="B307" s="1">
        <v>75</v>
      </c>
      <c r="C307" s="26" t="s">
        <v>1354</v>
      </c>
      <c r="D307" t="s">
        <v>145</v>
      </c>
      <c r="E307" s="27" t="s">
        <v>1355</v>
      </c>
      <c r="F307" s="28" t="s">
        <v>158</v>
      </c>
      <c r="G307" s="29">
        <v>12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145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148</v>
      </c>
      <c r="E308" s="27" t="s">
        <v>145</v>
      </c>
    </row>
    <row r="309" ht="52">
      <c r="A309" s="1" t="s">
        <v>149</v>
      </c>
      <c r="E309" s="33" t="s">
        <v>1383</v>
      </c>
    </row>
    <row r="310" ht="150">
      <c r="A310" s="1" t="s">
        <v>151</v>
      </c>
      <c r="E310" s="27" t="s">
        <v>934</v>
      </c>
    </row>
    <row r="311">
      <c r="A311" s="1" t="s">
        <v>143</v>
      </c>
      <c r="B311" s="1">
        <v>76</v>
      </c>
      <c r="C311" s="26" t="s">
        <v>1360</v>
      </c>
      <c r="D311" t="s">
        <v>145</v>
      </c>
      <c r="E311" s="27" t="s">
        <v>1361</v>
      </c>
      <c r="F311" s="28" t="s">
        <v>158</v>
      </c>
      <c r="G311" s="29">
        <v>12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145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148</v>
      </c>
      <c r="E312" s="27" t="s">
        <v>145</v>
      </c>
    </row>
    <row r="313" ht="52">
      <c r="A313" s="1" t="s">
        <v>149</v>
      </c>
      <c r="E313" s="33" t="s">
        <v>1383</v>
      </c>
    </row>
    <row r="314" ht="125">
      <c r="A314" s="1" t="s">
        <v>151</v>
      </c>
      <c r="E314" s="27" t="s">
        <v>937</v>
      </c>
    </row>
    <row r="315">
      <c r="A315" s="1" t="s">
        <v>143</v>
      </c>
      <c r="B315" s="1">
        <v>77</v>
      </c>
      <c r="C315" s="26" t="s">
        <v>1381</v>
      </c>
      <c r="D315" t="s">
        <v>145</v>
      </c>
      <c r="E315" s="27" t="s">
        <v>1382</v>
      </c>
      <c r="F315" s="28" t="s">
        <v>158</v>
      </c>
      <c r="G315" s="29">
        <v>1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145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148</v>
      </c>
      <c r="E316" s="27" t="s">
        <v>145</v>
      </c>
    </row>
    <row r="317" ht="52">
      <c r="A317" s="1" t="s">
        <v>149</v>
      </c>
      <c r="E317" s="33" t="s">
        <v>1086</v>
      </c>
    </row>
    <row r="318" ht="150">
      <c r="A318" s="1" t="s">
        <v>151</v>
      </c>
      <c r="E318" s="27" t="s">
        <v>934</v>
      </c>
    </row>
    <row r="319">
      <c r="A319" s="1" t="s">
        <v>143</v>
      </c>
      <c r="B319" s="1">
        <v>78</v>
      </c>
      <c r="C319" s="26" t="s">
        <v>1384</v>
      </c>
      <c r="D319" t="s">
        <v>145</v>
      </c>
      <c r="E319" s="27" t="s">
        <v>1385</v>
      </c>
      <c r="F319" s="28" t="s">
        <v>158</v>
      </c>
      <c r="G319" s="29">
        <v>1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145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148</v>
      </c>
      <c r="E320" s="27" t="s">
        <v>145</v>
      </c>
    </row>
    <row r="321" ht="52">
      <c r="A321" s="1" t="s">
        <v>149</v>
      </c>
      <c r="E321" s="33" t="s">
        <v>1086</v>
      </c>
    </row>
    <row r="322" ht="125">
      <c r="A322" s="1" t="s">
        <v>151</v>
      </c>
      <c r="E322" s="27" t="s">
        <v>937</v>
      </c>
    </row>
    <row r="323">
      <c r="A323" s="1" t="s">
        <v>143</v>
      </c>
      <c r="B323" s="1">
        <v>79</v>
      </c>
      <c r="C323" s="26" t="s">
        <v>2186</v>
      </c>
      <c r="D323" t="s">
        <v>145</v>
      </c>
      <c r="E323" s="27" t="s">
        <v>2187</v>
      </c>
      <c r="F323" s="28" t="s">
        <v>158</v>
      </c>
      <c r="G323" s="29">
        <v>4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145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148</v>
      </c>
      <c r="E324" s="27" t="s">
        <v>145</v>
      </c>
    </row>
    <row r="325" ht="52">
      <c r="A325" s="1" t="s">
        <v>149</v>
      </c>
      <c r="E325" s="33" t="s">
        <v>1095</v>
      </c>
    </row>
    <row r="326" ht="150">
      <c r="A326" s="1" t="s">
        <v>151</v>
      </c>
      <c r="E326" s="27" t="s">
        <v>934</v>
      </c>
    </row>
    <row r="327">
      <c r="A327" s="1" t="s">
        <v>143</v>
      </c>
      <c r="B327" s="1">
        <v>80</v>
      </c>
      <c r="C327" s="26" t="s">
        <v>2189</v>
      </c>
      <c r="D327" t="s">
        <v>145</v>
      </c>
      <c r="E327" s="27" t="s">
        <v>2190</v>
      </c>
      <c r="F327" s="28" t="s">
        <v>158</v>
      </c>
      <c r="G327" s="29">
        <v>4</v>
      </c>
      <c r="H327" s="28">
        <v>0</v>
      </c>
      <c r="I327" s="30">
        <f>ROUND(G327*H327,P4)</f>
        <v>0</v>
      </c>
      <c r="L327" s="31">
        <v>0</v>
      </c>
      <c r="M327" s="24">
        <f>ROUND(G327*L327,P4)</f>
        <v>0</v>
      </c>
      <c r="N327" s="25" t="s">
        <v>145</v>
      </c>
      <c r="O327" s="32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148</v>
      </c>
      <c r="E328" s="27" t="s">
        <v>145</v>
      </c>
    </row>
    <row r="329" ht="52">
      <c r="A329" s="1" t="s">
        <v>149</v>
      </c>
      <c r="E329" s="33" t="s">
        <v>1095</v>
      </c>
    </row>
    <row r="330" ht="125">
      <c r="A330" s="1" t="s">
        <v>151</v>
      </c>
      <c r="E330" s="27" t="s">
        <v>937</v>
      </c>
    </row>
    <row r="331" ht="13">
      <c r="A331" s="1" t="s">
        <v>140</v>
      </c>
      <c r="C331" s="22" t="s">
        <v>1922</v>
      </c>
      <c r="E331" s="23" t="s">
        <v>1923</v>
      </c>
      <c r="L331" s="24">
        <f>SUMIFS(L332:L347,A332:A347,"P")</f>
        <v>0</v>
      </c>
      <c r="M331" s="24">
        <f>SUMIFS(M332:M347,A332:A347,"P")</f>
        <v>0</v>
      </c>
      <c r="N331" s="25"/>
    </row>
    <row r="332" ht="25">
      <c r="A332" s="1" t="s">
        <v>143</v>
      </c>
      <c r="B332" s="1">
        <v>81</v>
      </c>
      <c r="C332" s="26" t="s">
        <v>2191</v>
      </c>
      <c r="D332" t="s">
        <v>2192</v>
      </c>
      <c r="E332" s="27" t="s">
        <v>2193</v>
      </c>
      <c r="F332" s="28" t="s">
        <v>236</v>
      </c>
      <c r="G332" s="29">
        <v>0.69999999999999996</v>
      </c>
      <c r="H332" s="28">
        <v>0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145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 ht="25">
      <c r="A333" s="1" t="s">
        <v>148</v>
      </c>
      <c r="E333" s="27" t="s">
        <v>237</v>
      </c>
    </row>
    <row r="334" ht="52">
      <c r="A334" s="1" t="s">
        <v>149</v>
      </c>
      <c r="E334" s="33" t="s">
        <v>2479</v>
      </c>
    </row>
    <row r="335" ht="200">
      <c r="A335" s="1" t="s">
        <v>151</v>
      </c>
      <c r="E335" s="27" t="s">
        <v>238</v>
      </c>
    </row>
    <row r="336" ht="25">
      <c r="A336" s="1" t="s">
        <v>143</v>
      </c>
      <c r="B336" s="1">
        <v>82</v>
      </c>
      <c r="C336" s="26" t="s">
        <v>407</v>
      </c>
      <c r="D336" t="s">
        <v>408</v>
      </c>
      <c r="E336" s="27" t="s">
        <v>409</v>
      </c>
      <c r="F336" s="28" t="s">
        <v>236</v>
      </c>
      <c r="G336" s="29">
        <v>0.10000000000000001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145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148</v>
      </c>
      <c r="E337" s="27" t="s">
        <v>237</v>
      </c>
    </row>
    <row r="338" ht="52">
      <c r="A338" s="1" t="s">
        <v>149</v>
      </c>
      <c r="E338" s="33" t="s">
        <v>2480</v>
      </c>
    </row>
    <row r="339" ht="200">
      <c r="A339" s="1" t="s">
        <v>151</v>
      </c>
      <c r="E339" s="27" t="s">
        <v>238</v>
      </c>
    </row>
    <row r="340" ht="25">
      <c r="A340" s="1" t="s">
        <v>143</v>
      </c>
      <c r="B340" s="1">
        <v>83</v>
      </c>
      <c r="C340" s="26" t="s">
        <v>2200</v>
      </c>
      <c r="D340" t="s">
        <v>2201</v>
      </c>
      <c r="E340" s="27" t="s">
        <v>2202</v>
      </c>
      <c r="F340" s="28" t="s">
        <v>236</v>
      </c>
      <c r="G340" s="29">
        <v>0.29999999999999999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145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148</v>
      </c>
      <c r="E341" s="27" t="s">
        <v>237</v>
      </c>
    </row>
    <row r="342" ht="52">
      <c r="A342" s="1" t="s">
        <v>149</v>
      </c>
      <c r="E342" s="33" t="s">
        <v>2481</v>
      </c>
    </row>
    <row r="343" ht="200">
      <c r="A343" s="1" t="s">
        <v>151</v>
      </c>
      <c r="E343" s="27" t="s">
        <v>238</v>
      </c>
    </row>
    <row r="344" ht="25">
      <c r="A344" s="1" t="s">
        <v>143</v>
      </c>
      <c r="B344" s="1">
        <v>84</v>
      </c>
      <c r="C344" s="26" t="s">
        <v>1294</v>
      </c>
      <c r="D344" t="s">
        <v>1295</v>
      </c>
      <c r="E344" s="27" t="s">
        <v>1296</v>
      </c>
      <c r="F344" s="28" t="s">
        <v>236</v>
      </c>
      <c r="G344" s="29">
        <v>0.25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145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148</v>
      </c>
      <c r="E345" s="27" t="s">
        <v>237</v>
      </c>
    </row>
    <row r="346" ht="52">
      <c r="A346" s="1" t="s">
        <v>149</v>
      </c>
      <c r="E346" s="33" t="s">
        <v>2482</v>
      </c>
    </row>
    <row r="347" ht="200">
      <c r="A347" s="1" t="s">
        <v>151</v>
      </c>
      <c r="E347" s="27" t="s">
        <v>238</v>
      </c>
    </row>
  </sheetData>
  <sheetProtection sheet="1" objects="1" scenarios="1" spinCount="100000" saltValue="9uLv57ygpW0D/b2j5Iht671OkCUUWqBG0ZXlvV7YxiGq2KVgd8Os2g+9f+PlN7KIjFTz5hGo4b8VdI9QlKNVBA==" hashValue="L+cfgf9jcRNnpQGd7SqumQtXmjUU0Fwq5cwgSAzRESVger90eZyx2yUqm8xmNSQ5HF7EEEIGAg1w+k5UYF8t0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COUNTIFS(L8:L192,"=0",A8:A192,"P")+COUNTIFS(L8:L192,"",A8:A192,"P")+SUM(Q8:Q192)</f>
        <v>0</v>
      </c>
    </row>
    <row r="8" ht="13">
      <c r="A8" s="1" t="s">
        <v>138</v>
      </c>
      <c r="C8" s="22" t="s">
        <v>2483</v>
      </c>
      <c r="E8" s="23" t="s">
        <v>84</v>
      </c>
      <c r="L8" s="24">
        <f>L9+L18+L39</f>
        <v>0</v>
      </c>
      <c r="M8" s="24">
        <f>M9+M18+M39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143</v>
      </c>
      <c r="B10" s="1">
        <v>1</v>
      </c>
      <c r="C10" s="26" t="s">
        <v>1500</v>
      </c>
      <c r="D10" t="s">
        <v>145</v>
      </c>
      <c r="E10" s="27" t="s">
        <v>1501</v>
      </c>
      <c r="F10" s="28" t="s">
        <v>147</v>
      </c>
      <c r="G10" s="29">
        <v>15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2484</v>
      </c>
    </row>
    <row r="13" ht="125">
      <c r="A13" s="1" t="s">
        <v>151</v>
      </c>
      <c r="E13" s="27" t="s">
        <v>1503</v>
      </c>
    </row>
    <row r="14" ht="25">
      <c r="A14" s="1" t="s">
        <v>143</v>
      </c>
      <c r="B14" s="1">
        <v>2</v>
      </c>
      <c r="C14" s="26" t="s">
        <v>1504</v>
      </c>
      <c r="D14" t="s">
        <v>145</v>
      </c>
      <c r="E14" s="27" t="s">
        <v>1505</v>
      </c>
      <c r="F14" s="28" t="s">
        <v>147</v>
      </c>
      <c r="G14" s="29">
        <v>25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2485</v>
      </c>
    </row>
    <row r="17" ht="125">
      <c r="A17" s="1" t="s">
        <v>151</v>
      </c>
      <c r="E17" s="27" t="s">
        <v>1503</v>
      </c>
    </row>
    <row r="18" ht="13">
      <c r="A18" s="1" t="s">
        <v>140</v>
      </c>
      <c r="C18" s="22" t="s">
        <v>1338</v>
      </c>
      <c r="E18" s="23" t="s">
        <v>1339</v>
      </c>
      <c r="L18" s="24">
        <f>SUMIFS(L19:L38,A19:A38,"P")</f>
        <v>0</v>
      </c>
      <c r="M18" s="24">
        <f>SUMIFS(M19:M38,A19:A38,"P")</f>
        <v>0</v>
      </c>
      <c r="N18" s="25"/>
    </row>
    <row r="19">
      <c r="A19" s="1" t="s">
        <v>143</v>
      </c>
      <c r="B19" s="1">
        <v>3</v>
      </c>
      <c r="C19" s="26" t="s">
        <v>1113</v>
      </c>
      <c r="D19" t="s">
        <v>145</v>
      </c>
      <c r="E19" s="27" t="s">
        <v>1114</v>
      </c>
      <c r="F19" s="28" t="s">
        <v>147</v>
      </c>
      <c r="G19" s="29">
        <v>120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2486</v>
      </c>
    </row>
    <row r="22" ht="75">
      <c r="A22" s="1" t="s">
        <v>151</v>
      </c>
      <c r="E22" s="27" t="s">
        <v>446</v>
      </c>
    </row>
    <row r="23" ht="25">
      <c r="A23" s="1" t="s">
        <v>143</v>
      </c>
      <c r="B23" s="1">
        <v>4</v>
      </c>
      <c r="C23" s="26" t="s">
        <v>835</v>
      </c>
      <c r="D23" t="s">
        <v>145</v>
      </c>
      <c r="E23" s="27" t="s">
        <v>836</v>
      </c>
      <c r="F23" s="28" t="s">
        <v>158</v>
      </c>
      <c r="G23" s="29">
        <v>15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2359</v>
      </c>
    </row>
    <row r="26" ht="87.5">
      <c r="A26" s="1" t="s">
        <v>151</v>
      </c>
      <c r="E26" s="27" t="s">
        <v>450</v>
      </c>
    </row>
    <row r="27" ht="25">
      <c r="A27" s="1" t="s">
        <v>143</v>
      </c>
      <c r="B27" s="1">
        <v>5</v>
      </c>
      <c r="C27" s="26" t="s">
        <v>1537</v>
      </c>
      <c r="D27" t="s">
        <v>145</v>
      </c>
      <c r="E27" s="27" t="s">
        <v>1538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1539</v>
      </c>
    </row>
    <row r="31">
      <c r="A31" s="1" t="s">
        <v>143</v>
      </c>
      <c r="B31" s="1">
        <v>6</v>
      </c>
      <c r="C31" s="26" t="s">
        <v>2256</v>
      </c>
      <c r="D31" t="s">
        <v>145</v>
      </c>
      <c r="E31" s="27" t="s">
        <v>2257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100">
      <c r="A34" s="1" t="s">
        <v>151</v>
      </c>
      <c r="E34" s="27" t="s">
        <v>2258</v>
      </c>
    </row>
    <row r="35">
      <c r="A35" s="1" t="s">
        <v>143</v>
      </c>
      <c r="B35" s="1">
        <v>7</v>
      </c>
      <c r="C35" s="26" t="s">
        <v>1553</v>
      </c>
      <c r="D35" t="s">
        <v>145</v>
      </c>
      <c r="E35" s="27" t="s">
        <v>229</v>
      </c>
      <c r="F35" s="28" t="s">
        <v>158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2255</v>
      </c>
    </row>
    <row r="38" ht="87.5">
      <c r="A38" s="1" t="s">
        <v>151</v>
      </c>
      <c r="E38" s="27" t="s">
        <v>1554</v>
      </c>
    </row>
    <row r="39" ht="13">
      <c r="A39" s="1" t="s">
        <v>140</v>
      </c>
      <c r="C39" s="22" t="s">
        <v>141</v>
      </c>
      <c r="E39" s="23" t="s">
        <v>1310</v>
      </c>
      <c r="L39" s="24">
        <f>SUMIFS(L40:L191,A40:A191,"P")</f>
        <v>0</v>
      </c>
      <c r="M39" s="24">
        <f>SUMIFS(M40:M191,A40:A191,"P")</f>
        <v>0</v>
      </c>
      <c r="N39" s="25"/>
    </row>
    <row r="40">
      <c r="A40" s="1" t="s">
        <v>143</v>
      </c>
      <c r="B40" s="1">
        <v>8</v>
      </c>
      <c r="C40" s="26" t="s">
        <v>2136</v>
      </c>
      <c r="D40" t="s">
        <v>145</v>
      </c>
      <c r="E40" s="27" t="s">
        <v>2137</v>
      </c>
      <c r="F40" s="28" t="s">
        <v>158</v>
      </c>
      <c r="G40" s="29">
        <v>2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2360</v>
      </c>
    </row>
    <row r="43" ht="150">
      <c r="A43" s="1" t="s">
        <v>151</v>
      </c>
      <c r="E43" s="27" t="s">
        <v>934</v>
      </c>
    </row>
    <row r="44">
      <c r="A44" s="1" t="s">
        <v>143</v>
      </c>
      <c r="B44" s="1">
        <v>9</v>
      </c>
      <c r="C44" s="26" t="s">
        <v>2138</v>
      </c>
      <c r="D44" t="s">
        <v>145</v>
      </c>
      <c r="E44" s="27" t="s">
        <v>2139</v>
      </c>
      <c r="F44" s="28" t="s">
        <v>158</v>
      </c>
      <c r="G44" s="29">
        <v>2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2360</v>
      </c>
    </row>
    <row r="47" ht="125">
      <c r="A47" s="1" t="s">
        <v>151</v>
      </c>
      <c r="E47" s="27" t="s">
        <v>937</v>
      </c>
    </row>
    <row r="48">
      <c r="A48" s="1" t="s">
        <v>143</v>
      </c>
      <c r="B48" s="1">
        <v>10</v>
      </c>
      <c r="C48" s="26" t="s">
        <v>2140</v>
      </c>
      <c r="D48" t="s">
        <v>145</v>
      </c>
      <c r="E48" s="27" t="s">
        <v>2141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2255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2142</v>
      </c>
      <c r="D52" t="s">
        <v>145</v>
      </c>
      <c r="E52" s="27" t="s">
        <v>2143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25">
      <c r="A55" s="1" t="s">
        <v>151</v>
      </c>
      <c r="E55" s="27" t="s">
        <v>937</v>
      </c>
    </row>
    <row r="56">
      <c r="A56" s="1" t="s">
        <v>143</v>
      </c>
      <c r="B56" s="1">
        <v>12</v>
      </c>
      <c r="C56" s="26" t="s">
        <v>1572</v>
      </c>
      <c r="D56" t="s">
        <v>145</v>
      </c>
      <c r="E56" s="27" t="s">
        <v>1573</v>
      </c>
      <c r="F56" s="28" t="s">
        <v>158</v>
      </c>
      <c r="G56" s="29">
        <v>3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1008</v>
      </c>
    </row>
    <row r="59" ht="150">
      <c r="A59" s="1" t="s">
        <v>151</v>
      </c>
      <c r="E59" s="27" t="s">
        <v>934</v>
      </c>
    </row>
    <row r="60">
      <c r="A60" s="1" t="s">
        <v>143</v>
      </c>
      <c r="B60" s="1">
        <v>13</v>
      </c>
      <c r="C60" s="26" t="s">
        <v>1575</v>
      </c>
      <c r="D60" t="s">
        <v>145</v>
      </c>
      <c r="E60" s="27" t="s">
        <v>1576</v>
      </c>
      <c r="F60" s="28" t="s">
        <v>158</v>
      </c>
      <c r="G60" s="29">
        <v>3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1008</v>
      </c>
    </row>
    <row r="63" ht="125">
      <c r="A63" s="1" t="s">
        <v>151</v>
      </c>
      <c r="E63" s="27" t="s">
        <v>937</v>
      </c>
    </row>
    <row r="64">
      <c r="A64" s="1" t="s">
        <v>143</v>
      </c>
      <c r="B64" s="1">
        <v>14</v>
      </c>
      <c r="C64" s="26" t="s">
        <v>913</v>
      </c>
      <c r="D64" t="s">
        <v>145</v>
      </c>
      <c r="E64" s="27" t="s">
        <v>914</v>
      </c>
      <c r="F64" s="28" t="s">
        <v>158</v>
      </c>
      <c r="G64" s="29">
        <v>20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2250</v>
      </c>
    </row>
    <row r="67" ht="125">
      <c r="A67" s="1" t="s">
        <v>151</v>
      </c>
      <c r="E67" s="27" t="s">
        <v>916</v>
      </c>
    </row>
    <row r="68">
      <c r="A68" s="1" t="s">
        <v>143</v>
      </c>
      <c r="B68" s="1">
        <v>15</v>
      </c>
      <c r="C68" s="26" t="s">
        <v>917</v>
      </c>
      <c r="D68" t="s">
        <v>145</v>
      </c>
      <c r="E68" s="27" t="s">
        <v>918</v>
      </c>
      <c r="F68" s="28" t="s">
        <v>147</v>
      </c>
      <c r="G68" s="29">
        <v>80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2487</v>
      </c>
    </row>
    <row r="71" ht="162.5">
      <c r="A71" s="1" t="s">
        <v>151</v>
      </c>
      <c r="E71" s="27" t="s">
        <v>920</v>
      </c>
    </row>
    <row r="72">
      <c r="A72" s="1" t="s">
        <v>143</v>
      </c>
      <c r="B72" s="1">
        <v>16</v>
      </c>
      <c r="C72" s="26" t="s">
        <v>921</v>
      </c>
      <c r="D72" t="s">
        <v>145</v>
      </c>
      <c r="E72" s="27" t="s">
        <v>922</v>
      </c>
      <c r="F72" s="28" t="s">
        <v>147</v>
      </c>
      <c r="G72" s="29">
        <v>80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2487</v>
      </c>
    </row>
    <row r="75" ht="125">
      <c r="A75" s="1" t="s">
        <v>151</v>
      </c>
      <c r="E75" s="27" t="s">
        <v>923</v>
      </c>
    </row>
    <row r="76">
      <c r="A76" s="1" t="s">
        <v>143</v>
      </c>
      <c r="B76" s="1">
        <v>17</v>
      </c>
      <c r="C76" s="26" t="s">
        <v>924</v>
      </c>
      <c r="D76" t="s">
        <v>145</v>
      </c>
      <c r="E76" s="27" t="s">
        <v>925</v>
      </c>
      <c r="F76" s="28" t="s">
        <v>293</v>
      </c>
      <c r="G76" s="29">
        <v>2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2488</v>
      </c>
    </row>
    <row r="79" ht="162.5">
      <c r="A79" s="1" t="s">
        <v>151</v>
      </c>
      <c r="E79" s="27" t="s">
        <v>927</v>
      </c>
    </row>
    <row r="80">
      <c r="A80" s="1" t="s">
        <v>143</v>
      </c>
      <c r="B80" s="1">
        <v>18</v>
      </c>
      <c r="C80" s="26" t="s">
        <v>928</v>
      </c>
      <c r="D80" t="s">
        <v>145</v>
      </c>
      <c r="E80" s="27" t="s">
        <v>929</v>
      </c>
      <c r="F80" s="28" t="s">
        <v>293</v>
      </c>
      <c r="G80" s="29">
        <v>2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2488</v>
      </c>
    </row>
    <row r="83" ht="125">
      <c r="A83" s="1" t="s">
        <v>151</v>
      </c>
      <c r="E83" s="27" t="s">
        <v>930</v>
      </c>
    </row>
    <row r="84">
      <c r="A84" s="1" t="s">
        <v>143</v>
      </c>
      <c r="B84" s="1">
        <v>19</v>
      </c>
      <c r="C84" s="26" t="s">
        <v>931</v>
      </c>
      <c r="D84" t="s">
        <v>145</v>
      </c>
      <c r="E84" s="27" t="s">
        <v>932</v>
      </c>
      <c r="F84" s="28" t="s">
        <v>158</v>
      </c>
      <c r="G84" s="29">
        <v>10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1870</v>
      </c>
    </row>
    <row r="87" ht="150">
      <c r="A87" s="1" t="s">
        <v>151</v>
      </c>
      <c r="E87" s="27" t="s">
        <v>934</v>
      </c>
    </row>
    <row r="88">
      <c r="A88" s="1" t="s">
        <v>143</v>
      </c>
      <c r="B88" s="1">
        <v>20</v>
      </c>
      <c r="C88" s="26" t="s">
        <v>938</v>
      </c>
      <c r="D88" t="s">
        <v>145</v>
      </c>
      <c r="E88" s="27" t="s">
        <v>939</v>
      </c>
      <c r="F88" s="28" t="s">
        <v>158</v>
      </c>
      <c r="G88" s="29">
        <v>6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1837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941</v>
      </c>
      <c r="D92" t="s">
        <v>145</v>
      </c>
      <c r="E92" s="27" t="s">
        <v>942</v>
      </c>
      <c r="F92" s="28" t="s">
        <v>158</v>
      </c>
      <c r="G92" s="29">
        <v>6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1837</v>
      </c>
    </row>
    <row r="95" ht="125">
      <c r="A95" s="1" t="s">
        <v>151</v>
      </c>
      <c r="E95" s="27" t="s">
        <v>937</v>
      </c>
    </row>
    <row r="96">
      <c r="A96" s="1" t="s">
        <v>143</v>
      </c>
      <c r="B96" s="1">
        <v>22</v>
      </c>
      <c r="C96" s="26" t="s">
        <v>943</v>
      </c>
      <c r="D96" t="s">
        <v>145</v>
      </c>
      <c r="E96" s="27" t="s">
        <v>944</v>
      </c>
      <c r="F96" s="28" t="s">
        <v>158</v>
      </c>
      <c r="G96" s="29">
        <v>5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1846</v>
      </c>
    </row>
    <row r="99" ht="150">
      <c r="A99" s="1" t="s">
        <v>151</v>
      </c>
      <c r="E99" s="27" t="s">
        <v>934</v>
      </c>
    </row>
    <row r="100">
      <c r="A100" s="1" t="s">
        <v>143</v>
      </c>
      <c r="B100" s="1">
        <v>23</v>
      </c>
      <c r="C100" s="26" t="s">
        <v>946</v>
      </c>
      <c r="D100" t="s">
        <v>145</v>
      </c>
      <c r="E100" s="27" t="s">
        <v>947</v>
      </c>
      <c r="F100" s="28" t="s">
        <v>158</v>
      </c>
      <c r="G100" s="29">
        <v>5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1846</v>
      </c>
    </row>
    <row r="103" ht="150">
      <c r="A103" s="1" t="s">
        <v>151</v>
      </c>
      <c r="E103" s="27" t="s">
        <v>934</v>
      </c>
    </row>
    <row r="104" ht="25">
      <c r="A104" s="1" t="s">
        <v>143</v>
      </c>
      <c r="B104" s="1">
        <v>24</v>
      </c>
      <c r="C104" s="26" t="s">
        <v>948</v>
      </c>
      <c r="D104" t="s">
        <v>145</v>
      </c>
      <c r="E104" s="27" t="s">
        <v>949</v>
      </c>
      <c r="F104" s="28" t="s">
        <v>158</v>
      </c>
      <c r="G104" s="29">
        <v>120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2489</v>
      </c>
    </row>
    <row r="107" ht="150">
      <c r="A107" s="1" t="s">
        <v>151</v>
      </c>
      <c r="E107" s="27" t="s">
        <v>934</v>
      </c>
    </row>
    <row r="108">
      <c r="A108" s="1" t="s">
        <v>143</v>
      </c>
      <c r="B108" s="1">
        <v>25</v>
      </c>
      <c r="C108" s="26" t="s">
        <v>951</v>
      </c>
      <c r="D108" t="s">
        <v>145</v>
      </c>
      <c r="E108" s="27" t="s">
        <v>952</v>
      </c>
      <c r="F108" s="28" t="s">
        <v>158</v>
      </c>
      <c r="G108" s="29">
        <v>10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2490</v>
      </c>
    </row>
    <row r="111" ht="125">
      <c r="A111" s="1" t="s">
        <v>151</v>
      </c>
      <c r="E111" s="27" t="s">
        <v>937</v>
      </c>
    </row>
    <row r="112">
      <c r="A112" s="1" t="s">
        <v>143</v>
      </c>
      <c r="B112" s="1">
        <v>26</v>
      </c>
      <c r="C112" s="26" t="s">
        <v>1381</v>
      </c>
      <c r="D112" t="s">
        <v>145</v>
      </c>
      <c r="E112" s="27" t="s">
        <v>1382</v>
      </c>
      <c r="F112" s="28" t="s">
        <v>158</v>
      </c>
      <c r="G112" s="29">
        <v>6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1837</v>
      </c>
    </row>
    <row r="115" ht="150">
      <c r="A115" s="1" t="s">
        <v>151</v>
      </c>
      <c r="E115" s="27" t="s">
        <v>934</v>
      </c>
    </row>
    <row r="116">
      <c r="A116" s="1" t="s">
        <v>143</v>
      </c>
      <c r="B116" s="1">
        <v>27</v>
      </c>
      <c r="C116" s="26" t="s">
        <v>1384</v>
      </c>
      <c r="D116" t="s">
        <v>145</v>
      </c>
      <c r="E116" s="27" t="s">
        <v>1385</v>
      </c>
      <c r="F116" s="28" t="s">
        <v>158</v>
      </c>
      <c r="G116" s="29">
        <v>6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1837</v>
      </c>
    </row>
    <row r="119" ht="125">
      <c r="A119" s="1" t="s">
        <v>151</v>
      </c>
      <c r="E119" s="27" t="s">
        <v>937</v>
      </c>
    </row>
    <row r="120">
      <c r="A120" s="1" t="s">
        <v>143</v>
      </c>
      <c r="B120" s="1">
        <v>28</v>
      </c>
      <c r="C120" s="26" t="s">
        <v>2366</v>
      </c>
      <c r="D120" t="s">
        <v>145</v>
      </c>
      <c r="E120" s="27" t="s">
        <v>2367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979</v>
      </c>
    </row>
    <row r="123" ht="150">
      <c r="A123" s="1" t="s">
        <v>151</v>
      </c>
      <c r="E123" s="27" t="s">
        <v>934</v>
      </c>
    </row>
    <row r="124">
      <c r="A124" s="1" t="s">
        <v>143</v>
      </c>
      <c r="B124" s="1">
        <v>29</v>
      </c>
      <c r="C124" s="26" t="s">
        <v>2368</v>
      </c>
      <c r="D124" t="s">
        <v>145</v>
      </c>
      <c r="E124" s="27" t="s">
        <v>2369</v>
      </c>
      <c r="F124" s="28" t="s">
        <v>158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979</v>
      </c>
    </row>
    <row r="127" ht="125">
      <c r="A127" s="1" t="s">
        <v>151</v>
      </c>
      <c r="E127" s="27" t="s">
        <v>937</v>
      </c>
    </row>
    <row r="128">
      <c r="A128" s="1" t="s">
        <v>143</v>
      </c>
      <c r="B128" s="1">
        <v>30</v>
      </c>
      <c r="C128" s="26" t="s">
        <v>2370</v>
      </c>
      <c r="D128" t="s">
        <v>145</v>
      </c>
      <c r="E128" s="27" t="s">
        <v>2371</v>
      </c>
      <c r="F128" s="28" t="s">
        <v>158</v>
      </c>
      <c r="G128" s="29">
        <v>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979</v>
      </c>
    </row>
    <row r="131" ht="150">
      <c r="A131" s="1" t="s">
        <v>151</v>
      </c>
      <c r="E131" s="27" t="s">
        <v>934</v>
      </c>
    </row>
    <row r="132" ht="25">
      <c r="A132" s="1" t="s">
        <v>143</v>
      </c>
      <c r="B132" s="1">
        <v>31</v>
      </c>
      <c r="C132" s="26" t="s">
        <v>2372</v>
      </c>
      <c r="D132" t="s">
        <v>145</v>
      </c>
      <c r="E132" s="27" t="s">
        <v>2373</v>
      </c>
      <c r="F132" s="28" t="s">
        <v>158</v>
      </c>
      <c r="G132" s="29">
        <v>1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979</v>
      </c>
    </row>
    <row r="135" ht="150">
      <c r="A135" s="1" t="s">
        <v>151</v>
      </c>
      <c r="E135" s="27" t="s">
        <v>934</v>
      </c>
    </row>
    <row r="136">
      <c r="A136" s="1" t="s">
        <v>143</v>
      </c>
      <c r="B136" s="1">
        <v>32</v>
      </c>
      <c r="C136" s="26" t="s">
        <v>2374</v>
      </c>
      <c r="D136" t="s">
        <v>145</v>
      </c>
      <c r="E136" s="27" t="s">
        <v>2375</v>
      </c>
      <c r="F136" s="28" t="s">
        <v>158</v>
      </c>
      <c r="G136" s="29">
        <v>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956</v>
      </c>
    </row>
    <row r="139" ht="125">
      <c r="A139" s="1" t="s">
        <v>151</v>
      </c>
      <c r="E139" s="27" t="s">
        <v>937</v>
      </c>
    </row>
    <row r="140" ht="25">
      <c r="A140" s="1" t="s">
        <v>143</v>
      </c>
      <c r="B140" s="1">
        <v>33</v>
      </c>
      <c r="C140" s="26" t="s">
        <v>2376</v>
      </c>
      <c r="D140" t="s">
        <v>145</v>
      </c>
      <c r="E140" s="27" t="s">
        <v>2377</v>
      </c>
      <c r="F140" s="28" t="s">
        <v>158</v>
      </c>
      <c r="G140" s="29">
        <v>4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1781</v>
      </c>
    </row>
    <row r="143" ht="150">
      <c r="A143" s="1" t="s">
        <v>151</v>
      </c>
      <c r="E143" s="27" t="s">
        <v>934</v>
      </c>
    </row>
    <row r="144">
      <c r="A144" s="1" t="s">
        <v>143</v>
      </c>
      <c r="B144" s="1">
        <v>34</v>
      </c>
      <c r="C144" s="26" t="s">
        <v>2378</v>
      </c>
      <c r="D144" t="s">
        <v>145</v>
      </c>
      <c r="E144" s="27" t="s">
        <v>2379</v>
      </c>
      <c r="F144" s="28" t="s">
        <v>158</v>
      </c>
      <c r="G144" s="29">
        <v>4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1781</v>
      </c>
    </row>
    <row r="147" ht="125">
      <c r="A147" s="1" t="s">
        <v>151</v>
      </c>
      <c r="E147" s="27" t="s">
        <v>937</v>
      </c>
    </row>
    <row r="148" ht="25">
      <c r="A148" s="1" t="s">
        <v>143</v>
      </c>
      <c r="B148" s="1">
        <v>35</v>
      </c>
      <c r="C148" s="26" t="s">
        <v>2380</v>
      </c>
      <c r="D148" t="s">
        <v>145</v>
      </c>
      <c r="E148" s="27" t="s">
        <v>2381</v>
      </c>
      <c r="F148" s="28" t="s">
        <v>158</v>
      </c>
      <c r="G148" s="29">
        <v>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1781</v>
      </c>
    </row>
    <row r="151" ht="150">
      <c r="A151" s="1" t="s">
        <v>151</v>
      </c>
      <c r="E151" s="27" t="s">
        <v>934</v>
      </c>
    </row>
    <row r="152">
      <c r="A152" s="1" t="s">
        <v>143</v>
      </c>
      <c r="B152" s="1">
        <v>36</v>
      </c>
      <c r="C152" s="26" t="s">
        <v>2382</v>
      </c>
      <c r="D152" t="s">
        <v>145</v>
      </c>
      <c r="E152" s="27" t="s">
        <v>2383</v>
      </c>
      <c r="F152" s="28" t="s">
        <v>158</v>
      </c>
      <c r="G152" s="29">
        <v>4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1781</v>
      </c>
    </row>
    <row r="155" ht="125">
      <c r="A155" s="1" t="s">
        <v>151</v>
      </c>
      <c r="E155" s="27" t="s">
        <v>937</v>
      </c>
    </row>
    <row r="156">
      <c r="A156" s="1" t="s">
        <v>143</v>
      </c>
      <c r="B156" s="1">
        <v>37</v>
      </c>
      <c r="C156" s="26" t="s">
        <v>2384</v>
      </c>
      <c r="D156" t="s">
        <v>145</v>
      </c>
      <c r="E156" s="27" t="s">
        <v>2385</v>
      </c>
      <c r="F156" s="28" t="s">
        <v>2386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979</v>
      </c>
    </row>
    <row r="159" ht="137.5">
      <c r="A159" s="1" t="s">
        <v>151</v>
      </c>
      <c r="E159" s="27" t="s">
        <v>2387</v>
      </c>
    </row>
    <row r="160">
      <c r="A160" s="1" t="s">
        <v>143</v>
      </c>
      <c r="B160" s="1">
        <v>38</v>
      </c>
      <c r="C160" s="26" t="s">
        <v>2388</v>
      </c>
      <c r="D160" t="s">
        <v>145</v>
      </c>
      <c r="E160" s="27" t="s">
        <v>2389</v>
      </c>
      <c r="F160" s="28" t="s">
        <v>2386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979</v>
      </c>
    </row>
    <row r="163" ht="137.5">
      <c r="A163" s="1" t="s">
        <v>151</v>
      </c>
      <c r="E163" s="27" t="s">
        <v>2387</v>
      </c>
    </row>
    <row r="164" ht="25">
      <c r="A164" s="1" t="s">
        <v>143</v>
      </c>
      <c r="B164" s="1">
        <v>39</v>
      </c>
      <c r="C164" s="26" t="s">
        <v>2390</v>
      </c>
      <c r="D164" t="s">
        <v>145</v>
      </c>
      <c r="E164" s="27" t="s">
        <v>2391</v>
      </c>
      <c r="F164" s="28" t="s">
        <v>158</v>
      </c>
      <c r="G164" s="29">
        <v>4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1781</v>
      </c>
    </row>
    <row r="167" ht="150">
      <c r="A167" s="1" t="s">
        <v>151</v>
      </c>
      <c r="E167" s="27" t="s">
        <v>934</v>
      </c>
    </row>
    <row r="168">
      <c r="A168" s="1" t="s">
        <v>143</v>
      </c>
      <c r="B168" s="1">
        <v>40</v>
      </c>
      <c r="C168" s="26" t="s">
        <v>957</v>
      </c>
      <c r="D168" t="s">
        <v>145</v>
      </c>
      <c r="E168" s="27" t="s">
        <v>958</v>
      </c>
      <c r="F168" s="28" t="s">
        <v>158</v>
      </c>
      <c r="G168" s="29">
        <v>4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1781</v>
      </c>
    </row>
    <row r="171" ht="137.5">
      <c r="A171" s="1" t="s">
        <v>151</v>
      </c>
      <c r="E171" s="27" t="s">
        <v>959</v>
      </c>
    </row>
    <row r="172" ht="25">
      <c r="A172" s="1" t="s">
        <v>143</v>
      </c>
      <c r="B172" s="1">
        <v>41</v>
      </c>
      <c r="C172" s="26" t="s">
        <v>960</v>
      </c>
      <c r="D172" t="s">
        <v>145</v>
      </c>
      <c r="E172" s="27" t="s">
        <v>961</v>
      </c>
      <c r="F172" s="28" t="s">
        <v>158</v>
      </c>
      <c r="G172" s="29">
        <v>4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1781</v>
      </c>
    </row>
    <row r="175" ht="150">
      <c r="A175" s="1" t="s">
        <v>151</v>
      </c>
      <c r="E175" s="27" t="s">
        <v>934</v>
      </c>
    </row>
    <row r="176" ht="25">
      <c r="A176" s="1" t="s">
        <v>143</v>
      </c>
      <c r="B176" s="1">
        <v>42</v>
      </c>
      <c r="C176" s="26" t="s">
        <v>965</v>
      </c>
      <c r="D176" t="s">
        <v>145</v>
      </c>
      <c r="E176" s="27" t="s">
        <v>966</v>
      </c>
      <c r="F176" s="28" t="s">
        <v>158</v>
      </c>
      <c r="G176" s="29">
        <v>4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1781</v>
      </c>
    </row>
    <row r="179" ht="175">
      <c r="A179" s="1" t="s">
        <v>151</v>
      </c>
      <c r="E179" s="27" t="s">
        <v>964</v>
      </c>
    </row>
    <row r="180" ht="25">
      <c r="A180" s="1" t="s">
        <v>143</v>
      </c>
      <c r="B180" s="1">
        <v>43</v>
      </c>
      <c r="C180" s="26" t="s">
        <v>967</v>
      </c>
      <c r="D180" t="s">
        <v>145</v>
      </c>
      <c r="E180" s="27" t="s">
        <v>968</v>
      </c>
      <c r="F180" s="28" t="s">
        <v>158</v>
      </c>
      <c r="G180" s="29">
        <v>4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145</v>
      </c>
    </row>
    <row r="182" ht="52">
      <c r="A182" s="1" t="s">
        <v>149</v>
      </c>
      <c r="E182" s="33" t="s">
        <v>1781</v>
      </c>
    </row>
    <row r="183" ht="175">
      <c r="A183" s="1" t="s">
        <v>151</v>
      </c>
      <c r="E183" s="27" t="s">
        <v>964</v>
      </c>
    </row>
    <row r="184" ht="25">
      <c r="A184" s="1" t="s">
        <v>143</v>
      </c>
      <c r="B184" s="1">
        <v>44</v>
      </c>
      <c r="C184" s="26" t="s">
        <v>969</v>
      </c>
      <c r="D184" t="s">
        <v>145</v>
      </c>
      <c r="E184" s="27" t="s">
        <v>970</v>
      </c>
      <c r="F184" s="28" t="s">
        <v>158</v>
      </c>
      <c r="G184" s="29">
        <v>4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1781</v>
      </c>
    </row>
    <row r="187" ht="137.5">
      <c r="A187" s="1" t="s">
        <v>151</v>
      </c>
      <c r="E187" s="27" t="s">
        <v>959</v>
      </c>
    </row>
    <row r="188">
      <c r="A188" s="1" t="s">
        <v>143</v>
      </c>
      <c r="B188" s="1">
        <v>45</v>
      </c>
      <c r="C188" s="26" t="s">
        <v>2392</v>
      </c>
      <c r="D188" t="s">
        <v>145</v>
      </c>
      <c r="E188" s="27" t="s">
        <v>2393</v>
      </c>
      <c r="F188" s="28" t="s">
        <v>2386</v>
      </c>
      <c r="G188" s="29">
        <v>1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979</v>
      </c>
    </row>
    <row r="191">
      <c r="A191" s="1" t="s">
        <v>151</v>
      </c>
      <c r="E191" s="27" t="s">
        <v>1349</v>
      </c>
    </row>
  </sheetData>
  <sheetProtection sheet="1" objects="1" scenarios="1" spinCount="100000" saltValue="7nkc1pJY9PowdhJK5N2AFHgUwHrZLYcc0kIgL7SYnCX2OiVnqO6dFR+0dXZ//ME32awaA9C1nEDuGy9Cbm4dYQ==" hashValue="8Je3xRGRVJHfc/WDRoyCPrGB9CvWuNSVzTTf4sj5O0p/KnCBVrgw4XeRu7xVSxEPt56KZ33GMxt6deakxx3/9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COUNTIFS(L8:L414,"=0",A8:A414,"P")+COUNTIFS(L8:L414,"",A8:A414,"P")+SUM(Q8:Q414)</f>
        <v>0</v>
      </c>
    </row>
    <row r="8" ht="13">
      <c r="A8" s="1" t="s">
        <v>138</v>
      </c>
      <c r="C8" s="22" t="s">
        <v>2491</v>
      </c>
      <c r="E8" s="23" t="s">
        <v>86</v>
      </c>
      <c r="L8" s="24">
        <f>L9+L22+L27+L44+L57+L66+L99+L112+L393</f>
        <v>0</v>
      </c>
      <c r="M8" s="24">
        <f>M9+M22+M27+M44+M57+M66+M99+M112+M393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143</v>
      </c>
      <c r="B10" s="1">
        <v>1</v>
      </c>
      <c r="C10" s="26" t="s">
        <v>1926</v>
      </c>
      <c r="D10" t="s">
        <v>145</v>
      </c>
      <c r="E10" s="27" t="s">
        <v>1927</v>
      </c>
      <c r="F10" s="28" t="s">
        <v>1690</v>
      </c>
      <c r="G10" s="29">
        <v>28.34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2492</v>
      </c>
    </row>
    <row r="13" ht="150">
      <c r="A13" s="1" t="s">
        <v>151</v>
      </c>
      <c r="E13" s="27" t="s">
        <v>1929</v>
      </c>
    </row>
    <row r="14">
      <c r="A14" s="1" t="s">
        <v>143</v>
      </c>
      <c r="B14" s="1">
        <v>2</v>
      </c>
      <c r="C14" s="26" t="s">
        <v>1930</v>
      </c>
      <c r="D14" t="s">
        <v>145</v>
      </c>
      <c r="E14" s="27" t="s">
        <v>1931</v>
      </c>
      <c r="F14" s="28" t="s">
        <v>1932</v>
      </c>
      <c r="G14" s="29">
        <v>350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2493</v>
      </c>
    </row>
    <row r="17" ht="62.5">
      <c r="A17" s="1" t="s">
        <v>151</v>
      </c>
      <c r="E17" s="27" t="s">
        <v>1934</v>
      </c>
    </row>
    <row r="18">
      <c r="A18" s="1" t="s">
        <v>143</v>
      </c>
      <c r="B18" s="1">
        <v>3</v>
      </c>
      <c r="C18" s="26" t="s">
        <v>1935</v>
      </c>
      <c r="D18" t="s">
        <v>145</v>
      </c>
      <c r="E18" s="27" t="s">
        <v>1936</v>
      </c>
      <c r="F18" s="28" t="s">
        <v>1690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2494</v>
      </c>
    </row>
    <row r="21" ht="50">
      <c r="A21" s="1" t="s">
        <v>151</v>
      </c>
      <c r="E21" s="27" t="s">
        <v>1938</v>
      </c>
    </row>
    <row r="22" ht="13">
      <c r="A22" s="1" t="s">
        <v>140</v>
      </c>
      <c r="C22" s="22" t="s">
        <v>1946</v>
      </c>
      <c r="E22" s="23" t="s">
        <v>1947</v>
      </c>
      <c r="L22" s="24">
        <f>SUMIFS(L23:L26,A23:A26,"P")</f>
        <v>0</v>
      </c>
      <c r="M22" s="24">
        <f>SUMIFS(M23:M26,A23:A26,"P")</f>
        <v>0</v>
      </c>
      <c r="N22" s="25"/>
    </row>
    <row r="23">
      <c r="A23" s="1" t="s">
        <v>143</v>
      </c>
      <c r="B23" s="1">
        <v>4</v>
      </c>
      <c r="C23" s="26" t="s">
        <v>1948</v>
      </c>
      <c r="D23" t="s">
        <v>145</v>
      </c>
      <c r="E23" s="27" t="s">
        <v>1949</v>
      </c>
      <c r="F23" s="28" t="s">
        <v>259</v>
      </c>
      <c r="G23" s="29">
        <v>690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2495</v>
      </c>
    </row>
    <row r="26" ht="62.5">
      <c r="A26" s="1" t="s">
        <v>151</v>
      </c>
      <c r="E26" s="27" t="s">
        <v>1951</v>
      </c>
    </row>
    <row r="27" ht="13">
      <c r="A27" s="1" t="s">
        <v>140</v>
      </c>
      <c r="C27" s="22" t="s">
        <v>1298</v>
      </c>
      <c r="E27" s="23" t="s">
        <v>1299</v>
      </c>
      <c r="L27" s="24">
        <f>SUMIFS(L28:L43,A28:A43,"P")</f>
        <v>0</v>
      </c>
      <c r="M27" s="24">
        <f>SUMIFS(M28:M43,A28:A43,"P")</f>
        <v>0</v>
      </c>
      <c r="N27" s="25"/>
    </row>
    <row r="28">
      <c r="A28" s="1" t="s">
        <v>143</v>
      </c>
      <c r="B28" s="1">
        <v>5</v>
      </c>
      <c r="C28" s="26" t="s">
        <v>1300</v>
      </c>
      <c r="D28" t="s">
        <v>145</v>
      </c>
      <c r="E28" s="27" t="s">
        <v>1301</v>
      </c>
      <c r="F28" s="28" t="s">
        <v>259</v>
      </c>
      <c r="G28" s="29">
        <v>112.5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2496</v>
      </c>
    </row>
    <row r="31" ht="337.5">
      <c r="A31" s="1" t="s">
        <v>151</v>
      </c>
      <c r="E31" s="27" t="s">
        <v>261</v>
      </c>
    </row>
    <row r="32">
      <c r="A32" s="1" t="s">
        <v>143</v>
      </c>
      <c r="B32" s="1">
        <v>6</v>
      </c>
      <c r="C32" s="26" t="s">
        <v>1953</v>
      </c>
      <c r="D32" t="s">
        <v>145</v>
      </c>
      <c r="E32" s="27" t="s">
        <v>1954</v>
      </c>
      <c r="F32" s="28" t="s">
        <v>259</v>
      </c>
      <c r="G32" s="29">
        <v>190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2497</v>
      </c>
    </row>
    <row r="35" ht="50">
      <c r="A35" s="1" t="s">
        <v>151</v>
      </c>
      <c r="E35" s="27" t="s">
        <v>1956</v>
      </c>
    </row>
    <row r="36">
      <c r="A36" s="1" t="s">
        <v>143</v>
      </c>
      <c r="B36" s="1">
        <v>7</v>
      </c>
      <c r="C36" s="26" t="s">
        <v>1957</v>
      </c>
      <c r="D36" t="s">
        <v>145</v>
      </c>
      <c r="E36" s="27" t="s">
        <v>1958</v>
      </c>
      <c r="F36" s="28" t="s">
        <v>259</v>
      </c>
      <c r="G36" s="29">
        <v>9613.6499999999996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2498</v>
      </c>
    </row>
    <row r="39" ht="337.5">
      <c r="A39" s="1" t="s">
        <v>151</v>
      </c>
      <c r="E39" s="27" t="s">
        <v>261</v>
      </c>
    </row>
    <row r="40">
      <c r="A40" s="1" t="s">
        <v>143</v>
      </c>
      <c r="B40" s="1">
        <v>8</v>
      </c>
      <c r="C40" s="26" t="s">
        <v>1960</v>
      </c>
      <c r="D40" t="s">
        <v>145</v>
      </c>
      <c r="E40" s="27" t="s">
        <v>1961</v>
      </c>
      <c r="F40" s="28" t="s">
        <v>259</v>
      </c>
      <c r="G40" s="29">
        <v>300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2499</v>
      </c>
    </row>
    <row r="43" ht="50">
      <c r="A43" s="1" t="s">
        <v>151</v>
      </c>
      <c r="E43" s="27" t="s">
        <v>1956</v>
      </c>
    </row>
    <row r="44" ht="13">
      <c r="A44" s="1" t="s">
        <v>140</v>
      </c>
      <c r="C44" s="22" t="s">
        <v>1963</v>
      </c>
      <c r="E44" s="23" t="s">
        <v>1964</v>
      </c>
      <c r="L44" s="24">
        <f>SUMIFS(L45:L56,A45:A56,"P")</f>
        <v>0</v>
      </c>
      <c r="M44" s="24">
        <f>SUMIFS(M45:M56,A45:A56,"P")</f>
        <v>0</v>
      </c>
      <c r="N44" s="25"/>
    </row>
    <row r="45">
      <c r="A45" s="1" t="s">
        <v>143</v>
      </c>
      <c r="B45" s="1">
        <v>9</v>
      </c>
      <c r="C45" s="26" t="s">
        <v>1965</v>
      </c>
      <c r="D45" t="s">
        <v>145</v>
      </c>
      <c r="E45" s="27" t="s">
        <v>1966</v>
      </c>
      <c r="F45" s="28" t="s">
        <v>147</v>
      </c>
      <c r="G45" s="29">
        <v>642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145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148</v>
      </c>
      <c r="E46" s="27" t="s">
        <v>145</v>
      </c>
    </row>
    <row r="47" ht="52">
      <c r="A47" s="1" t="s">
        <v>149</v>
      </c>
      <c r="E47" s="33" t="s">
        <v>2500</v>
      </c>
    </row>
    <row r="48" ht="75">
      <c r="A48" s="1" t="s">
        <v>151</v>
      </c>
      <c r="E48" s="27" t="s">
        <v>265</v>
      </c>
    </row>
    <row r="49">
      <c r="A49" s="1" t="s">
        <v>143</v>
      </c>
      <c r="B49" s="1">
        <v>10</v>
      </c>
      <c r="C49" s="26" t="s">
        <v>266</v>
      </c>
      <c r="D49" t="s">
        <v>145</v>
      </c>
      <c r="E49" s="27" t="s">
        <v>267</v>
      </c>
      <c r="F49" s="28" t="s">
        <v>259</v>
      </c>
      <c r="G49" s="29">
        <v>7409.9499999999998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145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148</v>
      </c>
      <c r="E50" s="27" t="s">
        <v>145</v>
      </c>
    </row>
    <row r="51" ht="52">
      <c r="A51" s="1" t="s">
        <v>149</v>
      </c>
      <c r="E51" s="33" t="s">
        <v>2501</v>
      </c>
    </row>
    <row r="52" ht="250">
      <c r="A52" s="1" t="s">
        <v>151</v>
      </c>
      <c r="E52" s="27" t="s">
        <v>269</v>
      </c>
    </row>
    <row r="53">
      <c r="A53" s="1" t="s">
        <v>143</v>
      </c>
      <c r="B53" s="1">
        <v>11</v>
      </c>
      <c r="C53" s="26" t="s">
        <v>1970</v>
      </c>
      <c r="D53" t="s">
        <v>145</v>
      </c>
      <c r="E53" s="27" t="s">
        <v>1971</v>
      </c>
      <c r="F53" s="28" t="s">
        <v>259</v>
      </c>
      <c r="G53" s="29">
        <v>2267.1999999999998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145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148</v>
      </c>
      <c r="E54" s="27" t="s">
        <v>145</v>
      </c>
    </row>
    <row r="55" ht="52">
      <c r="A55" s="1" t="s">
        <v>149</v>
      </c>
      <c r="E55" s="33" t="s">
        <v>2502</v>
      </c>
    </row>
    <row r="56" ht="312.5">
      <c r="A56" s="1" t="s">
        <v>151</v>
      </c>
      <c r="E56" s="27" t="s">
        <v>1973</v>
      </c>
    </row>
    <row r="57" ht="13">
      <c r="A57" s="1" t="s">
        <v>140</v>
      </c>
      <c r="C57" s="22" t="s">
        <v>1303</v>
      </c>
      <c r="E57" s="23" t="s">
        <v>1304</v>
      </c>
      <c r="L57" s="24">
        <f>SUMIFS(L58:L65,A58:A65,"P")</f>
        <v>0</v>
      </c>
      <c r="M57" s="24">
        <f>SUMIFS(M58:M65,A58:A65,"P")</f>
        <v>0</v>
      </c>
      <c r="N57" s="25"/>
    </row>
    <row r="58">
      <c r="A58" s="1" t="s">
        <v>143</v>
      </c>
      <c r="B58" s="1">
        <v>12</v>
      </c>
      <c r="C58" s="26" t="s">
        <v>1305</v>
      </c>
      <c r="D58" t="s">
        <v>145</v>
      </c>
      <c r="E58" s="27" t="s">
        <v>1306</v>
      </c>
      <c r="F58" s="28" t="s">
        <v>1307</v>
      </c>
      <c r="G58" s="29">
        <v>28504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2503</v>
      </c>
    </row>
    <row r="61" ht="50">
      <c r="A61" s="1" t="s">
        <v>151</v>
      </c>
      <c r="E61" s="27" t="s">
        <v>1309</v>
      </c>
    </row>
    <row r="62">
      <c r="A62" s="1" t="s">
        <v>143</v>
      </c>
      <c r="B62" s="1">
        <v>13</v>
      </c>
      <c r="C62" s="26" t="s">
        <v>1979</v>
      </c>
      <c r="D62" t="s">
        <v>145</v>
      </c>
      <c r="E62" s="27" t="s">
        <v>1980</v>
      </c>
      <c r="F62" s="28" t="s">
        <v>1307</v>
      </c>
      <c r="G62" s="29">
        <v>698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2504</v>
      </c>
    </row>
    <row r="65" ht="62.5">
      <c r="A65" s="1" t="s">
        <v>151</v>
      </c>
      <c r="E65" s="27" t="s">
        <v>1982</v>
      </c>
    </row>
    <row r="66" ht="13">
      <c r="A66" s="1" t="s">
        <v>140</v>
      </c>
      <c r="C66" s="22" t="s">
        <v>1987</v>
      </c>
      <c r="E66" s="23" t="s">
        <v>1988</v>
      </c>
      <c r="L66" s="24">
        <f>SUMIFS(L67:L98,A67:A98,"P")</f>
        <v>0</v>
      </c>
      <c r="M66" s="24">
        <f>SUMIFS(M67:M98,A67:A98,"P")</f>
        <v>0</v>
      </c>
      <c r="N66" s="25"/>
    </row>
    <row r="67" ht="25">
      <c r="A67" s="1" t="s">
        <v>143</v>
      </c>
      <c r="B67" s="1">
        <v>14</v>
      </c>
      <c r="C67" s="26" t="s">
        <v>1496</v>
      </c>
      <c r="D67" t="s">
        <v>145</v>
      </c>
      <c r="E67" s="27" t="s">
        <v>1497</v>
      </c>
      <c r="F67" s="28" t="s">
        <v>158</v>
      </c>
      <c r="G67" s="29">
        <v>134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145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148</v>
      </c>
      <c r="E68" s="27" t="s">
        <v>145</v>
      </c>
    </row>
    <row r="69" ht="52">
      <c r="A69" s="1" t="s">
        <v>149</v>
      </c>
      <c r="E69" s="33" t="s">
        <v>2505</v>
      </c>
    </row>
    <row r="70" ht="75">
      <c r="A70" s="1" t="s">
        <v>151</v>
      </c>
      <c r="E70" s="27" t="s">
        <v>1499</v>
      </c>
    </row>
    <row r="71">
      <c r="A71" s="1" t="s">
        <v>143</v>
      </c>
      <c r="B71" s="1">
        <v>15</v>
      </c>
      <c r="C71" s="26" t="s">
        <v>1992</v>
      </c>
      <c r="D71" t="s">
        <v>145</v>
      </c>
      <c r="E71" s="27" t="s">
        <v>1993</v>
      </c>
      <c r="F71" s="28" t="s">
        <v>158</v>
      </c>
      <c r="G71" s="29">
        <v>58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145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148</v>
      </c>
      <c r="E72" s="27" t="s">
        <v>145</v>
      </c>
    </row>
    <row r="73" ht="52">
      <c r="A73" s="1" t="s">
        <v>149</v>
      </c>
      <c r="E73" s="33" t="s">
        <v>2506</v>
      </c>
    </row>
    <row r="74" ht="75">
      <c r="A74" s="1" t="s">
        <v>151</v>
      </c>
      <c r="E74" s="27" t="s">
        <v>1499</v>
      </c>
    </row>
    <row r="75">
      <c r="A75" s="1" t="s">
        <v>143</v>
      </c>
      <c r="B75" s="1">
        <v>16</v>
      </c>
      <c r="C75" s="26" t="s">
        <v>1998</v>
      </c>
      <c r="D75" t="s">
        <v>145</v>
      </c>
      <c r="E75" s="27" t="s">
        <v>1999</v>
      </c>
      <c r="F75" s="28" t="s">
        <v>158</v>
      </c>
      <c r="G75" s="29">
        <v>215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145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148</v>
      </c>
      <c r="E76" s="27" t="s">
        <v>145</v>
      </c>
    </row>
    <row r="77" ht="52">
      <c r="A77" s="1" t="s">
        <v>149</v>
      </c>
      <c r="E77" s="33" t="s">
        <v>2507</v>
      </c>
    </row>
    <row r="78" ht="75">
      <c r="A78" s="1" t="s">
        <v>151</v>
      </c>
      <c r="E78" s="27" t="s">
        <v>1499</v>
      </c>
    </row>
    <row r="79">
      <c r="A79" s="1" t="s">
        <v>143</v>
      </c>
      <c r="B79" s="1">
        <v>17</v>
      </c>
      <c r="C79" s="26" t="s">
        <v>436</v>
      </c>
      <c r="D79" t="s">
        <v>145</v>
      </c>
      <c r="E79" s="27" t="s">
        <v>437</v>
      </c>
      <c r="F79" s="28" t="s">
        <v>147</v>
      </c>
      <c r="G79" s="29">
        <v>8834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145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148</v>
      </c>
      <c r="E80" s="27" t="s">
        <v>145</v>
      </c>
    </row>
    <row r="81" ht="52">
      <c r="A81" s="1" t="s">
        <v>149</v>
      </c>
      <c r="E81" s="33" t="s">
        <v>2508</v>
      </c>
    </row>
    <row r="82" ht="75">
      <c r="A82" s="1" t="s">
        <v>151</v>
      </c>
      <c r="E82" s="27" t="s">
        <v>273</v>
      </c>
    </row>
    <row r="83">
      <c r="A83" s="1" t="s">
        <v>143</v>
      </c>
      <c r="B83" s="1">
        <v>18</v>
      </c>
      <c r="C83" s="26" t="s">
        <v>274</v>
      </c>
      <c r="D83" t="s">
        <v>145</v>
      </c>
      <c r="E83" s="27" t="s">
        <v>275</v>
      </c>
      <c r="F83" s="28" t="s">
        <v>147</v>
      </c>
      <c r="G83" s="29">
        <v>1132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145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148</v>
      </c>
      <c r="E84" s="27" t="s">
        <v>145</v>
      </c>
    </row>
    <row r="85" ht="52">
      <c r="A85" s="1" t="s">
        <v>149</v>
      </c>
      <c r="E85" s="33" t="s">
        <v>2509</v>
      </c>
    </row>
    <row r="86" ht="75">
      <c r="A86" s="1" t="s">
        <v>151</v>
      </c>
      <c r="E86" s="27" t="s">
        <v>273</v>
      </c>
    </row>
    <row r="87">
      <c r="A87" s="1" t="s">
        <v>143</v>
      </c>
      <c r="B87" s="1">
        <v>19</v>
      </c>
      <c r="C87" s="26" t="s">
        <v>277</v>
      </c>
      <c r="D87" t="s">
        <v>145</v>
      </c>
      <c r="E87" s="27" t="s">
        <v>278</v>
      </c>
      <c r="F87" s="28" t="s">
        <v>147</v>
      </c>
      <c r="G87" s="29">
        <v>28340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145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148</v>
      </c>
      <c r="E88" s="27" t="s">
        <v>145</v>
      </c>
    </row>
    <row r="89" ht="52">
      <c r="A89" s="1" t="s">
        <v>149</v>
      </c>
      <c r="E89" s="33" t="s">
        <v>2510</v>
      </c>
    </row>
    <row r="90" ht="87.5">
      <c r="A90" s="1" t="s">
        <v>151</v>
      </c>
      <c r="E90" s="27" t="s">
        <v>280</v>
      </c>
    </row>
    <row r="91" ht="25">
      <c r="A91" s="1" t="s">
        <v>143</v>
      </c>
      <c r="B91" s="1">
        <v>20</v>
      </c>
      <c r="C91" s="26" t="s">
        <v>284</v>
      </c>
      <c r="D91" t="s">
        <v>145</v>
      </c>
      <c r="E91" s="27" t="s">
        <v>285</v>
      </c>
      <c r="F91" s="28" t="s">
        <v>158</v>
      </c>
      <c r="G91" s="29">
        <v>350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148</v>
      </c>
      <c r="E92" s="27" t="s">
        <v>145</v>
      </c>
    </row>
    <row r="93" ht="52">
      <c r="A93" s="1" t="s">
        <v>149</v>
      </c>
      <c r="E93" s="33" t="s">
        <v>2511</v>
      </c>
    </row>
    <row r="94" ht="100">
      <c r="A94" s="1" t="s">
        <v>151</v>
      </c>
      <c r="E94" s="27" t="s">
        <v>286</v>
      </c>
    </row>
    <row r="95" ht="25">
      <c r="A95" s="1" t="s">
        <v>143</v>
      </c>
      <c r="B95" s="1">
        <v>21</v>
      </c>
      <c r="C95" s="26" t="s">
        <v>2011</v>
      </c>
      <c r="D95" t="s">
        <v>145</v>
      </c>
      <c r="E95" s="27" t="s">
        <v>2012</v>
      </c>
      <c r="F95" s="28" t="s">
        <v>158</v>
      </c>
      <c r="G95" s="29">
        <v>53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148</v>
      </c>
      <c r="E96" s="27" t="s">
        <v>145</v>
      </c>
    </row>
    <row r="97" ht="52">
      <c r="A97" s="1" t="s">
        <v>149</v>
      </c>
      <c r="E97" s="33" t="s">
        <v>2512</v>
      </c>
    </row>
    <row r="98" ht="100">
      <c r="A98" s="1" t="s">
        <v>151</v>
      </c>
      <c r="E98" s="27" t="s">
        <v>2014</v>
      </c>
    </row>
    <row r="99" ht="13">
      <c r="A99" s="1" t="s">
        <v>140</v>
      </c>
      <c r="C99" s="22" t="s">
        <v>1338</v>
      </c>
      <c r="E99" s="23" t="s">
        <v>2015</v>
      </c>
      <c r="L99" s="24">
        <f>SUMIFS(L100:L111,A100:A111,"P")</f>
        <v>0</v>
      </c>
      <c r="M99" s="24">
        <f>SUMIFS(M100:M111,A100:A111,"P")</f>
        <v>0</v>
      </c>
      <c r="N99" s="25"/>
    </row>
    <row r="100">
      <c r="A100" s="1" t="s">
        <v>143</v>
      </c>
      <c r="B100" s="1">
        <v>22</v>
      </c>
      <c r="C100" s="26" t="s">
        <v>2016</v>
      </c>
      <c r="D100" t="s">
        <v>145</v>
      </c>
      <c r="E100" s="27" t="s">
        <v>2017</v>
      </c>
      <c r="F100" s="28" t="s">
        <v>147</v>
      </c>
      <c r="G100" s="29">
        <v>500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2513</v>
      </c>
    </row>
    <row r="103" ht="112.5">
      <c r="A103" s="1" t="s">
        <v>151</v>
      </c>
      <c r="E103" s="27" t="s">
        <v>2019</v>
      </c>
    </row>
    <row r="104">
      <c r="A104" s="1" t="s">
        <v>143</v>
      </c>
      <c r="B104" s="1">
        <v>23</v>
      </c>
      <c r="C104" s="26" t="s">
        <v>1685</v>
      </c>
      <c r="D104" t="s">
        <v>145</v>
      </c>
      <c r="E104" s="27" t="s">
        <v>1686</v>
      </c>
      <c r="F104" s="28" t="s">
        <v>158</v>
      </c>
      <c r="G104" s="29">
        <v>35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2514</v>
      </c>
    </row>
    <row r="106" ht="52">
      <c r="A106" s="1" t="s">
        <v>149</v>
      </c>
      <c r="E106" s="33" t="s">
        <v>2515</v>
      </c>
    </row>
    <row r="107" ht="75">
      <c r="A107" s="1" t="s">
        <v>151</v>
      </c>
      <c r="E107" s="27" t="s">
        <v>1687</v>
      </c>
    </row>
    <row r="108">
      <c r="A108" s="1" t="s">
        <v>143</v>
      </c>
      <c r="B108" s="1">
        <v>24</v>
      </c>
      <c r="C108" s="26" t="s">
        <v>1529</v>
      </c>
      <c r="D108" t="s">
        <v>145</v>
      </c>
      <c r="E108" s="27" t="s">
        <v>1530</v>
      </c>
      <c r="F108" s="28" t="s">
        <v>158</v>
      </c>
      <c r="G108" s="29">
        <v>45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2516</v>
      </c>
    </row>
    <row r="111" ht="87.5">
      <c r="A111" s="1" t="s">
        <v>151</v>
      </c>
      <c r="E111" s="27" t="s">
        <v>1531</v>
      </c>
    </row>
    <row r="112" ht="13">
      <c r="A112" s="1" t="s">
        <v>140</v>
      </c>
      <c r="C112" s="22" t="s">
        <v>141</v>
      </c>
      <c r="E112" s="23" t="s">
        <v>1310</v>
      </c>
      <c r="L112" s="24">
        <f>SUMIFS(L113:L392,A113:A392,"P")</f>
        <v>0</v>
      </c>
      <c r="M112" s="24">
        <f>SUMIFS(M113:M392,A113:A392,"P")</f>
        <v>0</v>
      </c>
      <c r="N112" s="25"/>
    </row>
    <row r="113">
      <c r="A113" s="1" t="s">
        <v>143</v>
      </c>
      <c r="B113" s="1">
        <v>25</v>
      </c>
      <c r="C113" s="26" t="s">
        <v>2517</v>
      </c>
      <c r="D113" t="s">
        <v>145</v>
      </c>
      <c r="E113" s="27" t="s">
        <v>2518</v>
      </c>
      <c r="F113" s="28" t="s">
        <v>2022</v>
      </c>
      <c r="G113" s="29">
        <v>0.41399999999999998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145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148</v>
      </c>
      <c r="E114" s="27" t="s">
        <v>145</v>
      </c>
    </row>
    <row r="115" ht="52">
      <c r="A115" s="1" t="s">
        <v>149</v>
      </c>
      <c r="E115" s="33" t="s">
        <v>2519</v>
      </c>
    </row>
    <row r="116" ht="162.5">
      <c r="A116" s="1" t="s">
        <v>151</v>
      </c>
      <c r="E116" s="27" t="s">
        <v>2024</v>
      </c>
    </row>
    <row r="117">
      <c r="A117" s="1" t="s">
        <v>143</v>
      </c>
      <c r="B117" s="1">
        <v>26</v>
      </c>
      <c r="C117" s="26" t="s">
        <v>2520</v>
      </c>
      <c r="D117" t="s">
        <v>145</v>
      </c>
      <c r="E117" s="27" t="s">
        <v>2521</v>
      </c>
      <c r="F117" s="28" t="s">
        <v>147</v>
      </c>
      <c r="G117" s="29">
        <v>138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145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148</v>
      </c>
      <c r="E118" s="27" t="s">
        <v>145</v>
      </c>
    </row>
    <row r="119" ht="52">
      <c r="A119" s="1" t="s">
        <v>149</v>
      </c>
      <c r="E119" s="33" t="s">
        <v>2522</v>
      </c>
    </row>
    <row r="120" ht="125">
      <c r="A120" s="1" t="s">
        <v>151</v>
      </c>
      <c r="E120" s="27" t="s">
        <v>1423</v>
      </c>
    </row>
    <row r="121">
      <c r="A121" s="1" t="s">
        <v>143</v>
      </c>
      <c r="B121" s="1">
        <v>27</v>
      </c>
      <c r="C121" s="26" t="s">
        <v>2020</v>
      </c>
      <c r="D121" t="s">
        <v>145</v>
      </c>
      <c r="E121" s="27" t="s">
        <v>2021</v>
      </c>
      <c r="F121" s="28" t="s">
        <v>2022</v>
      </c>
      <c r="G121" s="29">
        <v>0.19500000000000001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145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148</v>
      </c>
      <c r="E122" s="27" t="s">
        <v>145</v>
      </c>
    </row>
    <row r="123" ht="52">
      <c r="A123" s="1" t="s">
        <v>149</v>
      </c>
      <c r="E123" s="33" t="s">
        <v>2523</v>
      </c>
    </row>
    <row r="124" ht="162.5">
      <c r="A124" s="1" t="s">
        <v>151</v>
      </c>
      <c r="E124" s="27" t="s">
        <v>2024</v>
      </c>
    </row>
    <row r="125">
      <c r="A125" s="1" t="s">
        <v>143</v>
      </c>
      <c r="B125" s="1">
        <v>28</v>
      </c>
      <c r="C125" s="26" t="s">
        <v>2025</v>
      </c>
      <c r="D125" t="s">
        <v>145</v>
      </c>
      <c r="E125" s="27" t="s">
        <v>2026</v>
      </c>
      <c r="F125" s="28" t="s">
        <v>2022</v>
      </c>
      <c r="G125" s="29">
        <v>544.32000000000005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145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148</v>
      </c>
      <c r="E126" s="27" t="s">
        <v>145</v>
      </c>
    </row>
    <row r="127" ht="52">
      <c r="A127" s="1" t="s">
        <v>149</v>
      </c>
      <c r="E127" s="33" t="s">
        <v>2524</v>
      </c>
    </row>
    <row r="128" ht="162.5">
      <c r="A128" s="1" t="s">
        <v>151</v>
      </c>
      <c r="E128" s="27" t="s">
        <v>2024</v>
      </c>
    </row>
    <row r="129">
      <c r="A129" s="1" t="s">
        <v>143</v>
      </c>
      <c r="B129" s="1">
        <v>29</v>
      </c>
      <c r="C129" s="26" t="s">
        <v>2028</v>
      </c>
      <c r="D129" t="s">
        <v>145</v>
      </c>
      <c r="E129" s="27" t="s">
        <v>2029</v>
      </c>
      <c r="F129" s="28" t="s">
        <v>147</v>
      </c>
      <c r="G129" s="29">
        <v>36429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145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148</v>
      </c>
      <c r="E130" s="27" t="s">
        <v>145</v>
      </c>
    </row>
    <row r="131" ht="52">
      <c r="A131" s="1" t="s">
        <v>149</v>
      </c>
      <c r="E131" s="33" t="s">
        <v>2525</v>
      </c>
    </row>
    <row r="132" ht="125">
      <c r="A132" s="1" t="s">
        <v>151</v>
      </c>
      <c r="E132" s="27" t="s">
        <v>1423</v>
      </c>
    </row>
    <row r="133">
      <c r="A133" s="1" t="s">
        <v>143</v>
      </c>
      <c r="B133" s="1">
        <v>30</v>
      </c>
      <c r="C133" s="26" t="s">
        <v>2031</v>
      </c>
      <c r="D133" t="s">
        <v>145</v>
      </c>
      <c r="E133" s="27" t="s">
        <v>2032</v>
      </c>
      <c r="F133" s="28" t="s">
        <v>2033</v>
      </c>
      <c r="G133" s="29">
        <v>7.5599999999999996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145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148</v>
      </c>
      <c r="E134" s="27" t="s">
        <v>145</v>
      </c>
    </row>
    <row r="135" ht="52">
      <c r="A135" s="1" t="s">
        <v>149</v>
      </c>
      <c r="E135" s="33" t="s">
        <v>2526</v>
      </c>
    </row>
    <row r="136" ht="162.5">
      <c r="A136" s="1" t="s">
        <v>151</v>
      </c>
      <c r="E136" s="27" t="s">
        <v>2035</v>
      </c>
    </row>
    <row r="137">
      <c r="A137" s="1" t="s">
        <v>143</v>
      </c>
      <c r="B137" s="1">
        <v>31</v>
      </c>
      <c r="C137" s="26" t="s">
        <v>2036</v>
      </c>
      <c r="D137" t="s">
        <v>145</v>
      </c>
      <c r="E137" s="27" t="s">
        <v>2037</v>
      </c>
      <c r="F137" s="28" t="s">
        <v>2033</v>
      </c>
      <c r="G137" s="29">
        <v>27.527999999999999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145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148</v>
      </c>
      <c r="E138" s="27" t="s">
        <v>145</v>
      </c>
    </row>
    <row r="139" ht="52">
      <c r="A139" s="1" t="s">
        <v>149</v>
      </c>
      <c r="E139" s="33" t="s">
        <v>2527</v>
      </c>
    </row>
    <row r="140" ht="162.5">
      <c r="A140" s="1" t="s">
        <v>151</v>
      </c>
      <c r="E140" s="27" t="s">
        <v>2035</v>
      </c>
    </row>
    <row r="141">
      <c r="A141" s="1" t="s">
        <v>143</v>
      </c>
      <c r="B141" s="1">
        <v>32</v>
      </c>
      <c r="C141" s="26" t="s">
        <v>2039</v>
      </c>
      <c r="D141" t="s">
        <v>145</v>
      </c>
      <c r="E141" s="27" t="s">
        <v>2040</v>
      </c>
      <c r="F141" s="28" t="s">
        <v>2033</v>
      </c>
      <c r="G141" s="29">
        <v>4831.1999999999998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145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148</v>
      </c>
      <c r="E142" s="27" t="s">
        <v>145</v>
      </c>
    </row>
    <row r="143" ht="52">
      <c r="A143" s="1" t="s">
        <v>149</v>
      </c>
      <c r="E143" s="33" t="s">
        <v>2528</v>
      </c>
    </row>
    <row r="144" ht="162.5">
      <c r="A144" s="1" t="s">
        <v>151</v>
      </c>
      <c r="E144" s="27" t="s">
        <v>2035</v>
      </c>
    </row>
    <row r="145">
      <c r="A145" s="1" t="s">
        <v>143</v>
      </c>
      <c r="B145" s="1">
        <v>33</v>
      </c>
      <c r="C145" s="26" t="s">
        <v>2042</v>
      </c>
      <c r="D145" t="s">
        <v>145</v>
      </c>
      <c r="E145" s="27" t="s">
        <v>2043</v>
      </c>
      <c r="F145" s="28" t="s">
        <v>147</v>
      </c>
      <c r="G145" s="29">
        <v>82297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145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148</v>
      </c>
      <c r="E146" s="27" t="s">
        <v>145</v>
      </c>
    </row>
    <row r="147" ht="52">
      <c r="A147" s="1" t="s">
        <v>149</v>
      </c>
      <c r="E147" s="33" t="s">
        <v>2529</v>
      </c>
    </row>
    <row r="148" ht="125">
      <c r="A148" s="1" t="s">
        <v>151</v>
      </c>
      <c r="E148" s="27" t="s">
        <v>2045</v>
      </c>
    </row>
    <row r="149">
      <c r="A149" s="1" t="s">
        <v>143</v>
      </c>
      <c r="B149" s="1">
        <v>34</v>
      </c>
      <c r="C149" s="26" t="s">
        <v>2052</v>
      </c>
      <c r="D149" t="s">
        <v>145</v>
      </c>
      <c r="E149" s="27" t="s">
        <v>2053</v>
      </c>
      <c r="F149" s="28" t="s">
        <v>158</v>
      </c>
      <c r="G149" s="29">
        <v>37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145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148</v>
      </c>
      <c r="E150" s="27" t="s">
        <v>145</v>
      </c>
    </row>
    <row r="151" ht="52">
      <c r="A151" s="1" t="s">
        <v>149</v>
      </c>
      <c r="E151" s="33" t="s">
        <v>2530</v>
      </c>
    </row>
    <row r="152" ht="150">
      <c r="A152" s="1" t="s">
        <v>151</v>
      </c>
      <c r="E152" s="27" t="s">
        <v>1318</v>
      </c>
    </row>
    <row r="153">
      <c r="A153" s="1" t="s">
        <v>143</v>
      </c>
      <c r="B153" s="1">
        <v>35</v>
      </c>
      <c r="C153" s="26" t="s">
        <v>2055</v>
      </c>
      <c r="D153" t="s">
        <v>145</v>
      </c>
      <c r="E153" s="27" t="s">
        <v>2056</v>
      </c>
      <c r="F153" s="28" t="s">
        <v>158</v>
      </c>
      <c r="G153" s="29">
        <v>37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145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148</v>
      </c>
      <c r="E154" s="27" t="s">
        <v>145</v>
      </c>
    </row>
    <row r="155" ht="52">
      <c r="A155" s="1" t="s">
        <v>149</v>
      </c>
      <c r="E155" s="33" t="s">
        <v>2530</v>
      </c>
    </row>
    <row r="156" ht="125">
      <c r="A156" s="1" t="s">
        <v>151</v>
      </c>
      <c r="E156" s="27" t="s">
        <v>937</v>
      </c>
    </row>
    <row r="157">
      <c r="A157" s="1" t="s">
        <v>143</v>
      </c>
      <c r="B157" s="1">
        <v>36</v>
      </c>
      <c r="C157" s="26" t="s">
        <v>2057</v>
      </c>
      <c r="D157" t="s">
        <v>145</v>
      </c>
      <c r="E157" s="27" t="s">
        <v>2058</v>
      </c>
      <c r="F157" s="28" t="s">
        <v>147</v>
      </c>
      <c r="G157" s="29">
        <v>111027</v>
      </c>
      <c r="H157" s="28">
        <v>0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145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148</v>
      </c>
      <c r="E158" s="27" t="s">
        <v>145</v>
      </c>
    </row>
    <row r="159" ht="52">
      <c r="A159" s="1" t="s">
        <v>149</v>
      </c>
      <c r="E159" s="33" t="s">
        <v>2531</v>
      </c>
    </row>
    <row r="160" ht="162.5">
      <c r="A160" s="1" t="s">
        <v>151</v>
      </c>
      <c r="E160" s="27" t="s">
        <v>1420</v>
      </c>
    </row>
    <row r="161">
      <c r="A161" s="1" t="s">
        <v>143</v>
      </c>
      <c r="B161" s="1">
        <v>37</v>
      </c>
      <c r="C161" s="26" t="s">
        <v>2060</v>
      </c>
      <c r="D161" t="s">
        <v>145</v>
      </c>
      <c r="E161" s="27" t="s">
        <v>2061</v>
      </c>
      <c r="F161" s="28" t="s">
        <v>147</v>
      </c>
      <c r="G161" s="29">
        <v>111027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145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148</v>
      </c>
      <c r="E162" s="27" t="s">
        <v>145</v>
      </c>
    </row>
    <row r="163" ht="52">
      <c r="A163" s="1" t="s">
        <v>149</v>
      </c>
      <c r="E163" s="33" t="s">
        <v>2531</v>
      </c>
    </row>
    <row r="164" ht="125">
      <c r="A164" s="1" t="s">
        <v>151</v>
      </c>
      <c r="E164" s="27" t="s">
        <v>1423</v>
      </c>
    </row>
    <row r="165">
      <c r="A165" s="1" t="s">
        <v>143</v>
      </c>
      <c r="B165" s="1">
        <v>38</v>
      </c>
      <c r="C165" s="26" t="s">
        <v>2066</v>
      </c>
      <c r="D165" t="s">
        <v>145</v>
      </c>
      <c r="E165" s="27" t="s">
        <v>2067</v>
      </c>
      <c r="F165" s="28" t="s">
        <v>1579</v>
      </c>
      <c r="G165" s="29">
        <v>94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145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148</v>
      </c>
      <c r="E166" s="27" t="s">
        <v>145</v>
      </c>
    </row>
    <row r="167" ht="52">
      <c r="A167" s="1" t="s">
        <v>149</v>
      </c>
      <c r="E167" s="33" t="s">
        <v>2532</v>
      </c>
    </row>
    <row r="168" ht="137.5">
      <c r="A168" s="1" t="s">
        <v>151</v>
      </c>
      <c r="E168" s="27" t="s">
        <v>1580</v>
      </c>
    </row>
    <row r="169">
      <c r="A169" s="1" t="s">
        <v>143</v>
      </c>
      <c r="B169" s="1">
        <v>39</v>
      </c>
      <c r="C169" s="26" t="s">
        <v>2069</v>
      </c>
      <c r="D169" t="s">
        <v>145</v>
      </c>
      <c r="E169" s="27" t="s">
        <v>2070</v>
      </c>
      <c r="F169" s="28" t="s">
        <v>147</v>
      </c>
      <c r="G169" s="29">
        <v>111027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145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148</v>
      </c>
      <c r="E170" s="27" t="s">
        <v>145</v>
      </c>
    </row>
    <row r="171" ht="52">
      <c r="A171" s="1" t="s">
        <v>149</v>
      </c>
      <c r="E171" s="33" t="s">
        <v>2531</v>
      </c>
    </row>
    <row r="172" ht="137.5">
      <c r="A172" s="1" t="s">
        <v>151</v>
      </c>
      <c r="E172" s="27" t="s">
        <v>2072</v>
      </c>
    </row>
    <row r="173">
      <c r="A173" s="1" t="s">
        <v>143</v>
      </c>
      <c r="B173" s="1">
        <v>40</v>
      </c>
      <c r="C173" s="26" t="s">
        <v>2073</v>
      </c>
      <c r="D173" t="s">
        <v>145</v>
      </c>
      <c r="E173" s="27" t="s">
        <v>2074</v>
      </c>
      <c r="F173" s="28" t="s">
        <v>158</v>
      </c>
      <c r="G173" s="29">
        <v>219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145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148</v>
      </c>
      <c r="E174" s="27" t="s">
        <v>145</v>
      </c>
    </row>
    <row r="175" ht="52">
      <c r="A175" s="1" t="s">
        <v>149</v>
      </c>
      <c r="E175" s="33" t="s">
        <v>2533</v>
      </c>
    </row>
    <row r="176" ht="150">
      <c r="A176" s="1" t="s">
        <v>151</v>
      </c>
      <c r="E176" s="27" t="s">
        <v>1318</v>
      </c>
    </row>
    <row r="177">
      <c r="A177" s="1" t="s">
        <v>143</v>
      </c>
      <c r="B177" s="1">
        <v>41</v>
      </c>
      <c r="C177" s="26" t="s">
        <v>2076</v>
      </c>
      <c r="D177" t="s">
        <v>145</v>
      </c>
      <c r="E177" s="27" t="s">
        <v>2077</v>
      </c>
      <c r="F177" s="28" t="s">
        <v>158</v>
      </c>
      <c r="G177" s="29">
        <v>219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145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148</v>
      </c>
      <c r="E178" s="27" t="s">
        <v>145</v>
      </c>
    </row>
    <row r="179" ht="52">
      <c r="A179" s="1" t="s">
        <v>149</v>
      </c>
      <c r="E179" s="33" t="s">
        <v>2533</v>
      </c>
    </row>
    <row r="180" ht="125">
      <c r="A180" s="1" t="s">
        <v>151</v>
      </c>
      <c r="E180" s="27" t="s">
        <v>937</v>
      </c>
    </row>
    <row r="181">
      <c r="A181" s="1" t="s">
        <v>143</v>
      </c>
      <c r="B181" s="1">
        <v>42</v>
      </c>
      <c r="C181" s="26" t="s">
        <v>1315</v>
      </c>
      <c r="D181" t="s">
        <v>145</v>
      </c>
      <c r="E181" s="27" t="s">
        <v>1316</v>
      </c>
      <c r="F181" s="28" t="s">
        <v>158</v>
      </c>
      <c r="G181" s="29">
        <v>62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145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148</v>
      </c>
      <c r="E182" s="27" t="s">
        <v>145</v>
      </c>
    </row>
    <row r="183" ht="52">
      <c r="A183" s="1" t="s">
        <v>149</v>
      </c>
      <c r="E183" s="33" t="s">
        <v>2534</v>
      </c>
    </row>
    <row r="184" ht="150">
      <c r="A184" s="1" t="s">
        <v>151</v>
      </c>
      <c r="E184" s="27" t="s">
        <v>1318</v>
      </c>
    </row>
    <row r="185">
      <c r="A185" s="1" t="s">
        <v>143</v>
      </c>
      <c r="B185" s="1">
        <v>43</v>
      </c>
      <c r="C185" s="26" t="s">
        <v>1319</v>
      </c>
      <c r="D185" t="s">
        <v>145</v>
      </c>
      <c r="E185" s="27" t="s">
        <v>1320</v>
      </c>
      <c r="F185" s="28" t="s">
        <v>158</v>
      </c>
      <c r="G185" s="29">
        <v>62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145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148</v>
      </c>
      <c r="E186" s="27" t="s">
        <v>145</v>
      </c>
    </row>
    <row r="187" ht="52">
      <c r="A187" s="1" t="s">
        <v>149</v>
      </c>
      <c r="E187" s="33" t="s">
        <v>2534</v>
      </c>
    </row>
    <row r="188" ht="125">
      <c r="A188" s="1" t="s">
        <v>151</v>
      </c>
      <c r="E188" s="27" t="s">
        <v>937</v>
      </c>
    </row>
    <row r="189">
      <c r="A189" s="1" t="s">
        <v>143</v>
      </c>
      <c r="B189" s="1">
        <v>44</v>
      </c>
      <c r="C189" s="26" t="s">
        <v>2535</v>
      </c>
      <c r="D189" t="s">
        <v>145</v>
      </c>
      <c r="E189" s="27" t="s">
        <v>2536</v>
      </c>
      <c r="F189" s="28" t="s">
        <v>158</v>
      </c>
      <c r="G189" s="29">
        <v>42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145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148</v>
      </c>
      <c r="E190" s="27" t="s">
        <v>145</v>
      </c>
    </row>
    <row r="191" ht="52">
      <c r="A191" s="1" t="s">
        <v>149</v>
      </c>
      <c r="E191" s="33" t="s">
        <v>2537</v>
      </c>
    </row>
    <row r="192" ht="150">
      <c r="A192" s="1" t="s">
        <v>151</v>
      </c>
      <c r="E192" s="27" t="s">
        <v>1323</v>
      </c>
    </row>
    <row r="193">
      <c r="A193" s="1" t="s">
        <v>143</v>
      </c>
      <c r="B193" s="1">
        <v>45</v>
      </c>
      <c r="C193" s="26" t="s">
        <v>2081</v>
      </c>
      <c r="D193" t="s">
        <v>145</v>
      </c>
      <c r="E193" s="27" t="s">
        <v>2082</v>
      </c>
      <c r="F193" s="28" t="s">
        <v>158</v>
      </c>
      <c r="G193" s="29">
        <v>90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145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148</v>
      </c>
      <c r="E194" s="27" t="s">
        <v>145</v>
      </c>
    </row>
    <row r="195" ht="52">
      <c r="A195" s="1" t="s">
        <v>149</v>
      </c>
      <c r="E195" s="33" t="s">
        <v>2538</v>
      </c>
    </row>
    <row r="196" ht="150">
      <c r="A196" s="1" t="s">
        <v>151</v>
      </c>
      <c r="E196" s="27" t="s">
        <v>1318</v>
      </c>
    </row>
    <row r="197">
      <c r="A197" s="1" t="s">
        <v>143</v>
      </c>
      <c r="B197" s="1">
        <v>46</v>
      </c>
      <c r="C197" s="26" t="s">
        <v>2083</v>
      </c>
      <c r="D197" t="s">
        <v>145</v>
      </c>
      <c r="E197" s="27" t="s">
        <v>2084</v>
      </c>
      <c r="F197" s="28" t="s">
        <v>158</v>
      </c>
      <c r="G197" s="29">
        <v>90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145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148</v>
      </c>
      <c r="E198" s="27" t="s">
        <v>145</v>
      </c>
    </row>
    <row r="199" ht="52">
      <c r="A199" s="1" t="s">
        <v>149</v>
      </c>
      <c r="E199" s="33" t="s">
        <v>2538</v>
      </c>
    </row>
    <row r="200" ht="125">
      <c r="A200" s="1" t="s">
        <v>151</v>
      </c>
      <c r="E200" s="27" t="s">
        <v>937</v>
      </c>
    </row>
    <row r="201">
      <c r="A201" s="1" t="s">
        <v>143</v>
      </c>
      <c r="B201" s="1">
        <v>47</v>
      </c>
      <c r="C201" s="26" t="s">
        <v>2102</v>
      </c>
      <c r="D201" t="s">
        <v>145</v>
      </c>
      <c r="E201" s="27" t="s">
        <v>2103</v>
      </c>
      <c r="F201" s="28" t="s">
        <v>158</v>
      </c>
      <c r="G201" s="29">
        <v>23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145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148</v>
      </c>
      <c r="E202" s="27" t="s">
        <v>145</v>
      </c>
    </row>
    <row r="203" ht="52">
      <c r="A203" s="1" t="s">
        <v>149</v>
      </c>
      <c r="E203" s="33" t="s">
        <v>2539</v>
      </c>
    </row>
    <row r="204" ht="150">
      <c r="A204" s="1" t="s">
        <v>151</v>
      </c>
      <c r="E204" s="27" t="s">
        <v>934</v>
      </c>
    </row>
    <row r="205">
      <c r="A205" s="1" t="s">
        <v>143</v>
      </c>
      <c r="B205" s="1">
        <v>48</v>
      </c>
      <c r="C205" s="26" t="s">
        <v>2104</v>
      </c>
      <c r="D205" t="s">
        <v>145</v>
      </c>
      <c r="E205" s="27" t="s">
        <v>2105</v>
      </c>
      <c r="F205" s="28" t="s">
        <v>158</v>
      </c>
      <c r="G205" s="29">
        <v>23</v>
      </c>
      <c r="H205" s="28">
        <v>0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145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148</v>
      </c>
      <c r="E206" s="27" t="s">
        <v>145</v>
      </c>
    </row>
    <row r="207" ht="52">
      <c r="A207" s="1" t="s">
        <v>149</v>
      </c>
      <c r="E207" s="33" t="s">
        <v>2539</v>
      </c>
    </row>
    <row r="208" ht="125">
      <c r="A208" s="1" t="s">
        <v>151</v>
      </c>
      <c r="E208" s="27" t="s">
        <v>937</v>
      </c>
    </row>
    <row r="209">
      <c r="A209" s="1" t="s">
        <v>143</v>
      </c>
      <c r="B209" s="1">
        <v>49</v>
      </c>
      <c r="C209" s="26" t="s">
        <v>2106</v>
      </c>
      <c r="D209" t="s">
        <v>145</v>
      </c>
      <c r="E209" s="27" t="s">
        <v>2107</v>
      </c>
      <c r="F209" s="28" t="s">
        <v>158</v>
      </c>
      <c r="G209" s="29">
        <v>19</v>
      </c>
      <c r="H209" s="28">
        <v>0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145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148</v>
      </c>
      <c r="E210" s="27" t="s">
        <v>145</v>
      </c>
    </row>
    <row r="211" ht="52">
      <c r="A211" s="1" t="s">
        <v>149</v>
      </c>
      <c r="E211" s="33" t="s">
        <v>2540</v>
      </c>
    </row>
    <row r="212" ht="150">
      <c r="A212" s="1" t="s">
        <v>151</v>
      </c>
      <c r="E212" s="27" t="s">
        <v>934</v>
      </c>
    </row>
    <row r="213">
      <c r="A213" s="1" t="s">
        <v>143</v>
      </c>
      <c r="B213" s="1">
        <v>50</v>
      </c>
      <c r="C213" s="26" t="s">
        <v>2108</v>
      </c>
      <c r="D213" t="s">
        <v>145</v>
      </c>
      <c r="E213" s="27" t="s">
        <v>2109</v>
      </c>
      <c r="F213" s="28" t="s">
        <v>158</v>
      </c>
      <c r="G213" s="29">
        <v>19</v>
      </c>
      <c r="H213" s="28">
        <v>0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145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148</v>
      </c>
      <c r="E214" s="27" t="s">
        <v>145</v>
      </c>
    </row>
    <row r="215" ht="52">
      <c r="A215" s="1" t="s">
        <v>149</v>
      </c>
      <c r="E215" s="33" t="s">
        <v>2540</v>
      </c>
    </row>
    <row r="216" ht="125">
      <c r="A216" s="1" t="s">
        <v>151</v>
      </c>
      <c r="E216" s="27" t="s">
        <v>937</v>
      </c>
    </row>
    <row r="217" ht="25">
      <c r="A217" s="1" t="s">
        <v>143</v>
      </c>
      <c r="B217" s="1">
        <v>51</v>
      </c>
      <c r="C217" s="26" t="s">
        <v>2110</v>
      </c>
      <c r="D217" t="s">
        <v>145</v>
      </c>
      <c r="E217" s="27" t="s">
        <v>2111</v>
      </c>
      <c r="F217" s="28" t="s">
        <v>158</v>
      </c>
      <c r="G217" s="29">
        <v>137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145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148</v>
      </c>
      <c r="E218" s="27" t="s">
        <v>145</v>
      </c>
    </row>
    <row r="219" ht="52">
      <c r="A219" s="1" t="s">
        <v>149</v>
      </c>
      <c r="E219" s="33" t="s">
        <v>2541</v>
      </c>
    </row>
    <row r="220" ht="150">
      <c r="A220" s="1" t="s">
        <v>151</v>
      </c>
      <c r="E220" s="27" t="s">
        <v>934</v>
      </c>
    </row>
    <row r="221">
      <c r="A221" s="1" t="s">
        <v>143</v>
      </c>
      <c r="B221" s="1">
        <v>52</v>
      </c>
      <c r="C221" s="26" t="s">
        <v>2113</v>
      </c>
      <c r="D221" t="s">
        <v>145</v>
      </c>
      <c r="E221" s="27" t="s">
        <v>2114</v>
      </c>
      <c r="F221" s="28" t="s">
        <v>158</v>
      </c>
      <c r="G221" s="29">
        <v>137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145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148</v>
      </c>
      <c r="E222" s="27" t="s">
        <v>145</v>
      </c>
    </row>
    <row r="223" ht="52">
      <c r="A223" s="1" t="s">
        <v>149</v>
      </c>
      <c r="E223" s="33" t="s">
        <v>2541</v>
      </c>
    </row>
    <row r="224" ht="125">
      <c r="A224" s="1" t="s">
        <v>151</v>
      </c>
      <c r="E224" s="27" t="s">
        <v>937</v>
      </c>
    </row>
    <row r="225">
      <c r="A225" s="1" t="s">
        <v>143</v>
      </c>
      <c r="B225" s="1">
        <v>53</v>
      </c>
      <c r="C225" s="26" t="s">
        <v>2115</v>
      </c>
      <c r="D225" t="s">
        <v>145</v>
      </c>
      <c r="E225" s="27" t="s">
        <v>2116</v>
      </c>
      <c r="F225" s="28" t="s">
        <v>158</v>
      </c>
      <c r="G225" s="29">
        <v>15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145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148</v>
      </c>
      <c r="E226" s="27" t="s">
        <v>145</v>
      </c>
    </row>
    <row r="227" ht="52">
      <c r="A227" s="1" t="s">
        <v>149</v>
      </c>
      <c r="E227" s="33" t="s">
        <v>2542</v>
      </c>
    </row>
    <row r="228" ht="150">
      <c r="A228" s="1" t="s">
        <v>151</v>
      </c>
      <c r="E228" s="27" t="s">
        <v>934</v>
      </c>
    </row>
    <row r="229">
      <c r="A229" s="1" t="s">
        <v>143</v>
      </c>
      <c r="B229" s="1">
        <v>54</v>
      </c>
      <c r="C229" s="26" t="s">
        <v>2117</v>
      </c>
      <c r="D229" t="s">
        <v>145</v>
      </c>
      <c r="E229" s="27" t="s">
        <v>2118</v>
      </c>
      <c r="F229" s="28" t="s">
        <v>158</v>
      </c>
      <c r="G229" s="29">
        <v>15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145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148</v>
      </c>
      <c r="E230" s="27" t="s">
        <v>145</v>
      </c>
    </row>
    <row r="231" ht="52">
      <c r="A231" s="1" t="s">
        <v>149</v>
      </c>
      <c r="E231" s="33" t="s">
        <v>2542</v>
      </c>
    </row>
    <row r="232" ht="125">
      <c r="A232" s="1" t="s">
        <v>151</v>
      </c>
      <c r="E232" s="27" t="s">
        <v>937</v>
      </c>
    </row>
    <row r="233">
      <c r="A233" s="1" t="s">
        <v>143</v>
      </c>
      <c r="B233" s="1">
        <v>55</v>
      </c>
      <c r="C233" s="26" t="s">
        <v>2119</v>
      </c>
      <c r="D233" t="s">
        <v>145</v>
      </c>
      <c r="E233" s="27" t="s">
        <v>2120</v>
      </c>
      <c r="F233" s="28" t="s">
        <v>158</v>
      </c>
      <c r="G233" s="29">
        <v>11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145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148</v>
      </c>
      <c r="E234" s="27" t="s">
        <v>145</v>
      </c>
    </row>
    <row r="235" ht="52">
      <c r="A235" s="1" t="s">
        <v>149</v>
      </c>
      <c r="E235" s="33" t="s">
        <v>2543</v>
      </c>
    </row>
    <row r="236" ht="150">
      <c r="A236" s="1" t="s">
        <v>151</v>
      </c>
      <c r="E236" s="27" t="s">
        <v>934</v>
      </c>
    </row>
    <row r="237">
      <c r="A237" s="1" t="s">
        <v>143</v>
      </c>
      <c r="B237" s="1">
        <v>56</v>
      </c>
      <c r="C237" s="26" t="s">
        <v>2121</v>
      </c>
      <c r="D237" t="s">
        <v>145</v>
      </c>
      <c r="E237" s="27" t="s">
        <v>2122</v>
      </c>
      <c r="F237" s="28" t="s">
        <v>158</v>
      </c>
      <c r="G237" s="29">
        <v>15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145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148</v>
      </c>
      <c r="E238" s="27" t="s">
        <v>145</v>
      </c>
    </row>
    <row r="239" ht="52">
      <c r="A239" s="1" t="s">
        <v>149</v>
      </c>
      <c r="E239" s="33" t="s">
        <v>2544</v>
      </c>
    </row>
    <row r="240" ht="150">
      <c r="A240" s="1" t="s">
        <v>151</v>
      </c>
      <c r="E240" s="27" t="s">
        <v>934</v>
      </c>
    </row>
    <row r="241">
      <c r="A241" s="1" t="s">
        <v>143</v>
      </c>
      <c r="B241" s="1">
        <v>57</v>
      </c>
      <c r="C241" s="26" t="s">
        <v>2126</v>
      </c>
      <c r="D241" t="s">
        <v>145</v>
      </c>
      <c r="E241" s="27" t="s">
        <v>2127</v>
      </c>
      <c r="F241" s="28" t="s">
        <v>158</v>
      </c>
      <c r="G241" s="29">
        <v>11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145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148</v>
      </c>
      <c r="E242" s="27" t="s">
        <v>145</v>
      </c>
    </row>
    <row r="243" ht="52">
      <c r="A243" s="1" t="s">
        <v>149</v>
      </c>
      <c r="E243" s="33" t="s">
        <v>2545</v>
      </c>
    </row>
    <row r="244" ht="150">
      <c r="A244" s="1" t="s">
        <v>151</v>
      </c>
      <c r="E244" s="27" t="s">
        <v>934</v>
      </c>
    </row>
    <row r="245">
      <c r="A245" s="1" t="s">
        <v>143</v>
      </c>
      <c r="B245" s="1">
        <v>58</v>
      </c>
      <c r="C245" s="26" t="s">
        <v>2128</v>
      </c>
      <c r="D245" t="s">
        <v>145</v>
      </c>
      <c r="E245" s="27" t="s">
        <v>2129</v>
      </c>
      <c r="F245" s="28" t="s">
        <v>158</v>
      </c>
      <c r="G245" s="29">
        <v>37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145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148</v>
      </c>
      <c r="E246" s="27" t="s">
        <v>145</v>
      </c>
    </row>
    <row r="247" ht="52">
      <c r="A247" s="1" t="s">
        <v>149</v>
      </c>
      <c r="E247" s="33" t="s">
        <v>2546</v>
      </c>
    </row>
    <row r="248" ht="125">
      <c r="A248" s="1" t="s">
        <v>151</v>
      </c>
      <c r="E248" s="27" t="s">
        <v>937</v>
      </c>
    </row>
    <row r="249">
      <c r="A249" s="1" t="s">
        <v>143</v>
      </c>
      <c r="B249" s="1">
        <v>59</v>
      </c>
      <c r="C249" s="26" t="s">
        <v>1562</v>
      </c>
      <c r="D249" t="s">
        <v>145</v>
      </c>
      <c r="E249" s="27" t="s">
        <v>1563</v>
      </c>
      <c r="F249" s="28" t="s">
        <v>158</v>
      </c>
      <c r="G249" s="29">
        <v>28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145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148</v>
      </c>
      <c r="E250" s="27" t="s">
        <v>145</v>
      </c>
    </row>
    <row r="251" ht="52">
      <c r="A251" s="1" t="s">
        <v>149</v>
      </c>
      <c r="E251" s="33" t="s">
        <v>2547</v>
      </c>
    </row>
    <row r="252" ht="150">
      <c r="A252" s="1" t="s">
        <v>151</v>
      </c>
      <c r="E252" s="27" t="s">
        <v>934</v>
      </c>
    </row>
    <row r="253">
      <c r="A253" s="1" t="s">
        <v>143</v>
      </c>
      <c r="B253" s="1">
        <v>60</v>
      </c>
      <c r="C253" s="26" t="s">
        <v>1565</v>
      </c>
      <c r="D253" t="s">
        <v>145</v>
      </c>
      <c r="E253" s="27" t="s">
        <v>1566</v>
      </c>
      <c r="F253" s="28" t="s">
        <v>158</v>
      </c>
      <c r="G253" s="29">
        <v>28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145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148</v>
      </c>
      <c r="E254" s="27" t="s">
        <v>145</v>
      </c>
    </row>
    <row r="255" ht="52">
      <c r="A255" s="1" t="s">
        <v>149</v>
      </c>
      <c r="E255" s="33" t="s">
        <v>2547</v>
      </c>
    </row>
    <row r="256" ht="125">
      <c r="A256" s="1" t="s">
        <v>151</v>
      </c>
      <c r="E256" s="27" t="s">
        <v>937</v>
      </c>
    </row>
    <row r="257">
      <c r="A257" s="1" t="s">
        <v>143</v>
      </c>
      <c r="B257" s="1">
        <v>61</v>
      </c>
      <c r="C257" s="26" t="s">
        <v>2136</v>
      </c>
      <c r="D257" t="s">
        <v>145</v>
      </c>
      <c r="E257" s="27" t="s">
        <v>2137</v>
      </c>
      <c r="F257" s="28" t="s">
        <v>158</v>
      </c>
      <c r="G257" s="29">
        <v>55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145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148</v>
      </c>
      <c r="E258" s="27" t="s">
        <v>145</v>
      </c>
    </row>
    <row r="259" ht="52">
      <c r="A259" s="1" t="s">
        <v>149</v>
      </c>
      <c r="E259" s="33" t="s">
        <v>2548</v>
      </c>
    </row>
    <row r="260" ht="150">
      <c r="A260" s="1" t="s">
        <v>151</v>
      </c>
      <c r="E260" s="27" t="s">
        <v>934</v>
      </c>
    </row>
    <row r="261">
      <c r="A261" s="1" t="s">
        <v>143</v>
      </c>
      <c r="B261" s="1">
        <v>62</v>
      </c>
      <c r="C261" s="26" t="s">
        <v>2138</v>
      </c>
      <c r="D261" t="s">
        <v>145</v>
      </c>
      <c r="E261" s="27" t="s">
        <v>2139</v>
      </c>
      <c r="F261" s="28" t="s">
        <v>158</v>
      </c>
      <c r="G261" s="29">
        <v>55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145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148</v>
      </c>
      <c r="E262" s="27" t="s">
        <v>145</v>
      </c>
    </row>
    <row r="263" ht="52">
      <c r="A263" s="1" t="s">
        <v>149</v>
      </c>
      <c r="E263" s="33" t="s">
        <v>2548</v>
      </c>
    </row>
    <row r="264" ht="125">
      <c r="A264" s="1" t="s">
        <v>151</v>
      </c>
      <c r="E264" s="27" t="s">
        <v>937</v>
      </c>
    </row>
    <row r="265">
      <c r="A265" s="1" t="s">
        <v>143</v>
      </c>
      <c r="B265" s="1">
        <v>63</v>
      </c>
      <c r="C265" s="26" t="s">
        <v>1567</v>
      </c>
      <c r="D265" t="s">
        <v>145</v>
      </c>
      <c r="E265" s="27" t="s">
        <v>1568</v>
      </c>
      <c r="F265" s="28" t="s">
        <v>158</v>
      </c>
      <c r="G265" s="29">
        <v>21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145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148</v>
      </c>
      <c r="E266" s="27" t="s">
        <v>145</v>
      </c>
    </row>
    <row r="267" ht="52">
      <c r="A267" s="1" t="s">
        <v>149</v>
      </c>
      <c r="E267" s="33" t="s">
        <v>2549</v>
      </c>
    </row>
    <row r="268" ht="150">
      <c r="A268" s="1" t="s">
        <v>151</v>
      </c>
      <c r="E268" s="27" t="s">
        <v>934</v>
      </c>
    </row>
    <row r="269">
      <c r="A269" s="1" t="s">
        <v>143</v>
      </c>
      <c r="B269" s="1">
        <v>64</v>
      </c>
      <c r="C269" s="26" t="s">
        <v>1570</v>
      </c>
      <c r="D269" t="s">
        <v>145</v>
      </c>
      <c r="E269" s="27" t="s">
        <v>1571</v>
      </c>
      <c r="F269" s="28" t="s">
        <v>158</v>
      </c>
      <c r="G269" s="29">
        <v>21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145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148</v>
      </c>
      <c r="E270" s="27" t="s">
        <v>145</v>
      </c>
    </row>
    <row r="271" ht="52">
      <c r="A271" s="1" t="s">
        <v>149</v>
      </c>
      <c r="E271" s="33" t="s">
        <v>2549</v>
      </c>
    </row>
    <row r="272" ht="125">
      <c r="A272" s="1" t="s">
        <v>151</v>
      </c>
      <c r="E272" s="27" t="s">
        <v>937</v>
      </c>
    </row>
    <row r="273">
      <c r="A273" s="1" t="s">
        <v>143</v>
      </c>
      <c r="B273" s="1">
        <v>65</v>
      </c>
      <c r="C273" s="26" t="s">
        <v>2140</v>
      </c>
      <c r="D273" t="s">
        <v>145</v>
      </c>
      <c r="E273" s="27" t="s">
        <v>2141</v>
      </c>
      <c r="F273" s="28" t="s">
        <v>158</v>
      </c>
      <c r="G273" s="29">
        <v>28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145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148</v>
      </c>
      <c r="E274" s="27" t="s">
        <v>145</v>
      </c>
    </row>
    <row r="275" ht="52">
      <c r="A275" s="1" t="s">
        <v>149</v>
      </c>
      <c r="E275" s="33" t="s">
        <v>2547</v>
      </c>
    </row>
    <row r="276" ht="150">
      <c r="A276" s="1" t="s">
        <v>151</v>
      </c>
      <c r="E276" s="27" t="s">
        <v>934</v>
      </c>
    </row>
    <row r="277">
      <c r="A277" s="1" t="s">
        <v>143</v>
      </c>
      <c r="B277" s="1">
        <v>66</v>
      </c>
      <c r="C277" s="26" t="s">
        <v>2142</v>
      </c>
      <c r="D277" t="s">
        <v>145</v>
      </c>
      <c r="E277" s="27" t="s">
        <v>2143</v>
      </c>
      <c r="F277" s="28" t="s">
        <v>158</v>
      </c>
      <c r="G277" s="29">
        <v>28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145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148</v>
      </c>
      <c r="E278" s="27" t="s">
        <v>145</v>
      </c>
    </row>
    <row r="279" ht="52">
      <c r="A279" s="1" t="s">
        <v>149</v>
      </c>
      <c r="E279" s="33" t="s">
        <v>2547</v>
      </c>
    </row>
    <row r="280" ht="125">
      <c r="A280" s="1" t="s">
        <v>151</v>
      </c>
      <c r="E280" s="27" t="s">
        <v>937</v>
      </c>
    </row>
    <row r="281">
      <c r="A281" s="1" t="s">
        <v>143</v>
      </c>
      <c r="B281" s="1">
        <v>67</v>
      </c>
      <c r="C281" s="26" t="s">
        <v>1572</v>
      </c>
      <c r="D281" t="s">
        <v>145</v>
      </c>
      <c r="E281" s="27" t="s">
        <v>1573</v>
      </c>
      <c r="F281" s="28" t="s">
        <v>158</v>
      </c>
      <c r="G281" s="29">
        <v>18</v>
      </c>
      <c r="H281" s="28">
        <v>0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145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148</v>
      </c>
      <c r="E282" s="27" t="s">
        <v>145</v>
      </c>
    </row>
    <row r="283" ht="52">
      <c r="A283" s="1" t="s">
        <v>149</v>
      </c>
      <c r="E283" s="33" t="s">
        <v>2550</v>
      </c>
    </row>
    <row r="284" ht="150">
      <c r="A284" s="1" t="s">
        <v>151</v>
      </c>
      <c r="E284" s="27" t="s">
        <v>934</v>
      </c>
    </row>
    <row r="285">
      <c r="A285" s="1" t="s">
        <v>143</v>
      </c>
      <c r="B285" s="1">
        <v>68</v>
      </c>
      <c r="C285" s="26" t="s">
        <v>1575</v>
      </c>
      <c r="D285" t="s">
        <v>145</v>
      </c>
      <c r="E285" s="27" t="s">
        <v>1576</v>
      </c>
      <c r="F285" s="28" t="s">
        <v>158</v>
      </c>
      <c r="G285" s="29">
        <v>18</v>
      </c>
      <c r="H285" s="28">
        <v>0</v>
      </c>
      <c r="I285" s="30">
        <f>ROUND(G285*H285,P4)</f>
        <v>0</v>
      </c>
      <c r="L285" s="31">
        <v>0</v>
      </c>
      <c r="M285" s="24">
        <f>ROUND(G285*L285,P4)</f>
        <v>0</v>
      </c>
      <c r="N285" s="25" t="s">
        <v>145</v>
      </c>
      <c r="O285" s="32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148</v>
      </c>
      <c r="E286" s="27" t="s">
        <v>145</v>
      </c>
    </row>
    <row r="287" ht="52">
      <c r="A287" s="1" t="s">
        <v>149</v>
      </c>
      <c r="E287" s="33" t="s">
        <v>2550</v>
      </c>
    </row>
    <row r="288" ht="125">
      <c r="A288" s="1" t="s">
        <v>151</v>
      </c>
      <c r="E288" s="27" t="s">
        <v>937</v>
      </c>
    </row>
    <row r="289">
      <c r="A289" s="1" t="s">
        <v>143</v>
      </c>
      <c r="B289" s="1">
        <v>69</v>
      </c>
      <c r="C289" s="26" t="s">
        <v>2144</v>
      </c>
      <c r="D289" t="s">
        <v>145</v>
      </c>
      <c r="E289" s="27" t="s">
        <v>2145</v>
      </c>
      <c r="F289" s="28" t="s">
        <v>158</v>
      </c>
      <c r="G289" s="29">
        <v>48</v>
      </c>
      <c r="H289" s="28">
        <v>0</v>
      </c>
      <c r="I289" s="30">
        <f>ROUND(G289*H289,P4)</f>
        <v>0</v>
      </c>
      <c r="L289" s="31">
        <v>0</v>
      </c>
      <c r="M289" s="24">
        <f>ROUND(G289*L289,P4)</f>
        <v>0</v>
      </c>
      <c r="N289" s="25" t="s">
        <v>145</v>
      </c>
      <c r="O289" s="32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148</v>
      </c>
      <c r="E290" s="27" t="s">
        <v>145</v>
      </c>
    </row>
    <row r="291" ht="52">
      <c r="A291" s="1" t="s">
        <v>149</v>
      </c>
      <c r="E291" s="33" t="s">
        <v>2551</v>
      </c>
    </row>
    <row r="292" ht="150">
      <c r="A292" s="1" t="s">
        <v>151</v>
      </c>
      <c r="E292" s="27" t="s">
        <v>934</v>
      </c>
    </row>
    <row r="293">
      <c r="A293" s="1" t="s">
        <v>143</v>
      </c>
      <c r="B293" s="1">
        <v>70</v>
      </c>
      <c r="C293" s="26" t="s">
        <v>2146</v>
      </c>
      <c r="D293" t="s">
        <v>145</v>
      </c>
      <c r="E293" s="27" t="s">
        <v>2147</v>
      </c>
      <c r="F293" s="28" t="s">
        <v>158</v>
      </c>
      <c r="G293" s="29">
        <v>48</v>
      </c>
      <c r="H293" s="28">
        <v>0</v>
      </c>
      <c r="I293" s="30">
        <f>ROUND(G293*H293,P4)</f>
        <v>0</v>
      </c>
      <c r="L293" s="31">
        <v>0</v>
      </c>
      <c r="M293" s="24">
        <f>ROUND(G293*L293,P4)</f>
        <v>0</v>
      </c>
      <c r="N293" s="25" t="s">
        <v>145</v>
      </c>
      <c r="O293" s="32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148</v>
      </c>
      <c r="E294" s="27" t="s">
        <v>145</v>
      </c>
    </row>
    <row r="295" ht="52">
      <c r="A295" s="1" t="s">
        <v>149</v>
      </c>
      <c r="E295" s="33" t="s">
        <v>2551</v>
      </c>
    </row>
    <row r="296" ht="125">
      <c r="A296" s="1" t="s">
        <v>151</v>
      </c>
      <c r="E296" s="27" t="s">
        <v>937</v>
      </c>
    </row>
    <row r="297">
      <c r="A297" s="1" t="s">
        <v>143</v>
      </c>
      <c r="B297" s="1">
        <v>71</v>
      </c>
      <c r="C297" s="26" t="s">
        <v>2148</v>
      </c>
      <c r="D297" t="s">
        <v>145</v>
      </c>
      <c r="E297" s="27" t="s">
        <v>2149</v>
      </c>
      <c r="F297" s="28" t="s">
        <v>158</v>
      </c>
      <c r="G297" s="29">
        <v>960</v>
      </c>
      <c r="H297" s="28">
        <v>0</v>
      </c>
      <c r="I297" s="30">
        <f>ROUND(G297*H297,P4)</f>
        <v>0</v>
      </c>
      <c r="L297" s="31">
        <v>0</v>
      </c>
      <c r="M297" s="24">
        <f>ROUND(G297*L297,P4)</f>
        <v>0</v>
      </c>
      <c r="N297" s="25" t="s">
        <v>145</v>
      </c>
      <c r="O297" s="32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148</v>
      </c>
      <c r="E298" s="27" t="s">
        <v>145</v>
      </c>
    </row>
    <row r="299" ht="52">
      <c r="A299" s="1" t="s">
        <v>149</v>
      </c>
      <c r="E299" s="33" t="s">
        <v>2552</v>
      </c>
    </row>
    <row r="300" ht="150">
      <c r="A300" s="1" t="s">
        <v>151</v>
      </c>
      <c r="E300" s="27" t="s">
        <v>934</v>
      </c>
    </row>
    <row r="301">
      <c r="A301" s="1" t="s">
        <v>143</v>
      </c>
      <c r="B301" s="1">
        <v>72</v>
      </c>
      <c r="C301" s="26" t="s">
        <v>2151</v>
      </c>
      <c r="D301" t="s">
        <v>145</v>
      </c>
      <c r="E301" s="27" t="s">
        <v>2152</v>
      </c>
      <c r="F301" s="28" t="s">
        <v>158</v>
      </c>
      <c r="G301" s="29">
        <v>960</v>
      </c>
      <c r="H301" s="28">
        <v>0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145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148</v>
      </c>
      <c r="E302" s="27" t="s">
        <v>145</v>
      </c>
    </row>
    <row r="303" ht="52">
      <c r="A303" s="1" t="s">
        <v>149</v>
      </c>
      <c r="E303" s="33" t="s">
        <v>2552</v>
      </c>
    </row>
    <row r="304" ht="125">
      <c r="A304" s="1" t="s">
        <v>151</v>
      </c>
      <c r="E304" s="27" t="s">
        <v>937</v>
      </c>
    </row>
    <row r="305">
      <c r="A305" s="1" t="s">
        <v>143</v>
      </c>
      <c r="B305" s="1">
        <v>73</v>
      </c>
      <c r="C305" s="26" t="s">
        <v>2153</v>
      </c>
      <c r="D305" t="s">
        <v>145</v>
      </c>
      <c r="E305" s="27" t="s">
        <v>2154</v>
      </c>
      <c r="F305" s="28" t="s">
        <v>158</v>
      </c>
      <c r="G305" s="29">
        <v>24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145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148</v>
      </c>
      <c r="E306" s="27" t="s">
        <v>145</v>
      </c>
    </row>
    <row r="307" ht="52">
      <c r="A307" s="1" t="s">
        <v>149</v>
      </c>
      <c r="E307" s="33" t="s">
        <v>2553</v>
      </c>
    </row>
    <row r="308" ht="125">
      <c r="A308" s="1" t="s">
        <v>151</v>
      </c>
      <c r="E308" s="27" t="s">
        <v>1331</v>
      </c>
    </row>
    <row r="309">
      <c r="A309" s="1" t="s">
        <v>143</v>
      </c>
      <c r="B309" s="1">
        <v>74</v>
      </c>
      <c r="C309" s="26" t="s">
        <v>2554</v>
      </c>
      <c r="D309" t="s">
        <v>145</v>
      </c>
      <c r="E309" s="27" t="s">
        <v>2555</v>
      </c>
      <c r="F309" s="28" t="s">
        <v>158</v>
      </c>
      <c r="G309" s="29">
        <v>6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145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148</v>
      </c>
      <c r="E310" s="27" t="s">
        <v>145</v>
      </c>
    </row>
    <row r="311" ht="52">
      <c r="A311" s="1" t="s">
        <v>149</v>
      </c>
      <c r="E311" s="33" t="s">
        <v>2556</v>
      </c>
    </row>
    <row r="312" ht="125">
      <c r="A312" s="1" t="s">
        <v>151</v>
      </c>
      <c r="E312" s="27" t="s">
        <v>1331</v>
      </c>
    </row>
    <row r="313">
      <c r="A313" s="1" t="s">
        <v>143</v>
      </c>
      <c r="B313" s="1">
        <v>75</v>
      </c>
      <c r="C313" s="26" t="s">
        <v>2156</v>
      </c>
      <c r="D313" t="s">
        <v>145</v>
      </c>
      <c r="E313" s="27" t="s">
        <v>2157</v>
      </c>
      <c r="F313" s="28" t="s">
        <v>158</v>
      </c>
      <c r="G313" s="29">
        <v>15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145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148</v>
      </c>
      <c r="E314" s="27" t="s">
        <v>145</v>
      </c>
    </row>
    <row r="315" ht="52">
      <c r="A315" s="1" t="s">
        <v>149</v>
      </c>
      <c r="E315" s="33" t="s">
        <v>2557</v>
      </c>
    </row>
    <row r="316" ht="125">
      <c r="A316" s="1" t="s">
        <v>151</v>
      </c>
      <c r="E316" s="27" t="s">
        <v>1331</v>
      </c>
    </row>
    <row r="317">
      <c r="A317" s="1" t="s">
        <v>143</v>
      </c>
      <c r="B317" s="1">
        <v>76</v>
      </c>
      <c r="C317" s="26" t="s">
        <v>1329</v>
      </c>
      <c r="D317" t="s">
        <v>145</v>
      </c>
      <c r="E317" s="27" t="s">
        <v>1330</v>
      </c>
      <c r="F317" s="28" t="s">
        <v>158</v>
      </c>
      <c r="G317" s="29">
        <v>12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145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148</v>
      </c>
      <c r="E318" s="27" t="s">
        <v>145</v>
      </c>
    </row>
    <row r="319" ht="52">
      <c r="A319" s="1" t="s">
        <v>149</v>
      </c>
      <c r="E319" s="33" t="s">
        <v>2558</v>
      </c>
    </row>
    <row r="320" ht="125">
      <c r="A320" s="1" t="s">
        <v>151</v>
      </c>
      <c r="E320" s="27" t="s">
        <v>1331</v>
      </c>
    </row>
    <row r="321">
      <c r="A321" s="1" t="s">
        <v>143</v>
      </c>
      <c r="B321" s="1">
        <v>77</v>
      </c>
      <c r="C321" s="26" t="s">
        <v>2158</v>
      </c>
      <c r="D321" t="s">
        <v>145</v>
      </c>
      <c r="E321" s="27" t="s">
        <v>2159</v>
      </c>
      <c r="F321" s="28" t="s">
        <v>158</v>
      </c>
      <c r="G321" s="29">
        <v>28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145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148</v>
      </c>
      <c r="E322" s="27" t="s">
        <v>145</v>
      </c>
    </row>
    <row r="323" ht="52">
      <c r="A323" s="1" t="s">
        <v>149</v>
      </c>
      <c r="E323" s="33" t="s">
        <v>2559</v>
      </c>
    </row>
    <row r="324" ht="125">
      <c r="A324" s="1" t="s">
        <v>151</v>
      </c>
      <c r="E324" s="27" t="s">
        <v>1331</v>
      </c>
    </row>
    <row r="325">
      <c r="A325" s="1" t="s">
        <v>143</v>
      </c>
      <c r="B325" s="1">
        <v>78</v>
      </c>
      <c r="C325" s="26" t="s">
        <v>2161</v>
      </c>
      <c r="D325" t="s">
        <v>145</v>
      </c>
      <c r="E325" s="27" t="s">
        <v>2162</v>
      </c>
      <c r="F325" s="28" t="s">
        <v>158</v>
      </c>
      <c r="G325" s="29">
        <v>53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145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148</v>
      </c>
      <c r="E326" s="27" t="s">
        <v>145</v>
      </c>
    </row>
    <row r="327" ht="52">
      <c r="A327" s="1" t="s">
        <v>149</v>
      </c>
      <c r="E327" s="33" t="s">
        <v>2560</v>
      </c>
    </row>
    <row r="328" ht="150">
      <c r="A328" s="1" t="s">
        <v>151</v>
      </c>
      <c r="E328" s="27" t="s">
        <v>1318</v>
      </c>
    </row>
    <row r="329">
      <c r="A329" s="1" t="s">
        <v>143</v>
      </c>
      <c r="B329" s="1">
        <v>79</v>
      </c>
      <c r="C329" s="26" t="s">
        <v>2164</v>
      </c>
      <c r="D329" t="s">
        <v>145</v>
      </c>
      <c r="E329" s="27" t="s">
        <v>2165</v>
      </c>
      <c r="F329" s="28" t="s">
        <v>158</v>
      </c>
      <c r="G329" s="29">
        <v>53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145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148</v>
      </c>
      <c r="E330" s="27" t="s">
        <v>145</v>
      </c>
    </row>
    <row r="331" ht="52">
      <c r="A331" s="1" t="s">
        <v>149</v>
      </c>
      <c r="E331" s="33" t="s">
        <v>2560</v>
      </c>
    </row>
    <row r="332" ht="125">
      <c r="A332" s="1" t="s">
        <v>151</v>
      </c>
      <c r="E332" s="27" t="s">
        <v>937</v>
      </c>
    </row>
    <row r="333">
      <c r="A333" s="1" t="s">
        <v>143</v>
      </c>
      <c r="B333" s="1">
        <v>80</v>
      </c>
      <c r="C333" s="26" t="s">
        <v>2166</v>
      </c>
      <c r="D333" t="s">
        <v>145</v>
      </c>
      <c r="E333" s="27" t="s">
        <v>2167</v>
      </c>
      <c r="F333" s="28" t="s">
        <v>158</v>
      </c>
      <c r="G333" s="29">
        <v>18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145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148</v>
      </c>
      <c r="E334" s="27" t="s">
        <v>145</v>
      </c>
    </row>
    <row r="335" ht="52">
      <c r="A335" s="1" t="s">
        <v>149</v>
      </c>
      <c r="E335" s="33" t="s">
        <v>2561</v>
      </c>
    </row>
    <row r="336" ht="150">
      <c r="A336" s="1" t="s">
        <v>151</v>
      </c>
      <c r="E336" s="27" t="s">
        <v>1318</v>
      </c>
    </row>
    <row r="337">
      <c r="A337" s="1" t="s">
        <v>143</v>
      </c>
      <c r="B337" s="1">
        <v>81</v>
      </c>
      <c r="C337" s="26" t="s">
        <v>2168</v>
      </c>
      <c r="D337" t="s">
        <v>145</v>
      </c>
      <c r="E337" s="27" t="s">
        <v>2169</v>
      </c>
      <c r="F337" s="28" t="s">
        <v>158</v>
      </c>
      <c r="G337" s="29">
        <v>18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145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148</v>
      </c>
      <c r="E338" s="27" t="s">
        <v>145</v>
      </c>
    </row>
    <row r="339" ht="52">
      <c r="A339" s="1" t="s">
        <v>149</v>
      </c>
      <c r="E339" s="33" t="s">
        <v>2561</v>
      </c>
    </row>
    <row r="340" ht="125">
      <c r="A340" s="1" t="s">
        <v>151</v>
      </c>
      <c r="E340" s="27" t="s">
        <v>937</v>
      </c>
    </row>
    <row r="341">
      <c r="A341" s="1" t="s">
        <v>143</v>
      </c>
      <c r="B341" s="1">
        <v>82</v>
      </c>
      <c r="C341" s="26" t="s">
        <v>2170</v>
      </c>
      <c r="D341" t="s">
        <v>145</v>
      </c>
      <c r="E341" s="27" t="s">
        <v>2171</v>
      </c>
      <c r="F341" s="28" t="s">
        <v>158</v>
      </c>
      <c r="G341" s="29">
        <v>23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145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148</v>
      </c>
      <c r="E342" s="27" t="s">
        <v>145</v>
      </c>
    </row>
    <row r="343" ht="52">
      <c r="A343" s="1" t="s">
        <v>149</v>
      </c>
      <c r="E343" s="33" t="s">
        <v>2562</v>
      </c>
    </row>
    <row r="344" ht="150">
      <c r="A344" s="1" t="s">
        <v>151</v>
      </c>
      <c r="E344" s="27" t="s">
        <v>1318</v>
      </c>
    </row>
    <row r="345">
      <c r="A345" s="1" t="s">
        <v>143</v>
      </c>
      <c r="B345" s="1">
        <v>83</v>
      </c>
      <c r="C345" s="26" t="s">
        <v>2172</v>
      </c>
      <c r="D345" t="s">
        <v>145</v>
      </c>
      <c r="E345" s="27" t="s">
        <v>2173</v>
      </c>
      <c r="F345" s="28" t="s">
        <v>158</v>
      </c>
      <c r="G345" s="29">
        <v>23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145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148</v>
      </c>
      <c r="E346" s="27" t="s">
        <v>145</v>
      </c>
    </row>
    <row r="347" ht="52">
      <c r="A347" s="1" t="s">
        <v>149</v>
      </c>
      <c r="E347" s="33" t="s">
        <v>2562</v>
      </c>
    </row>
    <row r="348" ht="125">
      <c r="A348" s="1" t="s">
        <v>151</v>
      </c>
      <c r="E348" s="27" t="s">
        <v>937</v>
      </c>
    </row>
    <row r="349">
      <c r="A349" s="1" t="s">
        <v>143</v>
      </c>
      <c r="B349" s="1">
        <v>84</v>
      </c>
      <c r="C349" s="26" t="s">
        <v>913</v>
      </c>
      <c r="D349" t="s">
        <v>145</v>
      </c>
      <c r="E349" s="27" t="s">
        <v>914</v>
      </c>
      <c r="F349" s="28" t="s">
        <v>158</v>
      </c>
      <c r="G349" s="29">
        <v>268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145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148</v>
      </c>
      <c r="E350" s="27" t="s">
        <v>145</v>
      </c>
    </row>
    <row r="351" ht="52">
      <c r="A351" s="1" t="s">
        <v>149</v>
      </c>
      <c r="E351" s="33" t="s">
        <v>2563</v>
      </c>
    </row>
    <row r="352" ht="125">
      <c r="A352" s="1" t="s">
        <v>151</v>
      </c>
      <c r="E352" s="27" t="s">
        <v>916</v>
      </c>
    </row>
    <row r="353" ht="25">
      <c r="A353" s="1" t="s">
        <v>143</v>
      </c>
      <c r="B353" s="1">
        <v>85</v>
      </c>
      <c r="C353" s="26" t="s">
        <v>2175</v>
      </c>
      <c r="D353" t="s">
        <v>145</v>
      </c>
      <c r="E353" s="27" t="s">
        <v>2176</v>
      </c>
      <c r="F353" s="28" t="s">
        <v>158</v>
      </c>
      <c r="G353" s="29">
        <v>270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145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148</v>
      </c>
      <c r="E354" s="27" t="s">
        <v>145</v>
      </c>
    </row>
    <row r="355" ht="52">
      <c r="A355" s="1" t="s">
        <v>149</v>
      </c>
      <c r="E355" s="33" t="s">
        <v>2564</v>
      </c>
    </row>
    <row r="356" ht="50">
      <c r="A356" s="1" t="s">
        <v>151</v>
      </c>
      <c r="E356" s="27" t="s">
        <v>2177</v>
      </c>
    </row>
    <row r="357" ht="25">
      <c r="A357" s="1" t="s">
        <v>143</v>
      </c>
      <c r="B357" s="1">
        <v>86</v>
      </c>
      <c r="C357" s="26" t="s">
        <v>2178</v>
      </c>
      <c r="D357" t="s">
        <v>145</v>
      </c>
      <c r="E357" s="27" t="s">
        <v>2179</v>
      </c>
      <c r="F357" s="28" t="s">
        <v>1579</v>
      </c>
      <c r="G357" s="29">
        <v>90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145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148</v>
      </c>
      <c r="E358" s="27" t="s">
        <v>145</v>
      </c>
    </row>
    <row r="359" ht="52">
      <c r="A359" s="1" t="s">
        <v>149</v>
      </c>
      <c r="E359" s="33" t="s">
        <v>2565</v>
      </c>
    </row>
    <row r="360" ht="137.5">
      <c r="A360" s="1" t="s">
        <v>151</v>
      </c>
      <c r="E360" s="27" t="s">
        <v>1580</v>
      </c>
    </row>
    <row r="361">
      <c r="A361" s="1" t="s">
        <v>143</v>
      </c>
      <c r="B361" s="1">
        <v>87</v>
      </c>
      <c r="C361" s="26" t="s">
        <v>2180</v>
      </c>
      <c r="D361" t="s">
        <v>145</v>
      </c>
      <c r="E361" s="27" t="s">
        <v>2181</v>
      </c>
      <c r="F361" s="28" t="s">
        <v>2182</v>
      </c>
      <c r="G361" s="29">
        <v>888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145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148</v>
      </c>
      <c r="E362" s="27" t="s">
        <v>145</v>
      </c>
    </row>
    <row r="363" ht="52">
      <c r="A363" s="1" t="s">
        <v>149</v>
      </c>
      <c r="E363" s="33" t="s">
        <v>2566</v>
      </c>
    </row>
    <row r="364" ht="175">
      <c r="A364" s="1" t="s">
        <v>151</v>
      </c>
      <c r="E364" s="27" t="s">
        <v>2184</v>
      </c>
    </row>
    <row r="365">
      <c r="A365" s="1" t="s">
        <v>143</v>
      </c>
      <c r="B365" s="1">
        <v>88</v>
      </c>
      <c r="C365" s="26" t="s">
        <v>1354</v>
      </c>
      <c r="D365" t="s">
        <v>145</v>
      </c>
      <c r="E365" s="27" t="s">
        <v>1355</v>
      </c>
      <c r="F365" s="28" t="s">
        <v>158</v>
      </c>
      <c r="G365" s="29">
        <v>72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145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148</v>
      </c>
      <c r="E366" s="27" t="s">
        <v>145</v>
      </c>
    </row>
    <row r="367" ht="52">
      <c r="A367" s="1" t="s">
        <v>149</v>
      </c>
      <c r="E367" s="33" t="s">
        <v>2185</v>
      </c>
    </row>
    <row r="368" ht="150">
      <c r="A368" s="1" t="s">
        <v>151</v>
      </c>
      <c r="E368" s="27" t="s">
        <v>934</v>
      </c>
    </row>
    <row r="369">
      <c r="A369" s="1" t="s">
        <v>143</v>
      </c>
      <c r="B369" s="1">
        <v>89</v>
      </c>
      <c r="C369" s="26" t="s">
        <v>1360</v>
      </c>
      <c r="D369" t="s">
        <v>145</v>
      </c>
      <c r="E369" s="27" t="s">
        <v>1361</v>
      </c>
      <c r="F369" s="28" t="s">
        <v>158</v>
      </c>
      <c r="G369" s="29">
        <v>72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145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148</v>
      </c>
      <c r="E370" s="27" t="s">
        <v>145</v>
      </c>
    </row>
    <row r="371" ht="52">
      <c r="A371" s="1" t="s">
        <v>149</v>
      </c>
      <c r="E371" s="33" t="s">
        <v>2185</v>
      </c>
    </row>
    <row r="372" ht="125">
      <c r="A372" s="1" t="s">
        <v>151</v>
      </c>
      <c r="E372" s="27" t="s">
        <v>937</v>
      </c>
    </row>
    <row r="373">
      <c r="A373" s="1" t="s">
        <v>143</v>
      </c>
      <c r="B373" s="1">
        <v>90</v>
      </c>
      <c r="C373" s="26" t="s">
        <v>1381</v>
      </c>
      <c r="D373" t="s">
        <v>145</v>
      </c>
      <c r="E373" s="27" t="s">
        <v>1382</v>
      </c>
      <c r="F373" s="28" t="s">
        <v>158</v>
      </c>
      <c r="G373" s="29">
        <v>1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145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148</v>
      </c>
      <c r="E374" s="27" t="s">
        <v>145</v>
      </c>
    </row>
    <row r="375" ht="52">
      <c r="A375" s="1" t="s">
        <v>149</v>
      </c>
      <c r="E375" s="33" t="s">
        <v>2567</v>
      </c>
    </row>
    <row r="376" ht="150">
      <c r="A376" s="1" t="s">
        <v>151</v>
      </c>
      <c r="E376" s="27" t="s">
        <v>934</v>
      </c>
    </row>
    <row r="377">
      <c r="A377" s="1" t="s">
        <v>143</v>
      </c>
      <c r="B377" s="1">
        <v>91</v>
      </c>
      <c r="C377" s="26" t="s">
        <v>1384</v>
      </c>
      <c r="D377" t="s">
        <v>145</v>
      </c>
      <c r="E377" s="27" t="s">
        <v>1385</v>
      </c>
      <c r="F377" s="28" t="s">
        <v>158</v>
      </c>
      <c r="G377" s="29">
        <v>1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145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148</v>
      </c>
      <c r="E378" s="27" t="s">
        <v>145</v>
      </c>
    </row>
    <row r="379" ht="52">
      <c r="A379" s="1" t="s">
        <v>149</v>
      </c>
      <c r="E379" s="33" t="s">
        <v>2567</v>
      </c>
    </row>
    <row r="380" ht="125">
      <c r="A380" s="1" t="s">
        <v>151</v>
      </c>
      <c r="E380" s="27" t="s">
        <v>937</v>
      </c>
    </row>
    <row r="381">
      <c r="A381" s="1" t="s">
        <v>143</v>
      </c>
      <c r="B381" s="1">
        <v>92</v>
      </c>
      <c r="C381" s="26" t="s">
        <v>2186</v>
      </c>
      <c r="D381" t="s">
        <v>145</v>
      </c>
      <c r="E381" s="27" t="s">
        <v>2187</v>
      </c>
      <c r="F381" s="28" t="s">
        <v>158</v>
      </c>
      <c r="G381" s="29">
        <v>42</v>
      </c>
      <c r="H381" s="28">
        <v>0</v>
      </c>
      <c r="I381" s="30">
        <f>ROUND(G381*H381,P4)</f>
        <v>0</v>
      </c>
      <c r="L381" s="31">
        <v>0</v>
      </c>
      <c r="M381" s="24">
        <f>ROUND(G381*L381,P4)</f>
        <v>0</v>
      </c>
      <c r="N381" s="25" t="s">
        <v>145</v>
      </c>
      <c r="O381" s="32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148</v>
      </c>
      <c r="E382" s="27" t="s">
        <v>145</v>
      </c>
    </row>
    <row r="383" ht="52">
      <c r="A383" s="1" t="s">
        <v>149</v>
      </c>
      <c r="E383" s="33" t="s">
        <v>2568</v>
      </c>
    </row>
    <row r="384" ht="150">
      <c r="A384" s="1" t="s">
        <v>151</v>
      </c>
      <c r="E384" s="27" t="s">
        <v>934</v>
      </c>
    </row>
    <row r="385">
      <c r="A385" s="1" t="s">
        <v>143</v>
      </c>
      <c r="B385" s="1">
        <v>93</v>
      </c>
      <c r="C385" s="26" t="s">
        <v>2189</v>
      </c>
      <c r="D385" t="s">
        <v>145</v>
      </c>
      <c r="E385" s="27" t="s">
        <v>2190</v>
      </c>
      <c r="F385" s="28" t="s">
        <v>158</v>
      </c>
      <c r="G385" s="29">
        <v>42</v>
      </c>
      <c r="H385" s="28">
        <v>0</v>
      </c>
      <c r="I385" s="30">
        <f>ROUND(G385*H385,P4)</f>
        <v>0</v>
      </c>
      <c r="L385" s="31">
        <v>0</v>
      </c>
      <c r="M385" s="24">
        <f>ROUND(G385*L385,P4)</f>
        <v>0</v>
      </c>
      <c r="N385" s="25" t="s">
        <v>145</v>
      </c>
      <c r="O385" s="32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148</v>
      </c>
      <c r="E386" s="27" t="s">
        <v>145</v>
      </c>
    </row>
    <row r="387" ht="52">
      <c r="A387" s="1" t="s">
        <v>149</v>
      </c>
      <c r="E387" s="33" t="s">
        <v>2568</v>
      </c>
    </row>
    <row r="388" ht="125">
      <c r="A388" s="1" t="s">
        <v>151</v>
      </c>
      <c r="E388" s="27" t="s">
        <v>937</v>
      </c>
    </row>
    <row r="389">
      <c r="A389" s="1" t="s">
        <v>143</v>
      </c>
      <c r="B389" s="1">
        <v>94</v>
      </c>
      <c r="C389" s="26" t="s">
        <v>2569</v>
      </c>
      <c r="D389" t="s">
        <v>145</v>
      </c>
      <c r="E389" s="27" t="s">
        <v>2570</v>
      </c>
      <c r="F389" s="28" t="s">
        <v>158</v>
      </c>
      <c r="G389" s="29">
        <v>8</v>
      </c>
      <c r="H389" s="28">
        <v>0</v>
      </c>
      <c r="I389" s="30">
        <f>ROUND(G389*H389,P4)</f>
        <v>0</v>
      </c>
      <c r="L389" s="31">
        <v>0</v>
      </c>
      <c r="M389" s="24">
        <f>ROUND(G389*L389,P4)</f>
        <v>0</v>
      </c>
      <c r="N389" s="25" t="s">
        <v>145</v>
      </c>
      <c r="O389" s="32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148</v>
      </c>
      <c r="E390" s="27" t="s">
        <v>145</v>
      </c>
    </row>
    <row r="391">
      <c r="A391" s="1" t="s">
        <v>149</v>
      </c>
    </row>
    <row r="392">
      <c r="A392" s="1" t="s">
        <v>151</v>
      </c>
      <c r="E392" s="27" t="s">
        <v>1349</v>
      </c>
    </row>
    <row r="393" ht="13">
      <c r="A393" s="1" t="s">
        <v>140</v>
      </c>
      <c r="C393" s="22" t="s">
        <v>1922</v>
      </c>
      <c r="E393" s="23" t="s">
        <v>1923</v>
      </c>
      <c r="L393" s="24">
        <f>SUMIFS(L394:L413,A394:A413,"P")</f>
        <v>0</v>
      </c>
      <c r="M393" s="24">
        <f>SUMIFS(M394:M413,A394:A413,"P")</f>
        <v>0</v>
      </c>
      <c r="N393" s="25"/>
    </row>
    <row r="394" ht="25">
      <c r="A394" s="1" t="s">
        <v>143</v>
      </c>
      <c r="B394" s="1">
        <v>95</v>
      </c>
      <c r="C394" s="26" t="s">
        <v>2191</v>
      </c>
      <c r="D394" t="s">
        <v>2192</v>
      </c>
      <c r="E394" s="27" t="s">
        <v>2193</v>
      </c>
      <c r="F394" s="28" t="s">
        <v>236</v>
      </c>
      <c r="G394" s="29">
        <v>88.200000000000003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145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 ht="25">
      <c r="A395" s="1" t="s">
        <v>148</v>
      </c>
      <c r="E395" s="27" t="s">
        <v>237</v>
      </c>
    </row>
    <row r="396" ht="52">
      <c r="A396" s="1" t="s">
        <v>149</v>
      </c>
      <c r="E396" s="33" t="s">
        <v>2571</v>
      </c>
    </row>
    <row r="397" ht="200">
      <c r="A397" s="1" t="s">
        <v>151</v>
      </c>
      <c r="E397" s="27" t="s">
        <v>238</v>
      </c>
    </row>
    <row r="398" ht="25">
      <c r="A398" s="1" t="s">
        <v>143</v>
      </c>
      <c r="B398" s="1">
        <v>96</v>
      </c>
      <c r="C398" s="26" t="s">
        <v>2195</v>
      </c>
      <c r="D398" t="s">
        <v>2196</v>
      </c>
      <c r="E398" s="27" t="s">
        <v>2197</v>
      </c>
      <c r="F398" s="28" t="s">
        <v>236</v>
      </c>
      <c r="G398" s="29">
        <v>10.5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145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148</v>
      </c>
      <c r="E399" s="27" t="s">
        <v>237</v>
      </c>
    </row>
    <row r="400" ht="52">
      <c r="A400" s="1" t="s">
        <v>149</v>
      </c>
      <c r="E400" s="33" t="s">
        <v>2572</v>
      </c>
    </row>
    <row r="401" ht="200">
      <c r="A401" s="1" t="s">
        <v>151</v>
      </c>
      <c r="E401" s="27" t="s">
        <v>238</v>
      </c>
    </row>
    <row r="402" ht="25">
      <c r="A402" s="1" t="s">
        <v>143</v>
      </c>
      <c r="B402" s="1">
        <v>97</v>
      </c>
      <c r="C402" s="26" t="s">
        <v>407</v>
      </c>
      <c r="D402" t="s">
        <v>408</v>
      </c>
      <c r="E402" s="27" t="s">
        <v>409</v>
      </c>
      <c r="F402" s="28" t="s">
        <v>236</v>
      </c>
      <c r="G402" s="29">
        <v>21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145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148</v>
      </c>
      <c r="E403" s="27" t="s">
        <v>237</v>
      </c>
    </row>
    <row r="404" ht="52">
      <c r="A404" s="1" t="s">
        <v>149</v>
      </c>
      <c r="E404" s="33" t="s">
        <v>2573</v>
      </c>
    </row>
    <row r="405" ht="200">
      <c r="A405" s="1" t="s">
        <v>151</v>
      </c>
      <c r="E405" s="27" t="s">
        <v>238</v>
      </c>
    </row>
    <row r="406" ht="25">
      <c r="A406" s="1" t="s">
        <v>143</v>
      </c>
      <c r="B406" s="1">
        <v>98</v>
      </c>
      <c r="C406" s="26" t="s">
        <v>2200</v>
      </c>
      <c r="D406" t="s">
        <v>2201</v>
      </c>
      <c r="E406" s="27" t="s">
        <v>2202</v>
      </c>
      <c r="F406" s="28" t="s">
        <v>236</v>
      </c>
      <c r="G406" s="29">
        <v>1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145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148</v>
      </c>
      <c r="E407" s="27" t="s">
        <v>237</v>
      </c>
    </row>
    <row r="408" ht="52">
      <c r="A408" s="1" t="s">
        <v>149</v>
      </c>
      <c r="E408" s="33" t="s">
        <v>1732</v>
      </c>
    </row>
    <row r="409" ht="200">
      <c r="A409" s="1" t="s">
        <v>151</v>
      </c>
      <c r="E409" s="27" t="s">
        <v>238</v>
      </c>
    </row>
    <row r="410" ht="25">
      <c r="A410" s="1" t="s">
        <v>143</v>
      </c>
      <c r="B410" s="1">
        <v>99</v>
      </c>
      <c r="C410" s="26" t="s">
        <v>1294</v>
      </c>
      <c r="D410" t="s">
        <v>1295</v>
      </c>
      <c r="E410" s="27" t="s">
        <v>1296</v>
      </c>
      <c r="F410" s="28" t="s">
        <v>236</v>
      </c>
      <c r="G410" s="29">
        <v>1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145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148</v>
      </c>
      <c r="E411" s="27" t="s">
        <v>237</v>
      </c>
    </row>
    <row r="412" ht="52">
      <c r="A412" s="1" t="s">
        <v>149</v>
      </c>
      <c r="E412" s="33" t="s">
        <v>1732</v>
      </c>
    </row>
    <row r="413" ht="200">
      <c r="A413" s="1" t="s">
        <v>151</v>
      </c>
      <c r="E413" s="27" t="s">
        <v>238</v>
      </c>
    </row>
  </sheetData>
  <sheetProtection sheet="1" objects="1" scenarios="1" spinCount="100000" saltValue="xZ746GSbHpW5OkC5hxT/SxOB3GMLbiNfErhQlJK8q5NNVadev0ORgE5W8VQfdsEFPqzo6BJqC8S3vzInVihUCQ==" hashValue="RK307LUndbkyULCZGMxOhhzrbD/dYML2eOeLrvqtThI8+RH/e4LqFKDXDokOYl+svfNGnBCnsuL0saZQXNJLx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COUNTIFS(L8:L124,"=0",A8:A124,"P")+COUNTIFS(L8:L124,"",A8:A124,"P")+SUM(Q8:Q124)</f>
        <v>0</v>
      </c>
    </row>
    <row r="8" ht="13">
      <c r="A8" s="1" t="s">
        <v>138</v>
      </c>
      <c r="C8" s="22" t="s">
        <v>2574</v>
      </c>
      <c r="E8" s="23" t="s">
        <v>88</v>
      </c>
      <c r="L8" s="24">
        <f>L9+L14+L35</f>
        <v>0</v>
      </c>
      <c r="M8" s="24">
        <f>M9+M14+M35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2250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50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2251</v>
      </c>
    </row>
    <row r="18" ht="75">
      <c r="A18" s="1" t="s">
        <v>151</v>
      </c>
      <c r="E18" s="27" t="s">
        <v>446</v>
      </c>
    </row>
    <row r="19" ht="25">
      <c r="A19" s="1" t="s">
        <v>143</v>
      </c>
      <c r="B19" s="1">
        <v>3</v>
      </c>
      <c r="C19" s="26" t="s">
        <v>835</v>
      </c>
      <c r="D19" t="s">
        <v>145</v>
      </c>
      <c r="E19" s="27" t="s">
        <v>836</v>
      </c>
      <c r="F19" s="28" t="s">
        <v>158</v>
      </c>
      <c r="G19" s="29">
        <v>10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2252</v>
      </c>
    </row>
    <row r="22" ht="87.5">
      <c r="A22" s="1" t="s">
        <v>151</v>
      </c>
      <c r="E22" s="27" t="s">
        <v>450</v>
      </c>
    </row>
    <row r="23" ht="25">
      <c r="A23" s="1" t="s">
        <v>143</v>
      </c>
      <c r="B23" s="1">
        <v>4</v>
      </c>
      <c r="C23" s="26" t="s">
        <v>1537</v>
      </c>
      <c r="D23" t="s">
        <v>145</v>
      </c>
      <c r="E23" s="27" t="s">
        <v>1538</v>
      </c>
      <c r="F23" s="28" t="s">
        <v>158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2255</v>
      </c>
    </row>
    <row r="26" ht="100">
      <c r="A26" s="1" t="s">
        <v>151</v>
      </c>
      <c r="E26" s="27" t="s">
        <v>1539</v>
      </c>
    </row>
    <row r="27">
      <c r="A27" s="1" t="s">
        <v>143</v>
      </c>
      <c r="B27" s="1">
        <v>5</v>
      </c>
      <c r="C27" s="26" t="s">
        <v>2256</v>
      </c>
      <c r="D27" t="s">
        <v>145</v>
      </c>
      <c r="E27" s="27" t="s">
        <v>2257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2258</v>
      </c>
    </row>
    <row r="31">
      <c r="A31" s="1" t="s">
        <v>143</v>
      </c>
      <c r="B31" s="1">
        <v>6</v>
      </c>
      <c r="C31" s="26" t="s">
        <v>1553</v>
      </c>
      <c r="D31" t="s">
        <v>145</v>
      </c>
      <c r="E31" s="27" t="s">
        <v>229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87.5">
      <c r="A34" s="1" t="s">
        <v>151</v>
      </c>
      <c r="E34" s="27" t="s">
        <v>1554</v>
      </c>
    </row>
    <row r="35" ht="13">
      <c r="A35" s="1" t="s">
        <v>140</v>
      </c>
      <c r="C35" s="22" t="s">
        <v>141</v>
      </c>
      <c r="E35" s="23" t="s">
        <v>1310</v>
      </c>
      <c r="L35" s="24">
        <f>SUMIFS(L36:L123,A36:A123,"P")</f>
        <v>0</v>
      </c>
      <c r="M35" s="24">
        <f>SUMIFS(M36:M123,A36:A123,"P")</f>
        <v>0</v>
      </c>
      <c r="N35" s="25"/>
    </row>
    <row r="36">
      <c r="A36" s="1" t="s">
        <v>143</v>
      </c>
      <c r="B36" s="1">
        <v>7</v>
      </c>
      <c r="C36" s="26" t="s">
        <v>2136</v>
      </c>
      <c r="D36" t="s">
        <v>145</v>
      </c>
      <c r="E36" s="27" t="s">
        <v>2137</v>
      </c>
      <c r="F36" s="28" t="s">
        <v>158</v>
      </c>
      <c r="G36" s="29">
        <v>4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1781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2138</v>
      </c>
      <c r="D40" t="s">
        <v>145</v>
      </c>
      <c r="E40" s="27" t="s">
        <v>2139</v>
      </c>
      <c r="F40" s="28" t="s">
        <v>158</v>
      </c>
      <c r="G40" s="29">
        <v>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1781</v>
      </c>
    </row>
    <row r="43" ht="125">
      <c r="A43" s="1" t="s">
        <v>151</v>
      </c>
      <c r="E43" s="27" t="s">
        <v>937</v>
      </c>
    </row>
    <row r="44">
      <c r="A44" s="1" t="s">
        <v>143</v>
      </c>
      <c r="B44" s="1">
        <v>9</v>
      </c>
      <c r="C44" s="26" t="s">
        <v>2138</v>
      </c>
      <c r="D44" t="s">
        <v>733</v>
      </c>
      <c r="E44" s="27" t="s">
        <v>2139</v>
      </c>
      <c r="F44" s="28" t="s">
        <v>158</v>
      </c>
      <c r="G44" s="29">
        <v>4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1781</v>
      </c>
    </row>
    <row r="47" ht="125">
      <c r="A47" s="1" t="s">
        <v>151</v>
      </c>
      <c r="E47" s="27" t="s">
        <v>937</v>
      </c>
    </row>
    <row r="48">
      <c r="A48" s="1" t="s">
        <v>143</v>
      </c>
      <c r="B48" s="1">
        <v>10</v>
      </c>
      <c r="C48" s="26" t="s">
        <v>2140</v>
      </c>
      <c r="D48" t="s">
        <v>145</v>
      </c>
      <c r="E48" s="27" t="s">
        <v>2141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2255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2142</v>
      </c>
      <c r="D52" t="s">
        <v>145</v>
      </c>
      <c r="E52" s="27" t="s">
        <v>2143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25">
      <c r="A55" s="1" t="s">
        <v>151</v>
      </c>
      <c r="E55" s="27" t="s">
        <v>937</v>
      </c>
    </row>
    <row r="56">
      <c r="A56" s="1" t="s">
        <v>143</v>
      </c>
      <c r="B56" s="1">
        <v>12</v>
      </c>
      <c r="C56" s="26" t="s">
        <v>1572</v>
      </c>
      <c r="D56" t="s">
        <v>145</v>
      </c>
      <c r="E56" s="27" t="s">
        <v>1573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50">
      <c r="A59" s="1" t="s">
        <v>151</v>
      </c>
      <c r="E59" s="27" t="s">
        <v>934</v>
      </c>
    </row>
    <row r="60">
      <c r="A60" s="1" t="s">
        <v>143</v>
      </c>
      <c r="B60" s="1">
        <v>13</v>
      </c>
      <c r="C60" s="26" t="s">
        <v>1575</v>
      </c>
      <c r="D60" t="s">
        <v>145</v>
      </c>
      <c r="E60" s="27" t="s">
        <v>1576</v>
      </c>
      <c r="F60" s="28" t="s">
        <v>158</v>
      </c>
      <c r="G60" s="29">
        <v>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2255</v>
      </c>
    </row>
    <row r="63" ht="125">
      <c r="A63" s="1" t="s">
        <v>151</v>
      </c>
      <c r="E63" s="27" t="s">
        <v>937</v>
      </c>
    </row>
    <row r="64">
      <c r="A64" s="1" t="s">
        <v>143</v>
      </c>
      <c r="B64" s="1">
        <v>14</v>
      </c>
      <c r="C64" s="26" t="s">
        <v>913</v>
      </c>
      <c r="D64" t="s">
        <v>145</v>
      </c>
      <c r="E64" s="27" t="s">
        <v>914</v>
      </c>
      <c r="F64" s="28" t="s">
        <v>158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2255</v>
      </c>
    </row>
    <row r="67" ht="125">
      <c r="A67" s="1" t="s">
        <v>151</v>
      </c>
      <c r="E67" s="27" t="s">
        <v>916</v>
      </c>
    </row>
    <row r="68">
      <c r="A68" s="1" t="s">
        <v>143</v>
      </c>
      <c r="B68" s="1">
        <v>15</v>
      </c>
      <c r="C68" s="26" t="s">
        <v>2259</v>
      </c>
      <c r="D68" t="s">
        <v>145</v>
      </c>
      <c r="E68" s="27" t="s">
        <v>2260</v>
      </c>
      <c r="F68" s="28" t="s">
        <v>293</v>
      </c>
      <c r="G68" s="29">
        <v>0.20000000000000001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2261</v>
      </c>
    </row>
    <row r="71" ht="162.5">
      <c r="A71" s="1" t="s">
        <v>151</v>
      </c>
      <c r="E71" s="27" t="s">
        <v>927</v>
      </c>
    </row>
    <row r="72">
      <c r="A72" s="1" t="s">
        <v>143</v>
      </c>
      <c r="B72" s="1">
        <v>16</v>
      </c>
      <c r="C72" s="26" t="s">
        <v>931</v>
      </c>
      <c r="D72" t="s">
        <v>145</v>
      </c>
      <c r="E72" s="27" t="s">
        <v>932</v>
      </c>
      <c r="F72" s="28" t="s">
        <v>158</v>
      </c>
      <c r="G72" s="29">
        <v>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1846</v>
      </c>
    </row>
    <row r="75" ht="150">
      <c r="A75" s="1" t="s">
        <v>151</v>
      </c>
      <c r="E75" s="27" t="s">
        <v>934</v>
      </c>
    </row>
    <row r="76">
      <c r="A76" s="1" t="s">
        <v>143</v>
      </c>
      <c r="B76" s="1">
        <v>17</v>
      </c>
      <c r="C76" s="26" t="s">
        <v>2262</v>
      </c>
      <c r="D76" t="s">
        <v>145</v>
      </c>
      <c r="E76" s="27" t="s">
        <v>2263</v>
      </c>
      <c r="F76" s="28" t="s">
        <v>158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2255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2264</v>
      </c>
      <c r="D80" t="s">
        <v>145</v>
      </c>
      <c r="E80" s="27" t="s">
        <v>2265</v>
      </c>
      <c r="F80" s="28" t="s">
        <v>158</v>
      </c>
      <c r="G80" s="29">
        <v>1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2255</v>
      </c>
    </row>
    <row r="83" ht="125">
      <c r="A83" s="1" t="s">
        <v>151</v>
      </c>
      <c r="E83" s="27" t="s">
        <v>937</v>
      </c>
    </row>
    <row r="84" ht="25">
      <c r="A84" s="1" t="s">
        <v>143</v>
      </c>
      <c r="B84" s="1">
        <v>19</v>
      </c>
      <c r="C84" s="26" t="s">
        <v>2395</v>
      </c>
      <c r="D84" t="s">
        <v>145</v>
      </c>
      <c r="E84" s="27" t="s">
        <v>2396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2255</v>
      </c>
    </row>
    <row r="87" ht="150">
      <c r="A87" s="1" t="s">
        <v>151</v>
      </c>
      <c r="E87" s="27" t="s">
        <v>1323</v>
      </c>
    </row>
    <row r="88">
      <c r="A88" s="1" t="s">
        <v>143</v>
      </c>
      <c r="B88" s="1">
        <v>20</v>
      </c>
      <c r="C88" s="26" t="s">
        <v>2397</v>
      </c>
      <c r="D88" t="s">
        <v>145</v>
      </c>
      <c r="E88" s="27" t="s">
        <v>2398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2255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2399</v>
      </c>
      <c r="D92" t="s">
        <v>145</v>
      </c>
      <c r="E92" s="27" t="s">
        <v>2400</v>
      </c>
      <c r="F92" s="28" t="s">
        <v>158</v>
      </c>
      <c r="G92" s="29">
        <v>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2255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2270</v>
      </c>
      <c r="D96" t="s">
        <v>145</v>
      </c>
      <c r="E96" s="27" t="s">
        <v>2271</v>
      </c>
      <c r="F96" s="28" t="s">
        <v>158</v>
      </c>
      <c r="G96" s="29">
        <v>2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956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975</v>
      </c>
      <c r="D100" t="s">
        <v>145</v>
      </c>
      <c r="E100" s="27" t="s">
        <v>976</v>
      </c>
      <c r="F100" s="28" t="s">
        <v>158</v>
      </c>
      <c r="G100" s="29">
        <v>1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2255</v>
      </c>
    </row>
    <row r="103" ht="175">
      <c r="A103" s="1" t="s">
        <v>151</v>
      </c>
      <c r="E103" s="27" t="s">
        <v>964</v>
      </c>
    </row>
    <row r="104" ht="25">
      <c r="A104" s="1" t="s">
        <v>143</v>
      </c>
      <c r="B104" s="1">
        <v>24</v>
      </c>
      <c r="C104" s="26" t="s">
        <v>2401</v>
      </c>
      <c r="D104" t="s">
        <v>145</v>
      </c>
      <c r="E104" s="27" t="s">
        <v>2402</v>
      </c>
      <c r="F104" s="28" t="s">
        <v>158</v>
      </c>
      <c r="G104" s="29">
        <v>1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2403</v>
      </c>
    </row>
    <row r="107" ht="150">
      <c r="A107" s="1" t="s">
        <v>151</v>
      </c>
      <c r="E107" s="27" t="s">
        <v>934</v>
      </c>
    </row>
    <row r="108">
      <c r="A108" s="1" t="s">
        <v>143</v>
      </c>
      <c r="B108" s="1">
        <v>25</v>
      </c>
      <c r="C108" s="26" t="s">
        <v>2404</v>
      </c>
      <c r="D108" t="s">
        <v>145</v>
      </c>
      <c r="E108" s="27" t="s">
        <v>2405</v>
      </c>
      <c r="F108" s="28" t="s">
        <v>158</v>
      </c>
      <c r="G108" s="29">
        <v>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2255</v>
      </c>
    </row>
    <row r="111" ht="175">
      <c r="A111" s="1" t="s">
        <v>151</v>
      </c>
      <c r="E111" s="27" t="s">
        <v>964</v>
      </c>
    </row>
    <row r="112">
      <c r="A112" s="1" t="s">
        <v>143</v>
      </c>
      <c r="B112" s="1">
        <v>26</v>
      </c>
      <c r="C112" s="26" t="s">
        <v>2274</v>
      </c>
      <c r="D112" t="s">
        <v>145</v>
      </c>
      <c r="E112" s="27" t="s">
        <v>2275</v>
      </c>
      <c r="F112" s="28" t="s">
        <v>158</v>
      </c>
      <c r="G112" s="29">
        <v>1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2255</v>
      </c>
    </row>
    <row r="115" ht="137.5">
      <c r="A115" s="1" t="s">
        <v>151</v>
      </c>
      <c r="E115" s="27" t="s">
        <v>959</v>
      </c>
    </row>
    <row r="116">
      <c r="A116" s="1" t="s">
        <v>143</v>
      </c>
      <c r="B116" s="1">
        <v>27</v>
      </c>
      <c r="C116" s="26" t="s">
        <v>990</v>
      </c>
      <c r="D116" t="s">
        <v>145</v>
      </c>
      <c r="E116" s="27" t="s">
        <v>991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2255</v>
      </c>
    </row>
    <row r="119" ht="175">
      <c r="A119" s="1" t="s">
        <v>151</v>
      </c>
      <c r="E119" s="27" t="s">
        <v>964</v>
      </c>
    </row>
    <row r="120">
      <c r="A120" s="1" t="s">
        <v>143</v>
      </c>
      <c r="B120" s="1">
        <v>28</v>
      </c>
      <c r="C120" s="26" t="s">
        <v>1471</v>
      </c>
      <c r="D120" t="s">
        <v>145</v>
      </c>
      <c r="E120" s="27" t="s">
        <v>1472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2255</v>
      </c>
    </row>
    <row r="123" ht="175">
      <c r="A123" s="1" t="s">
        <v>151</v>
      </c>
      <c r="E123" s="27" t="s">
        <v>964</v>
      </c>
    </row>
  </sheetData>
  <sheetProtection sheet="1" objects="1" scenarios="1" spinCount="100000" saltValue="D2HWMz+Cm/8Nmi7d1pKJG8VbOqcQlI/u8dkYf4fLoSMXKWjzMbDnJlqMJU74pByLYFhJlWHPkLvnr2FIXLM6iQ==" hashValue="KUrCuG1rgYtTO/JctZHhpZwEgdFuo4B+lpBAUsD7BOeb3PUro/nb4FWDKj8rMK+4InrYXcxxUaH1mZi8h+zN0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COUNTIFS(L8:L98,"=0",A8:A98,"P")+COUNTIFS(L8:L98,"",A8:A98,"P")+SUM(Q8:Q98)</f>
        <v>0</v>
      </c>
    </row>
    <row r="8" ht="13">
      <c r="A8" s="1" t="s">
        <v>138</v>
      </c>
      <c r="C8" s="22" t="s">
        <v>2575</v>
      </c>
      <c r="E8" s="23" t="s">
        <v>90</v>
      </c>
      <c r="L8" s="24">
        <f>L9</f>
        <v>0</v>
      </c>
      <c r="M8" s="24">
        <f>M9</f>
        <v>0</v>
      </c>
      <c r="N8" s="25"/>
    </row>
    <row r="9" ht="13">
      <c r="A9" s="1" t="s">
        <v>140</v>
      </c>
      <c r="C9" s="22" t="s">
        <v>141</v>
      </c>
      <c r="E9" s="23" t="s">
        <v>1310</v>
      </c>
      <c r="L9" s="24">
        <f>SUMIFS(L10:L97,A10:A97,"P")</f>
        <v>0</v>
      </c>
      <c r="M9" s="24">
        <f>SUMIFS(M10:M97,A10:A97,"P")</f>
        <v>0</v>
      </c>
      <c r="N9" s="25"/>
    </row>
    <row r="10">
      <c r="A10" s="1" t="s">
        <v>143</v>
      </c>
      <c r="B10" s="1">
        <v>1</v>
      </c>
      <c r="C10" s="26" t="s">
        <v>913</v>
      </c>
      <c r="D10" t="s">
        <v>145</v>
      </c>
      <c r="E10" s="27" t="s">
        <v>914</v>
      </c>
      <c r="F10" s="28" t="s">
        <v>158</v>
      </c>
      <c r="G10" s="29">
        <v>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2576</v>
      </c>
    </row>
    <row r="13" ht="125">
      <c r="A13" s="1" t="s">
        <v>151</v>
      </c>
      <c r="E13" s="27" t="s">
        <v>916</v>
      </c>
    </row>
    <row r="14">
      <c r="A14" s="1" t="s">
        <v>143</v>
      </c>
      <c r="B14" s="1">
        <v>2</v>
      </c>
      <c r="C14" s="26" t="s">
        <v>917</v>
      </c>
      <c r="D14" t="s">
        <v>145</v>
      </c>
      <c r="E14" s="27" t="s">
        <v>918</v>
      </c>
      <c r="F14" s="28" t="s">
        <v>147</v>
      </c>
      <c r="G14" s="29">
        <v>50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2577</v>
      </c>
    </row>
    <row r="17" ht="162.5">
      <c r="A17" s="1" t="s">
        <v>151</v>
      </c>
      <c r="E17" s="27" t="s">
        <v>920</v>
      </c>
    </row>
    <row r="18">
      <c r="A18" s="1" t="s">
        <v>143</v>
      </c>
      <c r="B18" s="1">
        <v>3</v>
      </c>
      <c r="C18" s="26" t="s">
        <v>921</v>
      </c>
      <c r="D18" t="s">
        <v>145</v>
      </c>
      <c r="E18" s="27" t="s">
        <v>922</v>
      </c>
      <c r="F18" s="28" t="s">
        <v>147</v>
      </c>
      <c r="G18" s="29">
        <v>50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 ht="52">
      <c r="A20" s="1" t="s">
        <v>149</v>
      </c>
      <c r="E20" s="33" t="s">
        <v>2577</v>
      </c>
    </row>
    <row r="21" ht="125">
      <c r="A21" s="1" t="s">
        <v>151</v>
      </c>
      <c r="E21" s="27" t="s">
        <v>923</v>
      </c>
    </row>
    <row r="22">
      <c r="A22" s="1" t="s">
        <v>143</v>
      </c>
      <c r="B22" s="1">
        <v>4</v>
      </c>
      <c r="C22" s="26" t="s">
        <v>924</v>
      </c>
      <c r="D22" t="s">
        <v>145</v>
      </c>
      <c r="E22" s="27" t="s">
        <v>925</v>
      </c>
      <c r="F22" s="28" t="s">
        <v>293</v>
      </c>
      <c r="G22" s="29">
        <v>0.80000000000000004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 ht="52">
      <c r="A24" s="1" t="s">
        <v>149</v>
      </c>
      <c r="E24" s="33" t="s">
        <v>2578</v>
      </c>
    </row>
    <row r="25" ht="162.5">
      <c r="A25" s="1" t="s">
        <v>151</v>
      </c>
      <c r="E25" s="27" t="s">
        <v>927</v>
      </c>
    </row>
    <row r="26">
      <c r="A26" s="1" t="s">
        <v>143</v>
      </c>
      <c r="B26" s="1">
        <v>5</v>
      </c>
      <c r="C26" s="26" t="s">
        <v>928</v>
      </c>
      <c r="D26" t="s">
        <v>145</v>
      </c>
      <c r="E26" s="27" t="s">
        <v>929</v>
      </c>
      <c r="F26" s="28" t="s">
        <v>293</v>
      </c>
      <c r="G26" s="29">
        <v>0.80000000000000004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 ht="52">
      <c r="A28" s="1" t="s">
        <v>149</v>
      </c>
      <c r="E28" s="33" t="s">
        <v>2578</v>
      </c>
    </row>
    <row r="29" ht="125">
      <c r="A29" s="1" t="s">
        <v>151</v>
      </c>
      <c r="E29" s="27" t="s">
        <v>930</v>
      </c>
    </row>
    <row r="30">
      <c r="A30" s="1" t="s">
        <v>143</v>
      </c>
      <c r="B30" s="1">
        <v>6</v>
      </c>
      <c r="C30" s="26" t="s">
        <v>931</v>
      </c>
      <c r="D30" t="s">
        <v>145</v>
      </c>
      <c r="E30" s="27" t="s">
        <v>932</v>
      </c>
      <c r="F30" s="28" t="s">
        <v>158</v>
      </c>
      <c r="G30" s="29">
        <v>6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 ht="52">
      <c r="A32" s="1" t="s">
        <v>149</v>
      </c>
      <c r="E32" s="33" t="s">
        <v>2579</v>
      </c>
    </row>
    <row r="33" ht="150">
      <c r="A33" s="1" t="s">
        <v>151</v>
      </c>
      <c r="E33" s="27" t="s">
        <v>934</v>
      </c>
    </row>
    <row r="34">
      <c r="A34" s="1" t="s">
        <v>143</v>
      </c>
      <c r="B34" s="1">
        <v>7</v>
      </c>
      <c r="C34" s="26" t="s">
        <v>935</v>
      </c>
      <c r="D34" t="s">
        <v>145</v>
      </c>
      <c r="E34" s="27" t="s">
        <v>936</v>
      </c>
      <c r="F34" s="28" t="s">
        <v>158</v>
      </c>
      <c r="G34" s="29">
        <v>6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 ht="52">
      <c r="A36" s="1" t="s">
        <v>149</v>
      </c>
      <c r="E36" s="33" t="s">
        <v>2579</v>
      </c>
    </row>
    <row r="37" ht="125">
      <c r="A37" s="1" t="s">
        <v>151</v>
      </c>
      <c r="E37" s="27" t="s">
        <v>937</v>
      </c>
    </row>
    <row r="38">
      <c r="A38" s="1" t="s">
        <v>143</v>
      </c>
      <c r="B38" s="1">
        <v>8</v>
      </c>
      <c r="C38" s="26" t="s">
        <v>938</v>
      </c>
      <c r="D38" t="s">
        <v>145</v>
      </c>
      <c r="E38" s="27" t="s">
        <v>939</v>
      </c>
      <c r="F38" s="28" t="s">
        <v>158</v>
      </c>
      <c r="G38" s="29">
        <v>4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 ht="52">
      <c r="A40" s="1" t="s">
        <v>149</v>
      </c>
      <c r="E40" s="33" t="s">
        <v>1781</v>
      </c>
    </row>
    <row r="41" ht="150">
      <c r="A41" s="1" t="s">
        <v>151</v>
      </c>
      <c r="E41" s="27" t="s">
        <v>934</v>
      </c>
    </row>
    <row r="42">
      <c r="A42" s="1" t="s">
        <v>143</v>
      </c>
      <c r="B42" s="1">
        <v>9</v>
      </c>
      <c r="C42" s="26" t="s">
        <v>941</v>
      </c>
      <c r="D42" t="s">
        <v>145</v>
      </c>
      <c r="E42" s="27" t="s">
        <v>942</v>
      </c>
      <c r="F42" s="28" t="s">
        <v>158</v>
      </c>
      <c r="G42" s="29">
        <v>4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 ht="52">
      <c r="A44" s="1" t="s">
        <v>149</v>
      </c>
      <c r="E44" s="33" t="s">
        <v>1781</v>
      </c>
    </row>
    <row r="45" ht="125">
      <c r="A45" s="1" t="s">
        <v>151</v>
      </c>
      <c r="E45" s="27" t="s">
        <v>937</v>
      </c>
    </row>
    <row r="46">
      <c r="A46" s="1" t="s">
        <v>143</v>
      </c>
      <c r="B46" s="1">
        <v>10</v>
      </c>
      <c r="C46" s="26" t="s">
        <v>943</v>
      </c>
      <c r="D46" t="s">
        <v>145</v>
      </c>
      <c r="E46" s="27" t="s">
        <v>944</v>
      </c>
      <c r="F46" s="28" t="s">
        <v>158</v>
      </c>
      <c r="G46" s="29">
        <v>2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 ht="52">
      <c r="A48" s="1" t="s">
        <v>149</v>
      </c>
      <c r="E48" s="33" t="s">
        <v>956</v>
      </c>
    </row>
    <row r="49" ht="150">
      <c r="A49" s="1" t="s">
        <v>151</v>
      </c>
      <c r="E49" s="27" t="s">
        <v>934</v>
      </c>
    </row>
    <row r="50">
      <c r="A50" s="1" t="s">
        <v>143</v>
      </c>
      <c r="B50" s="1">
        <v>11</v>
      </c>
      <c r="C50" s="26" t="s">
        <v>946</v>
      </c>
      <c r="D50" t="s">
        <v>145</v>
      </c>
      <c r="E50" s="27" t="s">
        <v>947</v>
      </c>
      <c r="F50" s="28" t="s">
        <v>158</v>
      </c>
      <c r="G50" s="29">
        <v>2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 ht="52">
      <c r="A52" s="1" t="s">
        <v>149</v>
      </c>
      <c r="E52" s="33" t="s">
        <v>956</v>
      </c>
    </row>
    <row r="53" ht="150">
      <c r="A53" s="1" t="s">
        <v>151</v>
      </c>
      <c r="E53" s="27" t="s">
        <v>934</v>
      </c>
    </row>
    <row r="54" ht="25">
      <c r="A54" s="1" t="s">
        <v>143</v>
      </c>
      <c r="B54" s="1">
        <v>12</v>
      </c>
      <c r="C54" s="26" t="s">
        <v>948</v>
      </c>
      <c r="D54" t="s">
        <v>145</v>
      </c>
      <c r="E54" s="27" t="s">
        <v>949</v>
      </c>
      <c r="F54" s="28" t="s">
        <v>158</v>
      </c>
      <c r="G54" s="29">
        <v>24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 ht="52">
      <c r="A56" s="1" t="s">
        <v>149</v>
      </c>
      <c r="E56" s="33" t="s">
        <v>2580</v>
      </c>
    </row>
    <row r="57" ht="150">
      <c r="A57" s="1" t="s">
        <v>151</v>
      </c>
      <c r="E57" s="27" t="s">
        <v>934</v>
      </c>
    </row>
    <row r="58">
      <c r="A58" s="1" t="s">
        <v>143</v>
      </c>
      <c r="B58" s="1">
        <v>13</v>
      </c>
      <c r="C58" s="26" t="s">
        <v>951</v>
      </c>
      <c r="D58" t="s">
        <v>145</v>
      </c>
      <c r="E58" s="27" t="s">
        <v>952</v>
      </c>
      <c r="F58" s="28" t="s">
        <v>158</v>
      </c>
      <c r="G58" s="29">
        <v>4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953</v>
      </c>
    </row>
    <row r="61" ht="125">
      <c r="A61" s="1" t="s">
        <v>151</v>
      </c>
      <c r="E61" s="27" t="s">
        <v>937</v>
      </c>
    </row>
    <row r="62">
      <c r="A62" s="1" t="s">
        <v>143</v>
      </c>
      <c r="B62" s="1">
        <v>14</v>
      </c>
      <c r="C62" s="26" t="s">
        <v>2581</v>
      </c>
      <c r="D62" t="s">
        <v>145</v>
      </c>
      <c r="E62" s="27" t="s">
        <v>2582</v>
      </c>
      <c r="F62" s="28" t="s">
        <v>158</v>
      </c>
      <c r="G62" s="29">
        <v>4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145</v>
      </c>
    </row>
    <row r="64" ht="52">
      <c r="A64" s="1" t="s">
        <v>149</v>
      </c>
      <c r="E64" s="33" t="s">
        <v>1781</v>
      </c>
    </row>
    <row r="65" ht="150">
      <c r="A65" s="1" t="s">
        <v>151</v>
      </c>
      <c r="E65" s="27" t="s">
        <v>1323</v>
      </c>
    </row>
    <row r="66" ht="25">
      <c r="A66" s="1" t="s">
        <v>143</v>
      </c>
      <c r="B66" s="1">
        <v>15</v>
      </c>
      <c r="C66" s="26" t="s">
        <v>2390</v>
      </c>
      <c r="D66" t="s">
        <v>145</v>
      </c>
      <c r="E66" s="27" t="s">
        <v>2391</v>
      </c>
      <c r="F66" s="28" t="s">
        <v>158</v>
      </c>
      <c r="G66" s="29">
        <v>4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145</v>
      </c>
    </row>
    <row r="68" ht="52">
      <c r="A68" s="1" t="s">
        <v>149</v>
      </c>
      <c r="E68" s="33" t="s">
        <v>1781</v>
      </c>
    </row>
    <row r="69" ht="150">
      <c r="A69" s="1" t="s">
        <v>151</v>
      </c>
      <c r="E69" s="27" t="s">
        <v>934</v>
      </c>
    </row>
    <row r="70">
      <c r="A70" s="1" t="s">
        <v>143</v>
      </c>
      <c r="B70" s="1">
        <v>16</v>
      </c>
      <c r="C70" s="26" t="s">
        <v>957</v>
      </c>
      <c r="D70" t="s">
        <v>145</v>
      </c>
      <c r="E70" s="27" t="s">
        <v>958</v>
      </c>
      <c r="F70" s="28" t="s">
        <v>158</v>
      </c>
      <c r="G70" s="29">
        <v>4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145</v>
      </c>
    </row>
    <row r="72" ht="52">
      <c r="A72" s="1" t="s">
        <v>149</v>
      </c>
      <c r="E72" s="33" t="s">
        <v>1781</v>
      </c>
    </row>
    <row r="73" ht="137.5">
      <c r="A73" s="1" t="s">
        <v>151</v>
      </c>
      <c r="E73" s="27" t="s">
        <v>959</v>
      </c>
    </row>
    <row r="74">
      <c r="A74" s="1" t="s">
        <v>143</v>
      </c>
      <c r="B74" s="1">
        <v>17</v>
      </c>
      <c r="C74" s="26" t="s">
        <v>2583</v>
      </c>
      <c r="D74" t="s">
        <v>145</v>
      </c>
      <c r="E74" s="27" t="s">
        <v>2584</v>
      </c>
      <c r="F74" s="28" t="s">
        <v>158</v>
      </c>
      <c r="G74" s="29">
        <v>2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 ht="52">
      <c r="A76" s="1" t="s">
        <v>149</v>
      </c>
      <c r="E76" s="33" t="s">
        <v>2360</v>
      </c>
    </row>
    <row r="77" ht="150">
      <c r="A77" s="1" t="s">
        <v>151</v>
      </c>
      <c r="E77" s="27" t="s">
        <v>934</v>
      </c>
    </row>
    <row r="78">
      <c r="A78" s="1" t="s">
        <v>143</v>
      </c>
      <c r="B78" s="1">
        <v>18</v>
      </c>
      <c r="C78" s="26" t="s">
        <v>2585</v>
      </c>
      <c r="D78" t="s">
        <v>145</v>
      </c>
      <c r="E78" s="27" t="s">
        <v>2586</v>
      </c>
      <c r="F78" s="28" t="s">
        <v>158</v>
      </c>
      <c r="G78" s="29">
        <v>2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 ht="52">
      <c r="A80" s="1" t="s">
        <v>149</v>
      </c>
      <c r="E80" s="33" t="s">
        <v>2360</v>
      </c>
    </row>
    <row r="81" ht="137.5">
      <c r="A81" s="1" t="s">
        <v>151</v>
      </c>
      <c r="E81" s="27" t="s">
        <v>959</v>
      </c>
    </row>
    <row r="82" ht="25">
      <c r="A82" s="1" t="s">
        <v>143</v>
      </c>
      <c r="B82" s="1">
        <v>19</v>
      </c>
      <c r="C82" s="26" t="s">
        <v>960</v>
      </c>
      <c r="D82" t="s">
        <v>145</v>
      </c>
      <c r="E82" s="27" t="s">
        <v>961</v>
      </c>
      <c r="F82" s="28" t="s">
        <v>158</v>
      </c>
      <c r="G82" s="29">
        <v>4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1781</v>
      </c>
    </row>
    <row r="85" ht="150">
      <c r="A85" s="1" t="s">
        <v>151</v>
      </c>
      <c r="E85" s="27" t="s">
        <v>934</v>
      </c>
    </row>
    <row r="86" ht="25">
      <c r="A86" s="1" t="s">
        <v>143</v>
      </c>
      <c r="B86" s="1">
        <v>20</v>
      </c>
      <c r="C86" s="26" t="s">
        <v>965</v>
      </c>
      <c r="D86" t="s">
        <v>145</v>
      </c>
      <c r="E86" s="27" t="s">
        <v>966</v>
      </c>
      <c r="F86" s="28" t="s">
        <v>158</v>
      </c>
      <c r="G86" s="29">
        <v>4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1781</v>
      </c>
    </row>
    <row r="89" ht="175">
      <c r="A89" s="1" t="s">
        <v>151</v>
      </c>
      <c r="E89" s="27" t="s">
        <v>964</v>
      </c>
    </row>
    <row r="90" ht="25">
      <c r="A90" s="1" t="s">
        <v>143</v>
      </c>
      <c r="B90" s="1">
        <v>21</v>
      </c>
      <c r="C90" s="26" t="s">
        <v>967</v>
      </c>
      <c r="D90" t="s">
        <v>145</v>
      </c>
      <c r="E90" s="27" t="s">
        <v>968</v>
      </c>
      <c r="F90" s="28" t="s">
        <v>158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1781</v>
      </c>
    </row>
    <row r="93" ht="175">
      <c r="A93" s="1" t="s">
        <v>151</v>
      </c>
      <c r="E93" s="27" t="s">
        <v>964</v>
      </c>
    </row>
    <row r="94" ht="25">
      <c r="A94" s="1" t="s">
        <v>143</v>
      </c>
      <c r="B94" s="1">
        <v>22</v>
      </c>
      <c r="C94" s="26" t="s">
        <v>969</v>
      </c>
      <c r="D94" t="s">
        <v>145</v>
      </c>
      <c r="E94" s="27" t="s">
        <v>970</v>
      </c>
      <c r="F94" s="28" t="s">
        <v>158</v>
      </c>
      <c r="G94" s="29">
        <v>4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1781</v>
      </c>
    </row>
    <row r="97" ht="137.5">
      <c r="A97" s="1" t="s">
        <v>151</v>
      </c>
      <c r="E97" s="27" t="s">
        <v>959</v>
      </c>
    </row>
  </sheetData>
  <sheetProtection sheet="1" objects="1" scenarios="1" spinCount="100000" saltValue="t0SAsoV8JuvDxV6EZxZooJeHmLYszWcZDh1IQ59I/qfLLpgzIUPHBWF4szHt5NY+E++33AkTEVZ+SlCzSSUTOA==" hashValue="UqKMoLL/ogHgVlitV3vtg7bJTf8ZUQJ5leaQhypdEhtKBZGyWneV+I1b8m1gbEr8A6beWk8cZF23BpVVS39tV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COUNTIFS(L8:L177,"=0",A8:A177,"P")+COUNTIFS(L8:L177,"",A8:A177,"P")+SUM(Q8:Q177)</f>
        <v>0</v>
      </c>
    </row>
    <row r="8" ht="13">
      <c r="A8" s="1" t="s">
        <v>138</v>
      </c>
      <c r="C8" s="22" t="s">
        <v>2587</v>
      </c>
      <c r="E8" s="23" t="s">
        <v>92</v>
      </c>
      <c r="L8" s="24">
        <f>L9+L18+L27+L172</f>
        <v>0</v>
      </c>
      <c r="M8" s="24">
        <f>M9+M18+M27+M172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50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2588</v>
      </c>
    </row>
    <row r="13" ht="100">
      <c r="A13" s="1" t="s">
        <v>151</v>
      </c>
      <c r="E13" s="27" t="s">
        <v>1842</v>
      </c>
    </row>
    <row r="14">
      <c r="A14" s="1" t="s">
        <v>143</v>
      </c>
      <c r="B14" s="1">
        <v>2</v>
      </c>
      <c r="C14" s="26" t="s">
        <v>2589</v>
      </c>
      <c r="D14" t="s">
        <v>145</v>
      </c>
      <c r="E14" s="27" t="s">
        <v>2590</v>
      </c>
      <c r="F14" s="28" t="s">
        <v>1307</v>
      </c>
      <c r="G14" s="29">
        <v>7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1366</v>
      </c>
    </row>
    <row r="17" ht="37.5">
      <c r="A17" s="1" t="s">
        <v>151</v>
      </c>
      <c r="E17" s="27" t="s">
        <v>1521</v>
      </c>
    </row>
    <row r="18" ht="13">
      <c r="A18" s="1" t="s">
        <v>140</v>
      </c>
      <c r="C18" s="22" t="s">
        <v>1338</v>
      </c>
      <c r="E18" s="23" t="s">
        <v>1339</v>
      </c>
      <c r="L18" s="24">
        <f>SUMIFS(L19:L26,A19:A26,"P")</f>
        <v>0</v>
      </c>
      <c r="M18" s="24">
        <f>SUMIFS(M19:M26,A19:A26,"P")</f>
        <v>0</v>
      </c>
      <c r="N18" s="25"/>
    </row>
    <row r="19">
      <c r="A19" s="1" t="s">
        <v>143</v>
      </c>
      <c r="B19" s="1">
        <v>3</v>
      </c>
      <c r="C19" s="26" t="s">
        <v>1113</v>
      </c>
      <c r="D19" t="s">
        <v>145</v>
      </c>
      <c r="E19" s="27" t="s">
        <v>1114</v>
      </c>
      <c r="F19" s="28" t="s">
        <v>147</v>
      </c>
      <c r="G19" s="29">
        <v>40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2591</v>
      </c>
    </row>
    <row r="22" ht="75">
      <c r="A22" s="1" t="s">
        <v>151</v>
      </c>
      <c r="E22" s="27" t="s">
        <v>446</v>
      </c>
    </row>
    <row r="23" ht="25">
      <c r="A23" s="1" t="s">
        <v>143</v>
      </c>
      <c r="B23" s="1">
        <v>4</v>
      </c>
      <c r="C23" s="26" t="s">
        <v>2592</v>
      </c>
      <c r="D23" t="s">
        <v>145</v>
      </c>
      <c r="E23" s="27" t="s">
        <v>2593</v>
      </c>
      <c r="F23" s="28" t="s">
        <v>158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1089</v>
      </c>
    </row>
    <row r="26" ht="200">
      <c r="A26" s="1" t="s">
        <v>151</v>
      </c>
      <c r="E26" s="27" t="s">
        <v>2594</v>
      </c>
    </row>
    <row r="27" ht="13">
      <c r="A27" s="1" t="s">
        <v>140</v>
      </c>
      <c r="C27" s="22" t="s">
        <v>141</v>
      </c>
      <c r="E27" s="23" t="s">
        <v>1310</v>
      </c>
      <c r="L27" s="24">
        <f>SUMIFS(L28:L171,A28:A171,"P")</f>
        <v>0</v>
      </c>
      <c r="M27" s="24">
        <f>SUMIFS(M28:M171,A28:A171,"P")</f>
        <v>0</v>
      </c>
      <c r="N27" s="25"/>
    </row>
    <row r="28">
      <c r="A28" s="1" t="s">
        <v>143</v>
      </c>
      <c r="B28" s="1">
        <v>5</v>
      </c>
      <c r="C28" s="26" t="s">
        <v>924</v>
      </c>
      <c r="D28" t="s">
        <v>145</v>
      </c>
      <c r="E28" s="27" t="s">
        <v>925</v>
      </c>
      <c r="F28" s="28" t="s">
        <v>293</v>
      </c>
      <c r="G28" s="29">
        <v>1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1086</v>
      </c>
    </row>
    <row r="31" ht="162.5">
      <c r="A31" s="1" t="s">
        <v>151</v>
      </c>
      <c r="E31" s="27" t="s">
        <v>927</v>
      </c>
    </row>
    <row r="32">
      <c r="A32" s="1" t="s">
        <v>143</v>
      </c>
      <c r="B32" s="1">
        <v>6</v>
      </c>
      <c r="C32" s="26" t="s">
        <v>928</v>
      </c>
      <c r="D32" t="s">
        <v>145</v>
      </c>
      <c r="E32" s="27" t="s">
        <v>929</v>
      </c>
      <c r="F32" s="28" t="s">
        <v>293</v>
      </c>
      <c r="G32" s="29">
        <v>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1086</v>
      </c>
    </row>
    <row r="35" ht="125">
      <c r="A35" s="1" t="s">
        <v>151</v>
      </c>
      <c r="E35" s="27" t="s">
        <v>930</v>
      </c>
    </row>
    <row r="36">
      <c r="A36" s="1" t="s">
        <v>143</v>
      </c>
      <c r="B36" s="1">
        <v>7</v>
      </c>
      <c r="C36" s="26" t="s">
        <v>2279</v>
      </c>
      <c r="D36" t="s">
        <v>145</v>
      </c>
      <c r="E36" s="27" t="s">
        <v>2280</v>
      </c>
      <c r="F36" s="28" t="s">
        <v>158</v>
      </c>
      <c r="G36" s="29">
        <v>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1732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2281</v>
      </c>
      <c r="D40" t="s">
        <v>145</v>
      </c>
      <c r="E40" s="27" t="s">
        <v>2282</v>
      </c>
      <c r="F40" s="28" t="s">
        <v>158</v>
      </c>
      <c r="G40" s="29">
        <v>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1732</v>
      </c>
    </row>
    <row r="43" ht="137.5">
      <c r="A43" s="1" t="s">
        <v>151</v>
      </c>
      <c r="E43" s="27" t="s">
        <v>959</v>
      </c>
    </row>
    <row r="44">
      <c r="A44" s="1" t="s">
        <v>143</v>
      </c>
      <c r="B44" s="1">
        <v>9</v>
      </c>
      <c r="C44" s="26" t="s">
        <v>2283</v>
      </c>
      <c r="D44" t="s">
        <v>145</v>
      </c>
      <c r="E44" s="27" t="s">
        <v>2284</v>
      </c>
      <c r="F44" s="28" t="s">
        <v>158</v>
      </c>
      <c r="G44" s="29">
        <v>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1732</v>
      </c>
    </row>
    <row r="47" ht="150">
      <c r="A47" s="1" t="s">
        <v>151</v>
      </c>
      <c r="E47" s="27" t="s">
        <v>934</v>
      </c>
    </row>
    <row r="48">
      <c r="A48" s="1" t="s">
        <v>143</v>
      </c>
      <c r="B48" s="1">
        <v>10</v>
      </c>
      <c r="C48" s="26" t="s">
        <v>2285</v>
      </c>
      <c r="D48" t="s">
        <v>145</v>
      </c>
      <c r="E48" s="27" t="s">
        <v>2286</v>
      </c>
      <c r="F48" s="28" t="s">
        <v>158</v>
      </c>
      <c r="G48" s="29">
        <v>5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1460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2287</v>
      </c>
      <c r="D52" t="s">
        <v>145</v>
      </c>
      <c r="E52" s="27" t="s">
        <v>2288</v>
      </c>
      <c r="F52" s="28" t="s">
        <v>158</v>
      </c>
      <c r="G52" s="29">
        <v>5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1460</v>
      </c>
    </row>
    <row r="55" ht="137.5">
      <c r="A55" s="1" t="s">
        <v>151</v>
      </c>
      <c r="E55" s="27" t="s">
        <v>959</v>
      </c>
    </row>
    <row r="56" ht="25">
      <c r="A56" s="1" t="s">
        <v>143</v>
      </c>
      <c r="B56" s="1">
        <v>12</v>
      </c>
      <c r="C56" s="26" t="s">
        <v>2289</v>
      </c>
      <c r="D56" t="s">
        <v>145</v>
      </c>
      <c r="E56" s="27" t="s">
        <v>2290</v>
      </c>
      <c r="F56" s="28" t="s">
        <v>158</v>
      </c>
      <c r="G56" s="29">
        <v>2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1089</v>
      </c>
    </row>
    <row r="59" ht="150">
      <c r="A59" s="1" t="s">
        <v>151</v>
      </c>
      <c r="E59" s="27" t="s">
        <v>934</v>
      </c>
    </row>
    <row r="60" ht="25">
      <c r="A60" s="1" t="s">
        <v>143</v>
      </c>
      <c r="B60" s="1">
        <v>13</v>
      </c>
      <c r="C60" s="26" t="s">
        <v>2291</v>
      </c>
      <c r="D60" t="s">
        <v>145</v>
      </c>
      <c r="E60" s="27" t="s">
        <v>2292</v>
      </c>
      <c r="F60" s="28" t="s">
        <v>158</v>
      </c>
      <c r="G60" s="29">
        <v>2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2436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2293</v>
      </c>
      <c r="D64" t="s">
        <v>145</v>
      </c>
      <c r="E64" s="27" t="s">
        <v>2294</v>
      </c>
      <c r="F64" s="28" t="s">
        <v>158</v>
      </c>
      <c r="G64" s="29">
        <v>4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2595</v>
      </c>
    </row>
    <row r="67" ht="137.5">
      <c r="A67" s="1" t="s">
        <v>151</v>
      </c>
      <c r="E67" s="27" t="s">
        <v>959</v>
      </c>
    </row>
    <row r="68">
      <c r="A68" s="1" t="s">
        <v>143</v>
      </c>
      <c r="B68" s="1">
        <v>15</v>
      </c>
      <c r="C68" s="26" t="s">
        <v>2296</v>
      </c>
      <c r="D68" t="s">
        <v>145</v>
      </c>
      <c r="E68" s="27" t="s">
        <v>2297</v>
      </c>
      <c r="F68" s="28" t="s">
        <v>158</v>
      </c>
      <c r="G68" s="29">
        <v>13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1443</v>
      </c>
    </row>
    <row r="71" ht="150">
      <c r="A71" s="1" t="s">
        <v>151</v>
      </c>
      <c r="E71" s="27" t="s">
        <v>934</v>
      </c>
    </row>
    <row r="72">
      <c r="A72" s="1" t="s">
        <v>143</v>
      </c>
      <c r="B72" s="1">
        <v>16</v>
      </c>
      <c r="C72" s="26" t="s">
        <v>2298</v>
      </c>
      <c r="D72" t="s">
        <v>145</v>
      </c>
      <c r="E72" s="27" t="s">
        <v>2299</v>
      </c>
      <c r="F72" s="28" t="s">
        <v>158</v>
      </c>
      <c r="G72" s="29">
        <v>13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1443</v>
      </c>
    </row>
    <row r="75" ht="137.5">
      <c r="A75" s="1" t="s">
        <v>151</v>
      </c>
      <c r="E75" s="27" t="s">
        <v>959</v>
      </c>
    </row>
    <row r="76">
      <c r="A76" s="1" t="s">
        <v>143</v>
      </c>
      <c r="B76" s="1">
        <v>17</v>
      </c>
      <c r="C76" s="26" t="s">
        <v>2300</v>
      </c>
      <c r="D76" t="s">
        <v>145</v>
      </c>
      <c r="E76" s="27" t="s">
        <v>2301</v>
      </c>
      <c r="F76" s="28" t="s">
        <v>158</v>
      </c>
      <c r="G76" s="29">
        <v>26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1404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2303</v>
      </c>
      <c r="D80" t="s">
        <v>145</v>
      </c>
      <c r="E80" s="27" t="s">
        <v>2304</v>
      </c>
      <c r="F80" s="28" t="s">
        <v>158</v>
      </c>
      <c r="G80" s="29">
        <v>26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1404</v>
      </c>
    </row>
    <row r="83" ht="137.5">
      <c r="A83" s="1" t="s">
        <v>151</v>
      </c>
      <c r="E83" s="27" t="s">
        <v>959</v>
      </c>
    </row>
    <row r="84">
      <c r="A84" s="1" t="s">
        <v>143</v>
      </c>
      <c r="B84" s="1">
        <v>19</v>
      </c>
      <c r="C84" s="26" t="s">
        <v>2305</v>
      </c>
      <c r="D84" t="s">
        <v>145</v>
      </c>
      <c r="E84" s="27" t="s">
        <v>2306</v>
      </c>
      <c r="F84" s="28" t="s">
        <v>158</v>
      </c>
      <c r="G84" s="29">
        <v>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2596</v>
      </c>
    </row>
    <row r="87" ht="150">
      <c r="A87" s="1" t="s">
        <v>151</v>
      </c>
      <c r="E87" s="27" t="s">
        <v>934</v>
      </c>
    </row>
    <row r="88">
      <c r="A88" s="1" t="s">
        <v>143</v>
      </c>
      <c r="B88" s="1">
        <v>20</v>
      </c>
      <c r="C88" s="26" t="s">
        <v>2307</v>
      </c>
      <c r="D88" t="s">
        <v>145</v>
      </c>
      <c r="E88" s="27" t="s">
        <v>2308</v>
      </c>
      <c r="F88" s="28" t="s">
        <v>158</v>
      </c>
      <c r="G88" s="29">
        <v>9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2596</v>
      </c>
    </row>
    <row r="91" ht="137.5">
      <c r="A91" s="1" t="s">
        <v>151</v>
      </c>
      <c r="E91" s="27" t="s">
        <v>959</v>
      </c>
    </row>
    <row r="92">
      <c r="A92" s="1" t="s">
        <v>143</v>
      </c>
      <c r="B92" s="1">
        <v>21</v>
      </c>
      <c r="C92" s="26" t="s">
        <v>2309</v>
      </c>
      <c r="D92" t="s">
        <v>145</v>
      </c>
      <c r="E92" s="27" t="s">
        <v>2310</v>
      </c>
      <c r="F92" s="28" t="s">
        <v>158</v>
      </c>
      <c r="G92" s="29">
        <v>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1086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2311</v>
      </c>
      <c r="D96" t="s">
        <v>145</v>
      </c>
      <c r="E96" s="27" t="s">
        <v>2312</v>
      </c>
      <c r="F96" s="28" t="s">
        <v>158</v>
      </c>
      <c r="G96" s="29">
        <v>1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1086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2313</v>
      </c>
      <c r="D100" t="s">
        <v>145</v>
      </c>
      <c r="E100" s="27" t="s">
        <v>2314</v>
      </c>
      <c r="F100" s="28" t="s">
        <v>158</v>
      </c>
      <c r="G100" s="29">
        <v>10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1729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2315</v>
      </c>
      <c r="D104" t="s">
        <v>145</v>
      </c>
      <c r="E104" s="27" t="s">
        <v>2316</v>
      </c>
      <c r="F104" s="28" t="s">
        <v>158</v>
      </c>
      <c r="G104" s="29">
        <v>10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1729</v>
      </c>
    </row>
    <row r="107" ht="137.5">
      <c r="A107" s="1" t="s">
        <v>151</v>
      </c>
      <c r="E107" s="27" t="s">
        <v>959</v>
      </c>
    </row>
    <row r="108">
      <c r="A108" s="1" t="s">
        <v>143</v>
      </c>
      <c r="B108" s="1">
        <v>25</v>
      </c>
      <c r="C108" s="26" t="s">
        <v>2317</v>
      </c>
      <c r="D108" t="s">
        <v>145</v>
      </c>
      <c r="E108" s="27" t="s">
        <v>2318</v>
      </c>
      <c r="F108" s="28" t="s">
        <v>158</v>
      </c>
      <c r="G108" s="29">
        <v>5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1460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2319</v>
      </c>
      <c r="D112" t="s">
        <v>145</v>
      </c>
      <c r="E112" s="27" t="s">
        <v>2320</v>
      </c>
      <c r="F112" s="28" t="s">
        <v>158</v>
      </c>
      <c r="G112" s="29">
        <v>5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1460</v>
      </c>
    </row>
    <row r="115" ht="137.5">
      <c r="A115" s="1" t="s">
        <v>151</v>
      </c>
      <c r="E115" s="27" t="s">
        <v>959</v>
      </c>
    </row>
    <row r="116">
      <c r="A116" s="1" t="s">
        <v>143</v>
      </c>
      <c r="B116" s="1">
        <v>27</v>
      </c>
      <c r="C116" s="26" t="s">
        <v>2321</v>
      </c>
      <c r="D116" t="s">
        <v>145</v>
      </c>
      <c r="E116" s="27" t="s">
        <v>2322</v>
      </c>
      <c r="F116" s="28" t="s">
        <v>158</v>
      </c>
      <c r="G116" s="29">
        <v>5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1460</v>
      </c>
    </row>
    <row r="119" ht="150">
      <c r="A119" s="1" t="s">
        <v>151</v>
      </c>
      <c r="E119" s="27" t="s">
        <v>934</v>
      </c>
    </row>
    <row r="120">
      <c r="A120" s="1" t="s">
        <v>143</v>
      </c>
      <c r="B120" s="1">
        <v>28</v>
      </c>
      <c r="C120" s="26" t="s">
        <v>2323</v>
      </c>
      <c r="D120" t="s">
        <v>145</v>
      </c>
      <c r="E120" s="27" t="s">
        <v>2324</v>
      </c>
      <c r="F120" s="28" t="s">
        <v>158</v>
      </c>
      <c r="G120" s="29">
        <v>5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1460</v>
      </c>
    </row>
    <row r="123" ht="137.5">
      <c r="A123" s="1" t="s">
        <v>151</v>
      </c>
      <c r="E123" s="27" t="s">
        <v>959</v>
      </c>
    </row>
    <row r="124" ht="25">
      <c r="A124" s="1" t="s">
        <v>143</v>
      </c>
      <c r="B124" s="1">
        <v>29</v>
      </c>
      <c r="C124" s="26" t="s">
        <v>2325</v>
      </c>
      <c r="D124" t="s">
        <v>145</v>
      </c>
      <c r="E124" s="27" t="s">
        <v>2326</v>
      </c>
      <c r="F124" s="28" t="s">
        <v>158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1732</v>
      </c>
    </row>
    <row r="127" ht="150">
      <c r="A127" s="1" t="s">
        <v>151</v>
      </c>
      <c r="E127" s="27" t="s">
        <v>934</v>
      </c>
    </row>
    <row r="128" ht="25">
      <c r="A128" s="1" t="s">
        <v>143</v>
      </c>
      <c r="B128" s="1">
        <v>30</v>
      </c>
      <c r="C128" s="26" t="s">
        <v>2327</v>
      </c>
      <c r="D128" t="s">
        <v>145</v>
      </c>
      <c r="E128" s="27" t="s">
        <v>2328</v>
      </c>
      <c r="F128" s="28" t="s">
        <v>158</v>
      </c>
      <c r="G128" s="29">
        <v>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1732</v>
      </c>
    </row>
    <row r="131" ht="150">
      <c r="A131" s="1" t="s">
        <v>151</v>
      </c>
      <c r="E131" s="27" t="s">
        <v>934</v>
      </c>
    </row>
    <row r="132">
      <c r="A132" s="1" t="s">
        <v>143</v>
      </c>
      <c r="B132" s="1">
        <v>31</v>
      </c>
      <c r="C132" s="26" t="s">
        <v>2329</v>
      </c>
      <c r="D132" t="s">
        <v>145</v>
      </c>
      <c r="E132" s="27" t="s">
        <v>2330</v>
      </c>
      <c r="F132" s="28" t="s">
        <v>158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2237</v>
      </c>
    </row>
    <row r="135" ht="137.5">
      <c r="A135" s="1" t="s">
        <v>151</v>
      </c>
      <c r="E135" s="27" t="s">
        <v>959</v>
      </c>
    </row>
    <row r="136">
      <c r="A136" s="1" t="s">
        <v>143</v>
      </c>
      <c r="B136" s="1">
        <v>32</v>
      </c>
      <c r="C136" s="26" t="s">
        <v>2331</v>
      </c>
      <c r="D136" t="s">
        <v>145</v>
      </c>
      <c r="E136" s="27" t="s">
        <v>2332</v>
      </c>
      <c r="F136" s="28" t="s">
        <v>158</v>
      </c>
      <c r="G136" s="29">
        <v>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1089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2333</v>
      </c>
      <c r="D140" t="s">
        <v>145</v>
      </c>
      <c r="E140" s="27" t="s">
        <v>2334</v>
      </c>
      <c r="F140" s="28" t="s">
        <v>158</v>
      </c>
      <c r="G140" s="29">
        <v>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1089</v>
      </c>
    </row>
    <row r="143" ht="137.5">
      <c r="A143" s="1" t="s">
        <v>151</v>
      </c>
      <c r="E143" s="27" t="s">
        <v>959</v>
      </c>
    </row>
    <row r="144">
      <c r="A144" s="1" t="s">
        <v>143</v>
      </c>
      <c r="B144" s="1">
        <v>34</v>
      </c>
      <c r="C144" s="26" t="s">
        <v>2335</v>
      </c>
      <c r="D144" t="s">
        <v>145</v>
      </c>
      <c r="E144" s="27" t="s">
        <v>2336</v>
      </c>
      <c r="F144" s="28" t="s">
        <v>158</v>
      </c>
      <c r="G144" s="29">
        <v>20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1369</v>
      </c>
    </row>
    <row r="147" ht="150">
      <c r="A147" s="1" t="s">
        <v>151</v>
      </c>
      <c r="E147" s="27" t="s">
        <v>934</v>
      </c>
    </row>
    <row r="148">
      <c r="A148" s="1" t="s">
        <v>143</v>
      </c>
      <c r="B148" s="1">
        <v>35</v>
      </c>
      <c r="C148" s="26" t="s">
        <v>2337</v>
      </c>
      <c r="D148" t="s">
        <v>145</v>
      </c>
      <c r="E148" s="27" t="s">
        <v>2338</v>
      </c>
      <c r="F148" s="28" t="s">
        <v>158</v>
      </c>
      <c r="G148" s="29">
        <v>2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1089</v>
      </c>
    </row>
    <row r="151" ht="150">
      <c r="A151" s="1" t="s">
        <v>151</v>
      </c>
      <c r="E151" s="27" t="s">
        <v>934</v>
      </c>
    </row>
    <row r="152">
      <c r="A152" s="1" t="s">
        <v>143</v>
      </c>
      <c r="B152" s="1">
        <v>36</v>
      </c>
      <c r="C152" s="26" t="s">
        <v>2339</v>
      </c>
      <c r="D152" t="s">
        <v>145</v>
      </c>
      <c r="E152" s="27" t="s">
        <v>2340</v>
      </c>
      <c r="F152" s="28" t="s">
        <v>158</v>
      </c>
      <c r="G152" s="29">
        <v>2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1089</v>
      </c>
    </row>
    <row r="155" ht="137.5">
      <c r="A155" s="1" t="s">
        <v>151</v>
      </c>
      <c r="E155" s="27" t="s">
        <v>959</v>
      </c>
    </row>
    <row r="156">
      <c r="A156" s="1" t="s">
        <v>143</v>
      </c>
      <c r="B156" s="1">
        <v>37</v>
      </c>
      <c r="C156" s="26" t="s">
        <v>2341</v>
      </c>
      <c r="D156" t="s">
        <v>145</v>
      </c>
      <c r="E156" s="27" t="s">
        <v>2342</v>
      </c>
      <c r="F156" s="28" t="s">
        <v>158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1086</v>
      </c>
    </row>
    <row r="159" ht="200">
      <c r="A159" s="1" t="s">
        <v>151</v>
      </c>
      <c r="E159" s="27" t="s">
        <v>1090</v>
      </c>
    </row>
    <row r="160">
      <c r="A160" s="1" t="s">
        <v>143</v>
      </c>
      <c r="B160" s="1">
        <v>38</v>
      </c>
      <c r="C160" s="26" t="s">
        <v>2343</v>
      </c>
      <c r="D160" t="s">
        <v>145</v>
      </c>
      <c r="E160" s="27" t="s">
        <v>2344</v>
      </c>
      <c r="F160" s="28" t="s">
        <v>210</v>
      </c>
      <c r="G160" s="29">
        <v>8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1414</v>
      </c>
    </row>
    <row r="163" ht="137.5">
      <c r="A163" s="1" t="s">
        <v>151</v>
      </c>
      <c r="E163" s="27" t="s">
        <v>2345</v>
      </c>
    </row>
    <row r="164" ht="25">
      <c r="A164" s="1" t="s">
        <v>143</v>
      </c>
      <c r="B164" s="1">
        <v>39</v>
      </c>
      <c r="C164" s="26" t="s">
        <v>2346</v>
      </c>
      <c r="D164" t="s">
        <v>145</v>
      </c>
      <c r="E164" s="27" t="s">
        <v>2347</v>
      </c>
      <c r="F164" s="28" t="s">
        <v>158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2597</v>
      </c>
    </row>
    <row r="167" ht="150">
      <c r="A167" s="1" t="s">
        <v>151</v>
      </c>
      <c r="E167" s="27" t="s">
        <v>994</v>
      </c>
    </row>
    <row r="168">
      <c r="A168" s="1" t="s">
        <v>143</v>
      </c>
      <c r="B168" s="1">
        <v>40</v>
      </c>
      <c r="C168" s="26" t="s">
        <v>2348</v>
      </c>
      <c r="D168" t="s">
        <v>145</v>
      </c>
      <c r="E168" s="27" t="s">
        <v>2349</v>
      </c>
      <c r="F168" s="28" t="s">
        <v>158</v>
      </c>
      <c r="G168" s="29">
        <v>1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2597</v>
      </c>
    </row>
    <row r="171" ht="150">
      <c r="A171" s="1" t="s">
        <v>151</v>
      </c>
      <c r="E171" s="27" t="s">
        <v>994</v>
      </c>
    </row>
    <row r="172" ht="13">
      <c r="A172" s="1" t="s">
        <v>140</v>
      </c>
      <c r="C172" s="22" t="s">
        <v>2350</v>
      </c>
      <c r="E172" s="23" t="s">
        <v>2351</v>
      </c>
      <c r="L172" s="24">
        <f>SUMIFS(L173:L176,A173:A176,"P")</f>
        <v>0</v>
      </c>
      <c r="M172" s="24">
        <f>SUMIFS(M173:M176,A173:A176,"P")</f>
        <v>0</v>
      </c>
      <c r="N172" s="25"/>
    </row>
    <row r="173">
      <c r="A173" s="1" t="s">
        <v>143</v>
      </c>
      <c r="B173" s="1">
        <v>41</v>
      </c>
      <c r="C173" s="26" t="s">
        <v>2352</v>
      </c>
      <c r="D173" t="s">
        <v>145</v>
      </c>
      <c r="E173" s="27" t="s">
        <v>2353</v>
      </c>
      <c r="F173" s="28" t="s">
        <v>158</v>
      </c>
      <c r="G173" s="29">
        <v>1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145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148</v>
      </c>
      <c r="E174" s="27" t="s">
        <v>2354</v>
      </c>
    </row>
    <row r="175" ht="52">
      <c r="A175" s="1" t="s">
        <v>149</v>
      </c>
      <c r="E175" s="33" t="s">
        <v>1086</v>
      </c>
    </row>
    <row r="176">
      <c r="A176" s="1" t="s">
        <v>151</v>
      </c>
      <c r="E176" s="27" t="s">
        <v>1349</v>
      </c>
    </row>
  </sheetData>
  <sheetProtection sheet="1" objects="1" scenarios="1" spinCount="100000" saltValue="yz+zQ2Bf4Ib2/CBE4sEXtsmeD7c3Qt7JraN4mQKhZV8t/+/SkxIin9p2YIr2Cx6R7o7KUaiVj1a7v09weWgY8g==" hashValue="I/SJiiT/dZkBbDg1ueCglN0OLBEeJHP5HaOYAsV0YKp5WPks0wJwziwx+VDNhyJd01KabzxPn6AqwJ0QVdqib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COUNTIFS(L8:L315,"=0",A8:A315,"P")+COUNTIFS(L8:L315,"",A8:A315,"P")+SUM(Q8:Q315)</f>
        <v>0</v>
      </c>
    </row>
    <row r="8" ht="13">
      <c r="A8" s="1" t="s">
        <v>138</v>
      </c>
      <c r="C8" s="22" t="s">
        <v>2598</v>
      </c>
      <c r="E8" s="23" t="s">
        <v>94</v>
      </c>
      <c r="L8" s="24">
        <f>L9+L26+L39+L44+L85+L98</f>
        <v>0</v>
      </c>
      <c r="M8" s="24">
        <f>M9+M26+M39+M44+M85+M98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143</v>
      </c>
      <c r="B10" s="1">
        <v>72</v>
      </c>
      <c r="C10" s="26" t="s">
        <v>2191</v>
      </c>
      <c r="D10" t="s">
        <v>2192</v>
      </c>
      <c r="E10" s="27" t="s">
        <v>2193</v>
      </c>
      <c r="F10" s="28" t="s">
        <v>236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148</v>
      </c>
      <c r="E11" s="27" t="s">
        <v>237</v>
      </c>
    </row>
    <row r="12" ht="52">
      <c r="A12" s="1" t="s">
        <v>149</v>
      </c>
      <c r="E12" s="33" t="s">
        <v>2567</v>
      </c>
    </row>
    <row r="13" ht="200">
      <c r="A13" s="1" t="s">
        <v>151</v>
      </c>
      <c r="E13" s="27" t="s">
        <v>238</v>
      </c>
    </row>
    <row r="14" ht="25">
      <c r="A14" s="1" t="s">
        <v>143</v>
      </c>
      <c r="B14" s="1">
        <v>73</v>
      </c>
      <c r="C14" s="26" t="s">
        <v>2195</v>
      </c>
      <c r="D14" t="s">
        <v>2196</v>
      </c>
      <c r="E14" s="27" t="s">
        <v>2197</v>
      </c>
      <c r="F14" s="28" t="s">
        <v>236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148</v>
      </c>
      <c r="E15" s="27" t="s">
        <v>237</v>
      </c>
    </row>
    <row r="16" ht="52">
      <c r="A16" s="1" t="s">
        <v>149</v>
      </c>
      <c r="E16" s="33" t="s">
        <v>2125</v>
      </c>
    </row>
    <row r="17" ht="200">
      <c r="A17" s="1" t="s">
        <v>151</v>
      </c>
      <c r="E17" s="27" t="s">
        <v>238</v>
      </c>
    </row>
    <row r="18" ht="25">
      <c r="A18" s="1" t="s">
        <v>143</v>
      </c>
      <c r="B18" s="1">
        <v>74</v>
      </c>
      <c r="C18" s="26" t="s">
        <v>407</v>
      </c>
      <c r="D18" t="s">
        <v>408</v>
      </c>
      <c r="E18" s="27" t="s">
        <v>409</v>
      </c>
      <c r="F18" s="28" t="s">
        <v>236</v>
      </c>
      <c r="G18" s="29">
        <v>2.5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148</v>
      </c>
      <c r="E19" s="27" t="s">
        <v>237</v>
      </c>
    </row>
    <row r="20">
      <c r="A20" s="1" t="s">
        <v>149</v>
      </c>
    </row>
    <row r="21" ht="200">
      <c r="A21" s="1" t="s">
        <v>151</v>
      </c>
      <c r="E21" s="27" t="s">
        <v>238</v>
      </c>
    </row>
    <row r="22" ht="25">
      <c r="A22" s="1" t="s">
        <v>143</v>
      </c>
      <c r="B22" s="1">
        <v>75</v>
      </c>
      <c r="C22" s="26" t="s">
        <v>1294</v>
      </c>
      <c r="D22" t="s">
        <v>1295</v>
      </c>
      <c r="E22" s="27" t="s">
        <v>1296</v>
      </c>
      <c r="F22" s="28" t="s">
        <v>236</v>
      </c>
      <c r="G22" s="29">
        <v>0.050000000000000003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148</v>
      </c>
      <c r="E23" s="27" t="s">
        <v>237</v>
      </c>
    </row>
    <row r="24" ht="52">
      <c r="A24" s="1" t="s">
        <v>149</v>
      </c>
      <c r="E24" s="33" t="s">
        <v>2599</v>
      </c>
    </row>
    <row r="25" ht="200">
      <c r="A25" s="1" t="s">
        <v>151</v>
      </c>
      <c r="E25" s="27" t="s">
        <v>238</v>
      </c>
    </row>
    <row r="26" ht="13">
      <c r="A26" s="1" t="s">
        <v>140</v>
      </c>
      <c r="C26" s="22" t="s">
        <v>1298</v>
      </c>
      <c r="E26" s="23" t="s">
        <v>1299</v>
      </c>
      <c r="L26" s="24">
        <f>SUMIFS(L27:L38,A27:A38,"P")</f>
        <v>0</v>
      </c>
      <c r="M26" s="24">
        <f>SUMIFS(M27:M38,A27:A38,"P")</f>
        <v>0</v>
      </c>
      <c r="N26" s="25"/>
    </row>
    <row r="27">
      <c r="A27" s="1" t="s">
        <v>143</v>
      </c>
      <c r="B27" s="1">
        <v>1</v>
      </c>
      <c r="C27" s="26" t="s">
        <v>1957</v>
      </c>
      <c r="D27" t="s">
        <v>145</v>
      </c>
      <c r="E27" s="27" t="s">
        <v>1958</v>
      </c>
      <c r="F27" s="28" t="s">
        <v>259</v>
      </c>
      <c r="G27" s="29">
        <v>277.14999999999998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2600</v>
      </c>
    </row>
    <row r="30" ht="337.5">
      <c r="A30" s="1" t="s">
        <v>151</v>
      </c>
      <c r="E30" s="27" t="s">
        <v>261</v>
      </c>
    </row>
    <row r="31">
      <c r="A31" s="1" t="s">
        <v>143</v>
      </c>
      <c r="B31" s="1">
        <v>2</v>
      </c>
      <c r="C31" s="26" t="s">
        <v>266</v>
      </c>
      <c r="D31" t="s">
        <v>145</v>
      </c>
      <c r="E31" s="27" t="s">
        <v>267</v>
      </c>
      <c r="F31" s="28" t="s">
        <v>259</v>
      </c>
      <c r="G31" s="29">
        <v>198.93000000000001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2601</v>
      </c>
    </row>
    <row r="34" ht="250">
      <c r="A34" s="1" t="s">
        <v>151</v>
      </c>
      <c r="E34" s="27" t="s">
        <v>269</v>
      </c>
    </row>
    <row r="35">
      <c r="A35" s="1" t="s">
        <v>143</v>
      </c>
      <c r="B35" s="1">
        <v>3</v>
      </c>
      <c r="C35" s="26" t="s">
        <v>1970</v>
      </c>
      <c r="D35" t="s">
        <v>145</v>
      </c>
      <c r="E35" s="27" t="s">
        <v>1971</v>
      </c>
      <c r="F35" s="28" t="s">
        <v>259</v>
      </c>
      <c r="G35" s="29">
        <v>78.219999999999999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2602</v>
      </c>
    </row>
    <row r="38" ht="312.5">
      <c r="A38" s="1" t="s">
        <v>151</v>
      </c>
      <c r="E38" s="27" t="s">
        <v>1973</v>
      </c>
    </row>
    <row r="39" ht="13">
      <c r="A39" s="1" t="s">
        <v>140</v>
      </c>
      <c r="C39" s="22" t="s">
        <v>1303</v>
      </c>
      <c r="E39" s="23" t="s">
        <v>1304</v>
      </c>
      <c r="L39" s="24">
        <f>SUMIFS(L40:L43,A40:A43,"P")</f>
        <v>0</v>
      </c>
      <c r="M39" s="24">
        <f>SUMIFS(M40:M43,A40:A43,"P")</f>
        <v>0</v>
      </c>
      <c r="N39" s="25"/>
    </row>
    <row r="40">
      <c r="A40" s="1" t="s">
        <v>143</v>
      </c>
      <c r="B40" s="1">
        <v>4</v>
      </c>
      <c r="C40" s="26" t="s">
        <v>1305</v>
      </c>
      <c r="D40" t="s">
        <v>145</v>
      </c>
      <c r="E40" s="27" t="s">
        <v>1306</v>
      </c>
      <c r="F40" s="28" t="s">
        <v>1307</v>
      </c>
      <c r="G40" s="29">
        <v>1121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2603</v>
      </c>
    </row>
    <row r="43" ht="50">
      <c r="A43" s="1" t="s">
        <v>151</v>
      </c>
      <c r="E43" s="27" t="s">
        <v>1309</v>
      </c>
    </row>
    <row r="44" ht="13">
      <c r="A44" s="1" t="s">
        <v>140</v>
      </c>
      <c r="C44" s="22" t="s">
        <v>1987</v>
      </c>
      <c r="E44" s="23" t="s">
        <v>1988</v>
      </c>
      <c r="L44" s="24">
        <f>SUMIFS(L45:L84,A45:A84,"P")</f>
        <v>0</v>
      </c>
      <c r="M44" s="24">
        <f>SUMIFS(M45:M84,A45:A84,"P")</f>
        <v>0</v>
      </c>
      <c r="N44" s="25"/>
    </row>
    <row r="45" ht="25">
      <c r="A45" s="1" t="s">
        <v>143</v>
      </c>
      <c r="B45" s="1">
        <v>5</v>
      </c>
      <c r="C45" s="26" t="s">
        <v>1496</v>
      </c>
      <c r="D45" t="s">
        <v>145</v>
      </c>
      <c r="E45" s="27" t="s">
        <v>1497</v>
      </c>
      <c r="F45" s="28" t="s">
        <v>158</v>
      </c>
      <c r="G45" s="29">
        <v>40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145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148</v>
      </c>
      <c r="E46" s="27" t="s">
        <v>145</v>
      </c>
    </row>
    <row r="47" ht="52">
      <c r="A47" s="1" t="s">
        <v>149</v>
      </c>
      <c r="E47" s="33" t="s">
        <v>2604</v>
      </c>
    </row>
    <row r="48" ht="75">
      <c r="A48" s="1" t="s">
        <v>151</v>
      </c>
      <c r="E48" s="27" t="s">
        <v>1499</v>
      </c>
    </row>
    <row r="49">
      <c r="A49" s="1" t="s">
        <v>143</v>
      </c>
      <c r="B49" s="1">
        <v>6</v>
      </c>
      <c r="C49" s="26" t="s">
        <v>1992</v>
      </c>
      <c r="D49" t="s">
        <v>145</v>
      </c>
      <c r="E49" s="27" t="s">
        <v>1993</v>
      </c>
      <c r="F49" s="28" t="s">
        <v>158</v>
      </c>
      <c r="G49" s="29">
        <v>10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145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148</v>
      </c>
      <c r="E50" s="27" t="s">
        <v>145</v>
      </c>
    </row>
    <row r="51" ht="52">
      <c r="A51" s="1" t="s">
        <v>149</v>
      </c>
      <c r="E51" s="33" t="s">
        <v>2605</v>
      </c>
    </row>
    <row r="52" ht="75">
      <c r="A52" s="1" t="s">
        <v>151</v>
      </c>
      <c r="E52" s="27" t="s">
        <v>1499</v>
      </c>
    </row>
    <row r="53">
      <c r="A53" s="1" t="s">
        <v>143</v>
      </c>
      <c r="B53" s="1">
        <v>7</v>
      </c>
      <c r="C53" s="26" t="s">
        <v>1998</v>
      </c>
      <c r="D53" t="s">
        <v>145</v>
      </c>
      <c r="E53" s="27" t="s">
        <v>1999</v>
      </c>
      <c r="F53" s="28" t="s">
        <v>158</v>
      </c>
      <c r="G53" s="29">
        <v>11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145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148</v>
      </c>
      <c r="E54" s="27" t="s">
        <v>145</v>
      </c>
    </row>
    <row r="55" ht="52">
      <c r="A55" s="1" t="s">
        <v>149</v>
      </c>
      <c r="E55" s="33" t="s">
        <v>2606</v>
      </c>
    </row>
    <row r="56" ht="75">
      <c r="A56" s="1" t="s">
        <v>151</v>
      </c>
      <c r="E56" s="27" t="s">
        <v>1499</v>
      </c>
    </row>
    <row r="57">
      <c r="A57" s="1" t="s">
        <v>143</v>
      </c>
      <c r="B57" s="1">
        <v>8</v>
      </c>
      <c r="C57" s="26" t="s">
        <v>270</v>
      </c>
      <c r="D57" t="s">
        <v>145</v>
      </c>
      <c r="E57" s="27" t="s">
        <v>271</v>
      </c>
      <c r="F57" s="28" t="s">
        <v>147</v>
      </c>
      <c r="G57" s="29">
        <v>242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148</v>
      </c>
      <c r="E58" s="27" t="s">
        <v>145</v>
      </c>
    </row>
    <row r="59" ht="52">
      <c r="A59" s="1" t="s">
        <v>149</v>
      </c>
      <c r="E59" s="33" t="s">
        <v>2607</v>
      </c>
    </row>
    <row r="60" ht="75">
      <c r="A60" s="1" t="s">
        <v>151</v>
      </c>
      <c r="E60" s="27" t="s">
        <v>273</v>
      </c>
    </row>
    <row r="61">
      <c r="A61" s="1" t="s">
        <v>143</v>
      </c>
      <c r="B61" s="1">
        <v>9</v>
      </c>
      <c r="C61" s="26" t="s">
        <v>436</v>
      </c>
      <c r="D61" t="s">
        <v>145</v>
      </c>
      <c r="E61" s="27" t="s">
        <v>437</v>
      </c>
      <c r="F61" s="28" t="s">
        <v>147</v>
      </c>
      <c r="G61" s="29">
        <v>1421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148</v>
      </c>
      <c r="E62" s="27" t="s">
        <v>145</v>
      </c>
    </row>
    <row r="63" ht="52">
      <c r="A63" s="1" t="s">
        <v>149</v>
      </c>
      <c r="E63" s="33" t="s">
        <v>2608</v>
      </c>
    </row>
    <row r="64" ht="75">
      <c r="A64" s="1" t="s">
        <v>151</v>
      </c>
      <c r="E64" s="27" t="s">
        <v>273</v>
      </c>
    </row>
    <row r="65">
      <c r="A65" s="1" t="s">
        <v>143</v>
      </c>
      <c r="B65" s="1">
        <v>10</v>
      </c>
      <c r="C65" s="26" t="s">
        <v>274</v>
      </c>
      <c r="D65" t="s">
        <v>145</v>
      </c>
      <c r="E65" s="27" t="s">
        <v>275</v>
      </c>
      <c r="F65" s="28" t="s">
        <v>147</v>
      </c>
      <c r="G65" s="29">
        <v>100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145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148</v>
      </c>
      <c r="E66" s="27" t="s">
        <v>145</v>
      </c>
    </row>
    <row r="67" ht="52">
      <c r="A67" s="1" t="s">
        <v>149</v>
      </c>
      <c r="E67" s="33" t="s">
        <v>2609</v>
      </c>
    </row>
    <row r="68" ht="75">
      <c r="A68" s="1" t="s">
        <v>151</v>
      </c>
      <c r="E68" s="27" t="s">
        <v>273</v>
      </c>
    </row>
    <row r="69">
      <c r="A69" s="1" t="s">
        <v>143</v>
      </c>
      <c r="B69" s="1">
        <v>11</v>
      </c>
      <c r="C69" s="26" t="s">
        <v>2610</v>
      </c>
      <c r="D69" t="s">
        <v>145</v>
      </c>
      <c r="E69" s="27" t="s">
        <v>2611</v>
      </c>
      <c r="F69" s="28" t="s">
        <v>147</v>
      </c>
      <c r="G69" s="29">
        <v>20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145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148</v>
      </c>
      <c r="E70" s="27" t="s">
        <v>145</v>
      </c>
    </row>
    <row r="71" ht="52">
      <c r="A71" s="1" t="s">
        <v>149</v>
      </c>
      <c r="E71" s="33" t="s">
        <v>2612</v>
      </c>
    </row>
    <row r="72" ht="87.5">
      <c r="A72" s="1" t="s">
        <v>151</v>
      </c>
      <c r="E72" s="27" t="s">
        <v>280</v>
      </c>
    </row>
    <row r="73">
      <c r="A73" s="1" t="s">
        <v>143</v>
      </c>
      <c r="B73" s="1">
        <v>12</v>
      </c>
      <c r="C73" s="26" t="s">
        <v>277</v>
      </c>
      <c r="D73" t="s">
        <v>145</v>
      </c>
      <c r="E73" s="27" t="s">
        <v>278</v>
      </c>
      <c r="F73" s="28" t="s">
        <v>147</v>
      </c>
      <c r="G73" s="29">
        <v>1121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145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148</v>
      </c>
      <c r="E74" s="27" t="s">
        <v>145</v>
      </c>
    </row>
    <row r="75" ht="52">
      <c r="A75" s="1" t="s">
        <v>149</v>
      </c>
      <c r="E75" s="33" t="s">
        <v>2603</v>
      </c>
    </row>
    <row r="76" ht="87.5">
      <c r="A76" s="1" t="s">
        <v>151</v>
      </c>
      <c r="E76" s="27" t="s">
        <v>280</v>
      </c>
    </row>
    <row r="77" ht="25">
      <c r="A77" s="1" t="s">
        <v>143</v>
      </c>
      <c r="B77" s="1">
        <v>13</v>
      </c>
      <c r="C77" s="26" t="s">
        <v>284</v>
      </c>
      <c r="D77" t="s">
        <v>145</v>
      </c>
      <c r="E77" s="27" t="s">
        <v>285</v>
      </c>
      <c r="F77" s="28" t="s">
        <v>158</v>
      </c>
      <c r="G77" s="29">
        <v>15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145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148</v>
      </c>
      <c r="E78" s="27" t="s">
        <v>145</v>
      </c>
    </row>
    <row r="79" ht="52">
      <c r="A79" s="1" t="s">
        <v>149</v>
      </c>
      <c r="E79" s="33" t="s">
        <v>2542</v>
      </c>
    </row>
    <row r="80" ht="100">
      <c r="A80" s="1" t="s">
        <v>151</v>
      </c>
      <c r="E80" s="27" t="s">
        <v>286</v>
      </c>
    </row>
    <row r="81" ht="25">
      <c r="A81" s="1" t="s">
        <v>143</v>
      </c>
      <c r="B81" s="1">
        <v>14</v>
      </c>
      <c r="C81" s="26" t="s">
        <v>2011</v>
      </c>
      <c r="D81" t="s">
        <v>145</v>
      </c>
      <c r="E81" s="27" t="s">
        <v>2012</v>
      </c>
      <c r="F81" s="28" t="s">
        <v>158</v>
      </c>
      <c r="G81" s="29">
        <v>1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145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148</v>
      </c>
      <c r="E82" s="27" t="s">
        <v>145</v>
      </c>
    </row>
    <row r="83" ht="52">
      <c r="A83" s="1" t="s">
        <v>149</v>
      </c>
      <c r="E83" s="33" t="s">
        <v>1732</v>
      </c>
    </row>
    <row r="84" ht="100">
      <c r="A84" s="1" t="s">
        <v>151</v>
      </c>
      <c r="E84" s="27" t="s">
        <v>2014</v>
      </c>
    </row>
    <row r="85" ht="13">
      <c r="A85" s="1" t="s">
        <v>140</v>
      </c>
      <c r="C85" s="22" t="s">
        <v>1338</v>
      </c>
      <c r="E85" s="23" t="s">
        <v>2015</v>
      </c>
      <c r="L85" s="24">
        <f>SUMIFS(L86:L97,A86:A97,"P")</f>
        <v>0</v>
      </c>
      <c r="M85" s="24">
        <f>SUMIFS(M86:M97,A86:A97,"P")</f>
        <v>0</v>
      </c>
      <c r="N85" s="25"/>
    </row>
    <row r="86">
      <c r="A86" s="1" t="s">
        <v>143</v>
      </c>
      <c r="B86" s="1">
        <v>15</v>
      </c>
      <c r="C86" s="26" t="s">
        <v>2016</v>
      </c>
      <c r="D86" t="s">
        <v>145</v>
      </c>
      <c r="E86" s="27" t="s">
        <v>2017</v>
      </c>
      <c r="F86" s="28" t="s">
        <v>147</v>
      </c>
      <c r="G86" s="29">
        <v>50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2613</v>
      </c>
    </row>
    <row r="89" ht="112.5">
      <c r="A89" s="1" t="s">
        <v>151</v>
      </c>
      <c r="E89" s="27" t="s">
        <v>2019</v>
      </c>
    </row>
    <row r="90">
      <c r="A90" s="1" t="s">
        <v>143</v>
      </c>
      <c r="B90" s="1">
        <v>16</v>
      </c>
      <c r="C90" s="26" t="s">
        <v>1685</v>
      </c>
      <c r="D90" t="s">
        <v>145</v>
      </c>
      <c r="E90" s="27" t="s">
        <v>1686</v>
      </c>
      <c r="F90" s="28" t="s">
        <v>158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145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148</v>
      </c>
      <c r="E91" s="27" t="s">
        <v>145</v>
      </c>
    </row>
    <row r="92" ht="52">
      <c r="A92" s="1" t="s">
        <v>149</v>
      </c>
      <c r="E92" s="33" t="s">
        <v>1317</v>
      </c>
    </row>
    <row r="93" ht="75">
      <c r="A93" s="1" t="s">
        <v>151</v>
      </c>
      <c r="E93" s="27" t="s">
        <v>1687</v>
      </c>
    </row>
    <row r="94">
      <c r="A94" s="1" t="s">
        <v>143</v>
      </c>
      <c r="B94" s="1">
        <v>17</v>
      </c>
      <c r="C94" s="26" t="s">
        <v>1529</v>
      </c>
      <c r="D94" t="s">
        <v>145</v>
      </c>
      <c r="E94" s="27" t="s">
        <v>1530</v>
      </c>
      <c r="F94" s="28" t="s">
        <v>158</v>
      </c>
      <c r="G94" s="29">
        <v>12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145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148</v>
      </c>
      <c r="E95" s="27" t="s">
        <v>145</v>
      </c>
    </row>
    <row r="96" ht="52">
      <c r="A96" s="1" t="s">
        <v>149</v>
      </c>
      <c r="E96" s="33" t="s">
        <v>2614</v>
      </c>
    </row>
    <row r="97" ht="87.5">
      <c r="A97" s="1" t="s">
        <v>151</v>
      </c>
      <c r="E97" s="27" t="s">
        <v>1531</v>
      </c>
    </row>
    <row r="98" ht="13">
      <c r="A98" s="1" t="s">
        <v>140</v>
      </c>
      <c r="C98" s="22" t="s">
        <v>141</v>
      </c>
      <c r="E98" s="23" t="s">
        <v>1310</v>
      </c>
      <c r="L98" s="24">
        <f>SUMIFS(L99:L314,A99:A314,"P")</f>
        <v>0</v>
      </c>
      <c r="M98" s="24">
        <f>SUMIFS(M99:M314,A99:A314,"P")</f>
        <v>0</v>
      </c>
      <c r="N98" s="25"/>
    </row>
    <row r="99">
      <c r="A99" s="1" t="s">
        <v>143</v>
      </c>
      <c r="B99" s="1">
        <v>18</v>
      </c>
      <c r="C99" s="26" t="s">
        <v>2615</v>
      </c>
      <c r="D99" t="s">
        <v>145</v>
      </c>
      <c r="E99" s="27" t="s">
        <v>2616</v>
      </c>
      <c r="F99" s="28" t="s">
        <v>2022</v>
      </c>
      <c r="G99" s="29">
        <v>0.68400000000000005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148</v>
      </c>
      <c r="E100" s="27" t="s">
        <v>145</v>
      </c>
    </row>
    <row r="101" ht="52">
      <c r="A101" s="1" t="s">
        <v>149</v>
      </c>
      <c r="E101" s="33" t="s">
        <v>2617</v>
      </c>
    </row>
    <row r="102" ht="162.5">
      <c r="A102" s="1" t="s">
        <v>151</v>
      </c>
      <c r="E102" s="27" t="s">
        <v>2024</v>
      </c>
    </row>
    <row r="103">
      <c r="A103" s="1" t="s">
        <v>143</v>
      </c>
      <c r="B103" s="1">
        <v>19</v>
      </c>
      <c r="C103" s="26" t="s">
        <v>2618</v>
      </c>
      <c r="D103" t="s">
        <v>145</v>
      </c>
      <c r="E103" s="27" t="s">
        <v>2619</v>
      </c>
      <c r="F103" s="28" t="s">
        <v>2022</v>
      </c>
      <c r="G103" s="29">
        <v>3.2200000000000002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148</v>
      </c>
      <c r="E104" s="27" t="s">
        <v>145</v>
      </c>
    </row>
    <row r="105" ht="52">
      <c r="A105" s="1" t="s">
        <v>149</v>
      </c>
      <c r="E105" s="33" t="s">
        <v>2620</v>
      </c>
    </row>
    <row r="106" ht="162.5">
      <c r="A106" s="1" t="s">
        <v>151</v>
      </c>
      <c r="E106" s="27" t="s">
        <v>2024</v>
      </c>
    </row>
    <row r="107">
      <c r="A107" s="1" t="s">
        <v>143</v>
      </c>
      <c r="B107" s="1">
        <v>20</v>
      </c>
      <c r="C107" s="26" t="s">
        <v>2621</v>
      </c>
      <c r="D107" t="s">
        <v>145</v>
      </c>
      <c r="E107" s="27" t="s">
        <v>2622</v>
      </c>
      <c r="F107" s="28" t="s">
        <v>147</v>
      </c>
      <c r="G107" s="29">
        <v>494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148</v>
      </c>
      <c r="E108" s="27" t="s">
        <v>145</v>
      </c>
    </row>
    <row r="109" ht="52">
      <c r="A109" s="1" t="s">
        <v>149</v>
      </c>
      <c r="E109" s="33" t="s">
        <v>2623</v>
      </c>
    </row>
    <row r="110" ht="125">
      <c r="A110" s="1" t="s">
        <v>151</v>
      </c>
      <c r="E110" s="27" t="s">
        <v>1423</v>
      </c>
    </row>
    <row r="111">
      <c r="A111" s="1" t="s">
        <v>143</v>
      </c>
      <c r="B111" s="1">
        <v>21</v>
      </c>
      <c r="C111" s="26" t="s">
        <v>2223</v>
      </c>
      <c r="D111" t="s">
        <v>145</v>
      </c>
      <c r="E111" s="27" t="s">
        <v>2224</v>
      </c>
      <c r="F111" s="28" t="s">
        <v>2022</v>
      </c>
      <c r="G111" s="29">
        <v>6.1500000000000004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148</v>
      </c>
      <c r="E112" s="27" t="s">
        <v>145</v>
      </c>
    </row>
    <row r="113" ht="52">
      <c r="A113" s="1" t="s">
        <v>149</v>
      </c>
      <c r="E113" s="33" t="s">
        <v>2624</v>
      </c>
    </row>
    <row r="114" ht="162.5">
      <c r="A114" s="1" t="s">
        <v>151</v>
      </c>
      <c r="E114" s="27" t="s">
        <v>2024</v>
      </c>
    </row>
    <row r="115">
      <c r="A115" s="1" t="s">
        <v>143</v>
      </c>
      <c r="B115" s="1">
        <v>22</v>
      </c>
      <c r="C115" s="26" t="s">
        <v>2226</v>
      </c>
      <c r="D115" t="s">
        <v>145</v>
      </c>
      <c r="E115" s="27" t="s">
        <v>2227</v>
      </c>
      <c r="F115" s="28" t="s">
        <v>147</v>
      </c>
      <c r="G115" s="29">
        <v>1230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145</v>
      </c>
    </row>
    <row r="117" ht="52">
      <c r="A117" s="1" t="s">
        <v>149</v>
      </c>
      <c r="E117" s="33" t="s">
        <v>2625</v>
      </c>
    </row>
    <row r="118" ht="125">
      <c r="A118" s="1" t="s">
        <v>151</v>
      </c>
      <c r="E118" s="27" t="s">
        <v>1423</v>
      </c>
    </row>
    <row r="119">
      <c r="A119" s="1" t="s">
        <v>143</v>
      </c>
      <c r="B119" s="1">
        <v>23</v>
      </c>
      <c r="C119" s="26" t="s">
        <v>2031</v>
      </c>
      <c r="D119" t="s">
        <v>145</v>
      </c>
      <c r="E119" s="27" t="s">
        <v>2032</v>
      </c>
      <c r="F119" s="28" t="s">
        <v>2033</v>
      </c>
      <c r="G119" s="29">
        <v>28.013999999999999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2626</v>
      </c>
    </row>
    <row r="122" ht="162.5">
      <c r="A122" s="1" t="s">
        <v>151</v>
      </c>
      <c r="E122" s="27" t="s">
        <v>2035</v>
      </c>
    </row>
    <row r="123">
      <c r="A123" s="1" t="s">
        <v>143</v>
      </c>
      <c r="B123" s="1">
        <v>24</v>
      </c>
      <c r="C123" s="26" t="s">
        <v>2042</v>
      </c>
      <c r="D123" t="s">
        <v>145</v>
      </c>
      <c r="E123" s="27" t="s">
        <v>2043</v>
      </c>
      <c r="F123" s="28" t="s">
        <v>147</v>
      </c>
      <c r="G123" s="29">
        <v>2657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2627</v>
      </c>
    </row>
    <row r="126" ht="125">
      <c r="A126" s="1" t="s">
        <v>151</v>
      </c>
      <c r="E126" s="27" t="s">
        <v>2045</v>
      </c>
    </row>
    <row r="127">
      <c r="A127" s="1" t="s">
        <v>143</v>
      </c>
      <c r="B127" s="1">
        <v>25</v>
      </c>
      <c r="C127" s="26" t="s">
        <v>2052</v>
      </c>
      <c r="D127" t="s">
        <v>145</v>
      </c>
      <c r="E127" s="27" t="s">
        <v>2053</v>
      </c>
      <c r="F127" s="28" t="s">
        <v>158</v>
      </c>
      <c r="G127" s="29">
        <v>8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145</v>
      </c>
    </row>
    <row r="129" ht="52">
      <c r="A129" s="1" t="s">
        <v>149</v>
      </c>
      <c r="E129" s="33" t="s">
        <v>2628</v>
      </c>
    </row>
    <row r="130" ht="150">
      <c r="A130" s="1" t="s">
        <v>151</v>
      </c>
      <c r="E130" s="27" t="s">
        <v>1318</v>
      </c>
    </row>
    <row r="131">
      <c r="A131" s="1" t="s">
        <v>143</v>
      </c>
      <c r="B131" s="1">
        <v>26</v>
      </c>
      <c r="C131" s="26" t="s">
        <v>2055</v>
      </c>
      <c r="D131" t="s">
        <v>145</v>
      </c>
      <c r="E131" s="27" t="s">
        <v>2056</v>
      </c>
      <c r="F131" s="28" t="s">
        <v>158</v>
      </c>
      <c r="G131" s="29">
        <v>8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145</v>
      </c>
    </row>
    <row r="133" ht="52">
      <c r="A133" s="1" t="s">
        <v>149</v>
      </c>
      <c r="E133" s="33" t="s">
        <v>2628</v>
      </c>
    </row>
    <row r="134" ht="125">
      <c r="A134" s="1" t="s">
        <v>151</v>
      </c>
      <c r="E134" s="27" t="s">
        <v>937</v>
      </c>
    </row>
    <row r="135">
      <c r="A135" s="1" t="s">
        <v>143</v>
      </c>
      <c r="B135" s="1">
        <v>27</v>
      </c>
      <c r="C135" s="26" t="s">
        <v>2057</v>
      </c>
      <c r="D135" t="s">
        <v>145</v>
      </c>
      <c r="E135" s="27" t="s">
        <v>2058</v>
      </c>
      <c r="F135" s="28" t="s">
        <v>147</v>
      </c>
      <c r="G135" s="29">
        <v>2291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145</v>
      </c>
    </row>
    <row r="137" ht="52">
      <c r="A137" s="1" t="s">
        <v>149</v>
      </c>
      <c r="E137" s="33" t="s">
        <v>2629</v>
      </c>
    </row>
    <row r="138" ht="162.5">
      <c r="A138" s="1" t="s">
        <v>151</v>
      </c>
      <c r="E138" s="27" t="s">
        <v>1420</v>
      </c>
    </row>
    <row r="139">
      <c r="A139" s="1" t="s">
        <v>143</v>
      </c>
      <c r="B139" s="1">
        <v>28</v>
      </c>
      <c r="C139" s="26" t="s">
        <v>2060</v>
      </c>
      <c r="D139" t="s">
        <v>145</v>
      </c>
      <c r="E139" s="27" t="s">
        <v>2061</v>
      </c>
      <c r="F139" s="28" t="s">
        <v>147</v>
      </c>
      <c r="G139" s="29">
        <v>2291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145</v>
      </c>
    </row>
    <row r="141" ht="52">
      <c r="A141" s="1" t="s">
        <v>149</v>
      </c>
      <c r="E141" s="33" t="s">
        <v>2629</v>
      </c>
    </row>
    <row r="142" ht="125">
      <c r="A142" s="1" t="s">
        <v>151</v>
      </c>
      <c r="E142" s="27" t="s">
        <v>1423</v>
      </c>
    </row>
    <row r="143">
      <c r="A143" s="1" t="s">
        <v>143</v>
      </c>
      <c r="B143" s="1">
        <v>29</v>
      </c>
      <c r="C143" s="26" t="s">
        <v>2066</v>
      </c>
      <c r="D143" t="s">
        <v>145</v>
      </c>
      <c r="E143" s="27" t="s">
        <v>2067</v>
      </c>
      <c r="F143" s="28" t="s">
        <v>1579</v>
      </c>
      <c r="G143" s="29">
        <v>8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145</v>
      </c>
    </row>
    <row r="145" ht="52">
      <c r="A145" s="1" t="s">
        <v>149</v>
      </c>
      <c r="E145" s="33" t="s">
        <v>2630</v>
      </c>
    </row>
    <row r="146" ht="137.5">
      <c r="A146" s="1" t="s">
        <v>151</v>
      </c>
      <c r="E146" s="27" t="s">
        <v>1580</v>
      </c>
    </row>
    <row r="147">
      <c r="A147" s="1" t="s">
        <v>143</v>
      </c>
      <c r="B147" s="1">
        <v>30</v>
      </c>
      <c r="C147" s="26" t="s">
        <v>2069</v>
      </c>
      <c r="D147" t="s">
        <v>145</v>
      </c>
      <c r="E147" s="27" t="s">
        <v>2070</v>
      </c>
      <c r="F147" s="28" t="s">
        <v>147</v>
      </c>
      <c r="G147" s="29">
        <v>2291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 ht="52">
      <c r="A149" s="1" t="s">
        <v>149</v>
      </c>
      <c r="E149" s="33" t="s">
        <v>2629</v>
      </c>
    </row>
    <row r="150" ht="137.5">
      <c r="A150" s="1" t="s">
        <v>151</v>
      </c>
      <c r="E150" s="27" t="s">
        <v>2072</v>
      </c>
    </row>
    <row r="151">
      <c r="A151" s="1" t="s">
        <v>143</v>
      </c>
      <c r="B151" s="1">
        <v>31</v>
      </c>
      <c r="C151" s="26" t="s">
        <v>2073</v>
      </c>
      <c r="D151" t="s">
        <v>145</v>
      </c>
      <c r="E151" s="27" t="s">
        <v>2074</v>
      </c>
      <c r="F151" s="28" t="s">
        <v>158</v>
      </c>
      <c r="G151" s="29">
        <v>2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 ht="52">
      <c r="A153" s="1" t="s">
        <v>149</v>
      </c>
      <c r="E153" s="33" t="s">
        <v>1334</v>
      </c>
    </row>
    <row r="154" ht="150">
      <c r="A154" s="1" t="s">
        <v>151</v>
      </c>
      <c r="E154" s="27" t="s">
        <v>1318</v>
      </c>
    </row>
    <row r="155">
      <c r="A155" s="1" t="s">
        <v>143</v>
      </c>
      <c r="B155" s="1">
        <v>32</v>
      </c>
      <c r="C155" s="26" t="s">
        <v>2076</v>
      </c>
      <c r="D155" t="s">
        <v>145</v>
      </c>
      <c r="E155" s="27" t="s">
        <v>2077</v>
      </c>
      <c r="F155" s="28" t="s">
        <v>158</v>
      </c>
      <c r="G155" s="29">
        <v>2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 ht="52">
      <c r="A157" s="1" t="s">
        <v>149</v>
      </c>
      <c r="E157" s="33" t="s">
        <v>1334</v>
      </c>
    </row>
    <row r="158" ht="125">
      <c r="A158" s="1" t="s">
        <v>151</v>
      </c>
      <c r="E158" s="27" t="s">
        <v>937</v>
      </c>
    </row>
    <row r="159">
      <c r="A159" s="1" t="s">
        <v>143</v>
      </c>
      <c r="B159" s="1">
        <v>33</v>
      </c>
      <c r="C159" s="26" t="s">
        <v>1315</v>
      </c>
      <c r="D159" t="s">
        <v>145</v>
      </c>
      <c r="E159" s="27" t="s">
        <v>1316</v>
      </c>
      <c r="F159" s="28" t="s">
        <v>158</v>
      </c>
      <c r="G159" s="29">
        <v>16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 ht="52">
      <c r="A161" s="1" t="s">
        <v>149</v>
      </c>
      <c r="E161" s="33" t="s">
        <v>2008</v>
      </c>
    </row>
    <row r="162" ht="150">
      <c r="A162" s="1" t="s">
        <v>151</v>
      </c>
      <c r="E162" s="27" t="s">
        <v>1318</v>
      </c>
    </row>
    <row r="163">
      <c r="A163" s="1" t="s">
        <v>143</v>
      </c>
      <c r="B163" s="1">
        <v>34</v>
      </c>
      <c r="C163" s="26" t="s">
        <v>1319</v>
      </c>
      <c r="D163" t="s">
        <v>145</v>
      </c>
      <c r="E163" s="27" t="s">
        <v>1320</v>
      </c>
      <c r="F163" s="28" t="s">
        <v>158</v>
      </c>
      <c r="G163" s="29">
        <v>16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 ht="52">
      <c r="A165" s="1" t="s">
        <v>149</v>
      </c>
      <c r="E165" s="33" t="s">
        <v>2008</v>
      </c>
    </row>
    <row r="166" ht="125">
      <c r="A166" s="1" t="s">
        <v>151</v>
      </c>
      <c r="E166" s="27" t="s">
        <v>937</v>
      </c>
    </row>
    <row r="167">
      <c r="A167" s="1" t="s">
        <v>143</v>
      </c>
      <c r="B167" s="1">
        <v>35</v>
      </c>
      <c r="C167" s="26" t="s">
        <v>2535</v>
      </c>
      <c r="D167" t="s">
        <v>145</v>
      </c>
      <c r="E167" s="27" t="s">
        <v>2536</v>
      </c>
      <c r="F167" s="28" t="s">
        <v>158</v>
      </c>
      <c r="G167" s="29">
        <v>14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 ht="52">
      <c r="A169" s="1" t="s">
        <v>149</v>
      </c>
      <c r="E169" s="33" t="s">
        <v>2631</v>
      </c>
    </row>
    <row r="170" ht="150">
      <c r="A170" s="1" t="s">
        <v>151</v>
      </c>
      <c r="E170" s="27" t="s">
        <v>1323</v>
      </c>
    </row>
    <row r="171">
      <c r="A171" s="1" t="s">
        <v>143</v>
      </c>
      <c r="B171" s="1">
        <v>36</v>
      </c>
      <c r="C171" s="26" t="s">
        <v>2081</v>
      </c>
      <c r="D171" t="s">
        <v>145</v>
      </c>
      <c r="E171" s="27" t="s">
        <v>2082</v>
      </c>
      <c r="F171" s="28" t="s">
        <v>158</v>
      </c>
      <c r="G171" s="29">
        <v>14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 ht="52">
      <c r="A173" s="1" t="s">
        <v>149</v>
      </c>
      <c r="E173" s="33" t="s">
        <v>2631</v>
      </c>
    </row>
    <row r="174" ht="150">
      <c r="A174" s="1" t="s">
        <v>151</v>
      </c>
      <c r="E174" s="27" t="s">
        <v>1318</v>
      </c>
    </row>
    <row r="175">
      <c r="A175" s="1" t="s">
        <v>143</v>
      </c>
      <c r="B175" s="1">
        <v>37</v>
      </c>
      <c r="C175" s="26" t="s">
        <v>2083</v>
      </c>
      <c r="D175" t="s">
        <v>145</v>
      </c>
      <c r="E175" s="27" t="s">
        <v>2084</v>
      </c>
      <c r="F175" s="28" t="s">
        <v>158</v>
      </c>
      <c r="G175" s="29">
        <v>14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2631</v>
      </c>
    </row>
    <row r="178" ht="125">
      <c r="A178" s="1" t="s">
        <v>151</v>
      </c>
      <c r="E178" s="27" t="s">
        <v>937</v>
      </c>
    </row>
    <row r="179">
      <c r="A179" s="1" t="s">
        <v>143</v>
      </c>
      <c r="B179" s="1">
        <v>38</v>
      </c>
      <c r="C179" s="26" t="s">
        <v>2632</v>
      </c>
      <c r="D179" t="s">
        <v>145</v>
      </c>
      <c r="E179" s="27" t="s">
        <v>2633</v>
      </c>
      <c r="F179" s="28" t="s">
        <v>158</v>
      </c>
      <c r="G179" s="29">
        <v>2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 ht="52">
      <c r="A181" s="1" t="s">
        <v>149</v>
      </c>
      <c r="E181" s="33" t="s">
        <v>2237</v>
      </c>
    </row>
    <row r="182" ht="150">
      <c r="A182" s="1" t="s">
        <v>151</v>
      </c>
      <c r="E182" s="27" t="s">
        <v>934</v>
      </c>
    </row>
    <row r="183">
      <c r="A183" s="1" t="s">
        <v>143</v>
      </c>
      <c r="B183" s="1">
        <v>39</v>
      </c>
      <c r="C183" s="26" t="s">
        <v>2117</v>
      </c>
      <c r="D183" t="s">
        <v>145</v>
      </c>
      <c r="E183" s="27" t="s">
        <v>2118</v>
      </c>
      <c r="F183" s="28" t="s">
        <v>158</v>
      </c>
      <c r="G183" s="29">
        <v>2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145</v>
      </c>
    </row>
    <row r="185" ht="52">
      <c r="A185" s="1" t="s">
        <v>149</v>
      </c>
      <c r="E185" s="33" t="s">
        <v>1334</v>
      </c>
    </row>
    <row r="186" ht="125">
      <c r="A186" s="1" t="s">
        <v>151</v>
      </c>
      <c r="E186" s="27" t="s">
        <v>937</v>
      </c>
    </row>
    <row r="187">
      <c r="A187" s="1" t="s">
        <v>143</v>
      </c>
      <c r="B187" s="1">
        <v>40</v>
      </c>
      <c r="C187" s="26" t="s">
        <v>1324</v>
      </c>
      <c r="D187" t="s">
        <v>145</v>
      </c>
      <c r="E187" s="27" t="s">
        <v>1325</v>
      </c>
      <c r="F187" s="28" t="s">
        <v>158</v>
      </c>
      <c r="G187" s="29">
        <v>4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145</v>
      </c>
    </row>
    <row r="189" ht="52">
      <c r="A189" s="1" t="s">
        <v>149</v>
      </c>
      <c r="E189" s="33" t="s">
        <v>2595</v>
      </c>
    </row>
    <row r="190" ht="150">
      <c r="A190" s="1" t="s">
        <v>151</v>
      </c>
      <c r="E190" s="27" t="s">
        <v>1323</v>
      </c>
    </row>
    <row r="191">
      <c r="A191" s="1" t="s">
        <v>143</v>
      </c>
      <c r="B191" s="1">
        <v>41</v>
      </c>
      <c r="C191" s="26" t="s">
        <v>2119</v>
      </c>
      <c r="D191" t="s">
        <v>145</v>
      </c>
      <c r="E191" s="27" t="s">
        <v>2120</v>
      </c>
      <c r="F191" s="28" t="s">
        <v>158</v>
      </c>
      <c r="G191" s="29">
        <v>3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2634</v>
      </c>
    </row>
    <row r="194" ht="150">
      <c r="A194" s="1" t="s">
        <v>151</v>
      </c>
      <c r="E194" s="27" t="s">
        <v>934</v>
      </c>
    </row>
    <row r="195">
      <c r="A195" s="1" t="s">
        <v>143</v>
      </c>
      <c r="B195" s="1">
        <v>42</v>
      </c>
      <c r="C195" s="26" t="s">
        <v>2126</v>
      </c>
      <c r="D195" t="s">
        <v>145</v>
      </c>
      <c r="E195" s="27" t="s">
        <v>2127</v>
      </c>
      <c r="F195" s="28" t="s">
        <v>158</v>
      </c>
      <c r="G195" s="29">
        <v>1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145</v>
      </c>
    </row>
    <row r="197" ht="52">
      <c r="A197" s="1" t="s">
        <v>149</v>
      </c>
      <c r="E197" s="33" t="s">
        <v>1732</v>
      </c>
    </row>
    <row r="198" ht="150">
      <c r="A198" s="1" t="s">
        <v>151</v>
      </c>
      <c r="E198" s="27" t="s">
        <v>934</v>
      </c>
    </row>
    <row r="199">
      <c r="A199" s="1" t="s">
        <v>143</v>
      </c>
      <c r="B199" s="1">
        <v>43</v>
      </c>
      <c r="C199" s="26" t="s">
        <v>2128</v>
      </c>
      <c r="D199" t="s">
        <v>145</v>
      </c>
      <c r="E199" s="27" t="s">
        <v>2129</v>
      </c>
      <c r="F199" s="28" t="s">
        <v>158</v>
      </c>
      <c r="G199" s="29">
        <v>4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145</v>
      </c>
    </row>
    <row r="201" ht="52">
      <c r="A201" s="1" t="s">
        <v>149</v>
      </c>
      <c r="E201" s="33" t="s">
        <v>2475</v>
      </c>
    </row>
    <row r="202" ht="125">
      <c r="A202" s="1" t="s">
        <v>151</v>
      </c>
      <c r="E202" s="27" t="s">
        <v>937</v>
      </c>
    </row>
    <row r="203">
      <c r="A203" s="1" t="s">
        <v>143</v>
      </c>
      <c r="B203" s="1">
        <v>44</v>
      </c>
      <c r="C203" s="26" t="s">
        <v>2131</v>
      </c>
      <c r="D203" t="s">
        <v>145</v>
      </c>
      <c r="E203" s="27" t="s">
        <v>2132</v>
      </c>
      <c r="F203" s="28" t="s">
        <v>158</v>
      </c>
      <c r="G203" s="29">
        <v>4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145</v>
      </c>
    </row>
    <row r="205" ht="52">
      <c r="A205" s="1" t="s">
        <v>149</v>
      </c>
      <c r="E205" s="33" t="s">
        <v>2635</v>
      </c>
    </row>
    <row r="206" ht="150">
      <c r="A206" s="1" t="s">
        <v>151</v>
      </c>
      <c r="E206" s="27" t="s">
        <v>934</v>
      </c>
    </row>
    <row r="207">
      <c r="A207" s="1" t="s">
        <v>143</v>
      </c>
      <c r="B207" s="1">
        <v>45</v>
      </c>
      <c r="C207" s="26" t="s">
        <v>2133</v>
      </c>
      <c r="D207" t="s">
        <v>145</v>
      </c>
      <c r="E207" s="27" t="s">
        <v>2134</v>
      </c>
      <c r="F207" s="28" t="s">
        <v>158</v>
      </c>
      <c r="G207" s="29">
        <v>4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145</v>
      </c>
    </row>
    <row r="209" ht="52">
      <c r="A209" s="1" t="s">
        <v>149</v>
      </c>
      <c r="E209" s="33" t="s">
        <v>2635</v>
      </c>
    </row>
    <row r="210" ht="125">
      <c r="A210" s="1" t="s">
        <v>151</v>
      </c>
      <c r="E210" s="27" t="s">
        <v>937</v>
      </c>
    </row>
    <row r="211">
      <c r="A211" s="1" t="s">
        <v>143</v>
      </c>
      <c r="B211" s="1">
        <v>46</v>
      </c>
      <c r="C211" s="26" t="s">
        <v>1562</v>
      </c>
      <c r="D211" t="s">
        <v>145</v>
      </c>
      <c r="E211" s="27" t="s">
        <v>1563</v>
      </c>
      <c r="F211" s="28" t="s">
        <v>158</v>
      </c>
      <c r="G211" s="29">
        <v>10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145</v>
      </c>
    </row>
    <row r="213" ht="52">
      <c r="A213" s="1" t="s">
        <v>149</v>
      </c>
      <c r="E213" s="33" t="s">
        <v>2636</v>
      </c>
    </row>
    <row r="214" ht="150">
      <c r="A214" s="1" t="s">
        <v>151</v>
      </c>
      <c r="E214" s="27" t="s">
        <v>934</v>
      </c>
    </row>
    <row r="215">
      <c r="A215" s="1" t="s">
        <v>143</v>
      </c>
      <c r="B215" s="1">
        <v>47</v>
      </c>
      <c r="C215" s="26" t="s">
        <v>1565</v>
      </c>
      <c r="D215" t="s">
        <v>145</v>
      </c>
      <c r="E215" s="27" t="s">
        <v>1566</v>
      </c>
      <c r="F215" s="28" t="s">
        <v>158</v>
      </c>
      <c r="G215" s="29">
        <v>10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145</v>
      </c>
    </row>
    <row r="217" ht="52">
      <c r="A217" s="1" t="s">
        <v>149</v>
      </c>
      <c r="E217" s="33" t="s">
        <v>2636</v>
      </c>
    </row>
    <row r="218" ht="125">
      <c r="A218" s="1" t="s">
        <v>151</v>
      </c>
      <c r="E218" s="27" t="s">
        <v>937</v>
      </c>
    </row>
    <row r="219">
      <c r="A219" s="1" t="s">
        <v>143</v>
      </c>
      <c r="B219" s="1">
        <v>48</v>
      </c>
      <c r="C219" s="26" t="s">
        <v>2136</v>
      </c>
      <c r="D219" t="s">
        <v>145</v>
      </c>
      <c r="E219" s="27" t="s">
        <v>2137</v>
      </c>
      <c r="F219" s="28" t="s">
        <v>158</v>
      </c>
      <c r="G219" s="29">
        <v>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145</v>
      </c>
    </row>
    <row r="221" ht="52">
      <c r="A221" s="1" t="s">
        <v>149</v>
      </c>
      <c r="E221" s="33" t="s">
        <v>1334</v>
      </c>
    </row>
    <row r="222" ht="150">
      <c r="A222" s="1" t="s">
        <v>151</v>
      </c>
      <c r="E222" s="27" t="s">
        <v>934</v>
      </c>
    </row>
    <row r="223">
      <c r="A223" s="1" t="s">
        <v>143</v>
      </c>
      <c r="B223" s="1">
        <v>49</v>
      </c>
      <c r="C223" s="26" t="s">
        <v>2138</v>
      </c>
      <c r="D223" t="s">
        <v>145</v>
      </c>
      <c r="E223" s="27" t="s">
        <v>2139</v>
      </c>
      <c r="F223" s="28" t="s">
        <v>158</v>
      </c>
      <c r="G223" s="29">
        <v>2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1334</v>
      </c>
    </row>
    <row r="226" ht="125">
      <c r="A226" s="1" t="s">
        <v>151</v>
      </c>
      <c r="E226" s="27" t="s">
        <v>937</v>
      </c>
    </row>
    <row r="227">
      <c r="A227" s="1" t="s">
        <v>143</v>
      </c>
      <c r="B227" s="1">
        <v>50</v>
      </c>
      <c r="C227" s="26" t="s">
        <v>1567</v>
      </c>
      <c r="D227" t="s">
        <v>145</v>
      </c>
      <c r="E227" s="27" t="s">
        <v>1568</v>
      </c>
      <c r="F227" s="28" t="s">
        <v>158</v>
      </c>
      <c r="G227" s="29">
        <v>4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145</v>
      </c>
    </row>
    <row r="229" ht="52">
      <c r="A229" s="1" t="s">
        <v>149</v>
      </c>
      <c r="E229" s="33" t="s">
        <v>2635</v>
      </c>
    </row>
    <row r="230" ht="150">
      <c r="A230" s="1" t="s">
        <v>151</v>
      </c>
      <c r="E230" s="27" t="s">
        <v>934</v>
      </c>
    </row>
    <row r="231">
      <c r="A231" s="1" t="s">
        <v>143</v>
      </c>
      <c r="B231" s="1">
        <v>51</v>
      </c>
      <c r="C231" s="26" t="s">
        <v>1570</v>
      </c>
      <c r="D231" t="s">
        <v>145</v>
      </c>
      <c r="E231" s="27" t="s">
        <v>1571</v>
      </c>
      <c r="F231" s="28" t="s">
        <v>158</v>
      </c>
      <c r="G231" s="29">
        <v>4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145</v>
      </c>
    </row>
    <row r="233" ht="52">
      <c r="A233" s="1" t="s">
        <v>149</v>
      </c>
      <c r="E233" s="33" t="s">
        <v>2635</v>
      </c>
    </row>
    <row r="234" ht="125">
      <c r="A234" s="1" t="s">
        <v>151</v>
      </c>
      <c r="E234" s="27" t="s">
        <v>937</v>
      </c>
    </row>
    <row r="235">
      <c r="A235" s="1" t="s">
        <v>143</v>
      </c>
      <c r="B235" s="1">
        <v>52</v>
      </c>
      <c r="C235" s="26" t="s">
        <v>2140</v>
      </c>
      <c r="D235" t="s">
        <v>145</v>
      </c>
      <c r="E235" s="27" t="s">
        <v>2141</v>
      </c>
      <c r="F235" s="28" t="s">
        <v>158</v>
      </c>
      <c r="G235" s="29">
        <v>6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2637</v>
      </c>
    </row>
    <row r="238" ht="150">
      <c r="A238" s="1" t="s">
        <v>151</v>
      </c>
      <c r="E238" s="27" t="s">
        <v>934</v>
      </c>
    </row>
    <row r="239">
      <c r="A239" s="1" t="s">
        <v>143</v>
      </c>
      <c r="B239" s="1">
        <v>53</v>
      </c>
      <c r="C239" s="26" t="s">
        <v>2142</v>
      </c>
      <c r="D239" t="s">
        <v>145</v>
      </c>
      <c r="E239" s="27" t="s">
        <v>2143</v>
      </c>
      <c r="F239" s="28" t="s">
        <v>158</v>
      </c>
      <c r="G239" s="29">
        <v>6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2637</v>
      </c>
    </row>
    <row r="242" ht="125">
      <c r="A242" s="1" t="s">
        <v>151</v>
      </c>
      <c r="E242" s="27" t="s">
        <v>937</v>
      </c>
    </row>
    <row r="243">
      <c r="A243" s="1" t="s">
        <v>143</v>
      </c>
      <c r="B243" s="1">
        <v>54</v>
      </c>
      <c r="C243" s="26" t="s">
        <v>1572</v>
      </c>
      <c r="D243" t="s">
        <v>145</v>
      </c>
      <c r="E243" s="27" t="s">
        <v>1573</v>
      </c>
      <c r="F243" s="28" t="s">
        <v>158</v>
      </c>
      <c r="G243" s="29">
        <v>5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2638</v>
      </c>
    </row>
    <row r="246" ht="150">
      <c r="A246" s="1" t="s">
        <v>151</v>
      </c>
      <c r="E246" s="27" t="s">
        <v>934</v>
      </c>
    </row>
    <row r="247">
      <c r="A247" s="1" t="s">
        <v>143</v>
      </c>
      <c r="B247" s="1">
        <v>55</v>
      </c>
      <c r="C247" s="26" t="s">
        <v>1575</v>
      </c>
      <c r="D247" t="s">
        <v>145</v>
      </c>
      <c r="E247" s="27" t="s">
        <v>1576</v>
      </c>
      <c r="F247" s="28" t="s">
        <v>158</v>
      </c>
      <c r="G247" s="29">
        <v>5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145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148</v>
      </c>
      <c r="E248" s="27" t="s">
        <v>145</v>
      </c>
    </row>
    <row r="249" ht="52">
      <c r="A249" s="1" t="s">
        <v>149</v>
      </c>
      <c r="E249" s="33" t="s">
        <v>2638</v>
      </c>
    </row>
    <row r="250" ht="125">
      <c r="A250" s="1" t="s">
        <v>151</v>
      </c>
      <c r="E250" s="27" t="s">
        <v>937</v>
      </c>
    </row>
    <row r="251">
      <c r="A251" s="1" t="s">
        <v>143</v>
      </c>
      <c r="B251" s="1">
        <v>56</v>
      </c>
      <c r="C251" s="26" t="s">
        <v>2144</v>
      </c>
      <c r="D251" t="s">
        <v>145</v>
      </c>
      <c r="E251" s="27" t="s">
        <v>2145</v>
      </c>
      <c r="F251" s="28" t="s">
        <v>158</v>
      </c>
      <c r="G251" s="29">
        <v>10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145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148</v>
      </c>
      <c r="E252" s="27" t="s">
        <v>145</v>
      </c>
    </row>
    <row r="253" ht="52">
      <c r="A253" s="1" t="s">
        <v>149</v>
      </c>
      <c r="E253" s="33" t="s">
        <v>2605</v>
      </c>
    </row>
    <row r="254" ht="150">
      <c r="A254" s="1" t="s">
        <v>151</v>
      </c>
      <c r="E254" s="27" t="s">
        <v>934</v>
      </c>
    </row>
    <row r="255">
      <c r="A255" s="1" t="s">
        <v>143</v>
      </c>
      <c r="B255" s="1">
        <v>57</v>
      </c>
      <c r="C255" s="26" t="s">
        <v>2146</v>
      </c>
      <c r="D255" t="s">
        <v>145</v>
      </c>
      <c r="E255" s="27" t="s">
        <v>2147</v>
      </c>
      <c r="F255" s="28" t="s">
        <v>158</v>
      </c>
      <c r="G255" s="29">
        <v>10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145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148</v>
      </c>
      <c r="E256" s="27" t="s">
        <v>145</v>
      </c>
    </row>
    <row r="257" ht="52">
      <c r="A257" s="1" t="s">
        <v>149</v>
      </c>
      <c r="E257" s="33" t="s">
        <v>2605</v>
      </c>
    </row>
    <row r="258" ht="125">
      <c r="A258" s="1" t="s">
        <v>151</v>
      </c>
      <c r="E258" s="27" t="s">
        <v>937</v>
      </c>
    </row>
    <row r="259">
      <c r="A259" s="1" t="s">
        <v>143</v>
      </c>
      <c r="B259" s="1">
        <v>58</v>
      </c>
      <c r="C259" s="26" t="s">
        <v>2148</v>
      </c>
      <c r="D259" t="s">
        <v>145</v>
      </c>
      <c r="E259" s="27" t="s">
        <v>2149</v>
      </c>
      <c r="F259" s="28" t="s">
        <v>158</v>
      </c>
      <c r="G259" s="29">
        <v>200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145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148</v>
      </c>
      <c r="E260" s="27" t="s">
        <v>145</v>
      </c>
    </row>
    <row r="261" ht="52">
      <c r="A261" s="1" t="s">
        <v>149</v>
      </c>
      <c r="E261" s="33" t="s">
        <v>2639</v>
      </c>
    </row>
    <row r="262" ht="150">
      <c r="A262" s="1" t="s">
        <v>151</v>
      </c>
      <c r="E262" s="27" t="s">
        <v>934</v>
      </c>
    </row>
    <row r="263">
      <c r="A263" s="1" t="s">
        <v>143</v>
      </c>
      <c r="B263" s="1">
        <v>59</v>
      </c>
      <c r="C263" s="26" t="s">
        <v>2151</v>
      </c>
      <c r="D263" t="s">
        <v>145</v>
      </c>
      <c r="E263" s="27" t="s">
        <v>2152</v>
      </c>
      <c r="F263" s="28" t="s">
        <v>158</v>
      </c>
      <c r="G263" s="29">
        <v>200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145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148</v>
      </c>
      <c r="E264" s="27" t="s">
        <v>145</v>
      </c>
    </row>
    <row r="265" ht="52">
      <c r="A265" s="1" t="s">
        <v>149</v>
      </c>
      <c r="E265" s="33" t="s">
        <v>2639</v>
      </c>
    </row>
    <row r="266" ht="125">
      <c r="A266" s="1" t="s">
        <v>151</v>
      </c>
      <c r="E266" s="27" t="s">
        <v>937</v>
      </c>
    </row>
    <row r="267">
      <c r="A267" s="1" t="s">
        <v>143</v>
      </c>
      <c r="B267" s="1">
        <v>60</v>
      </c>
      <c r="C267" s="26" t="s">
        <v>2153</v>
      </c>
      <c r="D267" t="s">
        <v>145</v>
      </c>
      <c r="E267" s="27" t="s">
        <v>2154</v>
      </c>
      <c r="F267" s="28" t="s">
        <v>158</v>
      </c>
      <c r="G267" s="29">
        <v>6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145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148</v>
      </c>
      <c r="E268" s="27" t="s">
        <v>145</v>
      </c>
    </row>
    <row r="269" ht="52">
      <c r="A269" s="1" t="s">
        <v>149</v>
      </c>
      <c r="E269" s="33" t="s">
        <v>2640</v>
      </c>
    </row>
    <row r="270" ht="125">
      <c r="A270" s="1" t="s">
        <v>151</v>
      </c>
      <c r="E270" s="27" t="s">
        <v>1331</v>
      </c>
    </row>
    <row r="271">
      <c r="A271" s="1" t="s">
        <v>143</v>
      </c>
      <c r="B271" s="1">
        <v>61</v>
      </c>
      <c r="C271" s="26" t="s">
        <v>2554</v>
      </c>
      <c r="D271" t="s">
        <v>145</v>
      </c>
      <c r="E271" s="27" t="s">
        <v>2555</v>
      </c>
      <c r="F271" s="28" t="s">
        <v>158</v>
      </c>
      <c r="G271" s="29">
        <v>2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145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148</v>
      </c>
      <c r="E272" s="27" t="s">
        <v>145</v>
      </c>
    </row>
    <row r="273" ht="52">
      <c r="A273" s="1" t="s">
        <v>149</v>
      </c>
      <c r="E273" s="33" t="s">
        <v>1334</v>
      </c>
    </row>
    <row r="274" ht="125">
      <c r="A274" s="1" t="s">
        <v>151</v>
      </c>
      <c r="E274" s="27" t="s">
        <v>1331</v>
      </c>
    </row>
    <row r="275">
      <c r="A275" s="1" t="s">
        <v>143</v>
      </c>
      <c r="B275" s="1">
        <v>62</v>
      </c>
      <c r="C275" s="26" t="s">
        <v>2156</v>
      </c>
      <c r="D275" t="s">
        <v>145</v>
      </c>
      <c r="E275" s="27" t="s">
        <v>2157</v>
      </c>
      <c r="F275" s="28" t="s">
        <v>158</v>
      </c>
      <c r="G275" s="29">
        <v>14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148</v>
      </c>
      <c r="E276" s="27" t="s">
        <v>145</v>
      </c>
    </row>
    <row r="277" ht="52">
      <c r="A277" s="1" t="s">
        <v>149</v>
      </c>
      <c r="E277" s="33" t="s">
        <v>2631</v>
      </c>
    </row>
    <row r="278" ht="125">
      <c r="A278" s="1" t="s">
        <v>151</v>
      </c>
      <c r="E278" s="27" t="s">
        <v>1331</v>
      </c>
    </row>
    <row r="279">
      <c r="A279" s="1" t="s">
        <v>143</v>
      </c>
      <c r="B279" s="1">
        <v>63</v>
      </c>
      <c r="C279" s="26" t="s">
        <v>2161</v>
      </c>
      <c r="D279" t="s">
        <v>145</v>
      </c>
      <c r="E279" s="27" t="s">
        <v>2162</v>
      </c>
      <c r="F279" s="28" t="s">
        <v>158</v>
      </c>
      <c r="G279" s="29">
        <v>1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145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148</v>
      </c>
      <c r="E280" s="27" t="s">
        <v>145</v>
      </c>
    </row>
    <row r="281" ht="52">
      <c r="A281" s="1" t="s">
        <v>149</v>
      </c>
      <c r="E281" s="33" t="s">
        <v>1732</v>
      </c>
    </row>
    <row r="282" ht="150">
      <c r="A282" s="1" t="s">
        <v>151</v>
      </c>
      <c r="E282" s="27" t="s">
        <v>1318</v>
      </c>
    </row>
    <row r="283">
      <c r="A283" s="1" t="s">
        <v>143</v>
      </c>
      <c r="B283" s="1">
        <v>64</v>
      </c>
      <c r="C283" s="26" t="s">
        <v>2164</v>
      </c>
      <c r="D283" t="s">
        <v>145</v>
      </c>
      <c r="E283" s="27" t="s">
        <v>2165</v>
      </c>
      <c r="F283" s="28" t="s">
        <v>158</v>
      </c>
      <c r="G283" s="29">
        <v>1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145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148</v>
      </c>
      <c r="E284" s="27" t="s">
        <v>145</v>
      </c>
    </row>
    <row r="285" ht="52">
      <c r="A285" s="1" t="s">
        <v>149</v>
      </c>
      <c r="E285" s="33" t="s">
        <v>1732</v>
      </c>
    </row>
    <row r="286" ht="125">
      <c r="A286" s="1" t="s">
        <v>151</v>
      </c>
      <c r="E286" s="27" t="s">
        <v>937</v>
      </c>
    </row>
    <row r="287">
      <c r="A287" s="1" t="s">
        <v>143</v>
      </c>
      <c r="B287" s="1">
        <v>65</v>
      </c>
      <c r="C287" s="26" t="s">
        <v>913</v>
      </c>
      <c r="D287" t="s">
        <v>145</v>
      </c>
      <c r="E287" s="27" t="s">
        <v>914</v>
      </c>
      <c r="F287" s="28" t="s">
        <v>158</v>
      </c>
      <c r="G287" s="29">
        <v>25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145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148</v>
      </c>
      <c r="E288" s="27" t="s">
        <v>145</v>
      </c>
    </row>
    <row r="289" ht="52">
      <c r="A289" s="1" t="s">
        <v>149</v>
      </c>
      <c r="E289" s="33" t="s">
        <v>2641</v>
      </c>
    </row>
    <row r="290" ht="125">
      <c r="A290" s="1" t="s">
        <v>151</v>
      </c>
      <c r="E290" s="27" t="s">
        <v>916</v>
      </c>
    </row>
    <row r="291" ht="25">
      <c r="A291" s="1" t="s">
        <v>143</v>
      </c>
      <c r="B291" s="1">
        <v>66</v>
      </c>
      <c r="C291" s="26" t="s">
        <v>2175</v>
      </c>
      <c r="D291" t="s">
        <v>145</v>
      </c>
      <c r="E291" s="27" t="s">
        <v>2176</v>
      </c>
      <c r="F291" s="28" t="s">
        <v>158</v>
      </c>
      <c r="G291" s="29">
        <v>25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145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148</v>
      </c>
      <c r="E292" s="27" t="s">
        <v>145</v>
      </c>
    </row>
    <row r="293" ht="52">
      <c r="A293" s="1" t="s">
        <v>149</v>
      </c>
      <c r="E293" s="33" t="s">
        <v>2641</v>
      </c>
    </row>
    <row r="294" ht="50">
      <c r="A294" s="1" t="s">
        <v>151</v>
      </c>
      <c r="E294" s="27" t="s">
        <v>2177</v>
      </c>
    </row>
    <row r="295">
      <c r="A295" s="1" t="s">
        <v>143</v>
      </c>
      <c r="B295" s="1">
        <v>67</v>
      </c>
      <c r="C295" s="26" t="s">
        <v>2180</v>
      </c>
      <c r="D295" t="s">
        <v>145</v>
      </c>
      <c r="E295" s="27" t="s">
        <v>2181</v>
      </c>
      <c r="F295" s="28" t="s">
        <v>2182</v>
      </c>
      <c r="G295" s="29">
        <v>84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145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148</v>
      </c>
      <c r="E296" s="27" t="s">
        <v>145</v>
      </c>
    </row>
    <row r="297" ht="52">
      <c r="A297" s="1" t="s">
        <v>149</v>
      </c>
      <c r="E297" s="33" t="s">
        <v>2642</v>
      </c>
    </row>
    <row r="298" ht="175">
      <c r="A298" s="1" t="s">
        <v>151</v>
      </c>
      <c r="E298" s="27" t="s">
        <v>2184</v>
      </c>
    </row>
    <row r="299">
      <c r="A299" s="1" t="s">
        <v>143</v>
      </c>
      <c r="B299" s="1">
        <v>68</v>
      </c>
      <c r="C299" s="26" t="s">
        <v>2643</v>
      </c>
      <c r="D299" t="s">
        <v>145</v>
      </c>
      <c r="E299" s="27" t="s">
        <v>2644</v>
      </c>
      <c r="F299" s="28" t="s">
        <v>158</v>
      </c>
      <c r="G299" s="29">
        <v>1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145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148</v>
      </c>
      <c r="E300" s="27" t="s">
        <v>145</v>
      </c>
    </row>
    <row r="301" ht="52">
      <c r="A301" s="1" t="s">
        <v>149</v>
      </c>
      <c r="E301" s="33" t="s">
        <v>1732</v>
      </c>
    </row>
    <row r="302" ht="150">
      <c r="A302" s="1" t="s">
        <v>151</v>
      </c>
      <c r="E302" s="27" t="s">
        <v>934</v>
      </c>
    </row>
    <row r="303">
      <c r="A303" s="1" t="s">
        <v>143</v>
      </c>
      <c r="B303" s="1">
        <v>69</v>
      </c>
      <c r="C303" s="26" t="s">
        <v>1379</v>
      </c>
      <c r="D303" t="s">
        <v>145</v>
      </c>
      <c r="E303" s="27" t="s">
        <v>1380</v>
      </c>
      <c r="F303" s="28" t="s">
        <v>158</v>
      </c>
      <c r="G303" s="29">
        <v>1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145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148</v>
      </c>
      <c r="E304" s="27" t="s">
        <v>145</v>
      </c>
    </row>
    <row r="305" ht="52">
      <c r="A305" s="1" t="s">
        <v>149</v>
      </c>
      <c r="E305" s="33" t="s">
        <v>1732</v>
      </c>
    </row>
    <row r="306" ht="125">
      <c r="A306" s="1" t="s">
        <v>151</v>
      </c>
      <c r="E306" s="27" t="s">
        <v>937</v>
      </c>
    </row>
    <row r="307">
      <c r="A307" s="1" t="s">
        <v>143</v>
      </c>
      <c r="B307" s="1">
        <v>70</v>
      </c>
      <c r="C307" s="26" t="s">
        <v>2186</v>
      </c>
      <c r="D307" t="s">
        <v>145</v>
      </c>
      <c r="E307" s="27" t="s">
        <v>2187</v>
      </c>
      <c r="F307" s="28" t="s">
        <v>158</v>
      </c>
      <c r="G307" s="29">
        <v>2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145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148</v>
      </c>
      <c r="E308" s="27" t="s">
        <v>145</v>
      </c>
    </row>
    <row r="309" ht="52">
      <c r="A309" s="1" t="s">
        <v>149</v>
      </c>
      <c r="E309" s="33" t="s">
        <v>1334</v>
      </c>
    </row>
    <row r="310" ht="150">
      <c r="A310" s="1" t="s">
        <v>151</v>
      </c>
      <c r="E310" s="27" t="s">
        <v>934</v>
      </c>
    </row>
    <row r="311">
      <c r="A311" s="1" t="s">
        <v>143</v>
      </c>
      <c r="B311" s="1">
        <v>71</v>
      </c>
      <c r="C311" s="26" t="s">
        <v>2189</v>
      </c>
      <c r="D311" t="s">
        <v>145</v>
      </c>
      <c r="E311" s="27" t="s">
        <v>2190</v>
      </c>
      <c r="F311" s="28" t="s">
        <v>158</v>
      </c>
      <c r="G311" s="29">
        <v>2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145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148</v>
      </c>
      <c r="E312" s="27" t="s">
        <v>145</v>
      </c>
    </row>
    <row r="313" ht="52">
      <c r="A313" s="1" t="s">
        <v>149</v>
      </c>
      <c r="E313" s="33" t="s">
        <v>1334</v>
      </c>
    </row>
    <row r="314" ht="125">
      <c r="A314" s="1" t="s">
        <v>151</v>
      </c>
      <c r="E314" s="27" t="s">
        <v>937</v>
      </c>
    </row>
  </sheetData>
  <sheetProtection sheet="1" objects="1" scenarios="1" spinCount="100000" saltValue="JaAyTPXz6lVFcAz0jqitKNUQYlq5jZcKv5ZfcWkVKkzslEpUvL1/t+wJli1iKmklhSFUz6LJ0m6Hsq0rynOxVA==" hashValue="0LjCT5dlYbLv1anoLUBiDqs9SaToH0hQagBJCxHJcdHH6wGIx8L+loMq3IZHnuxWdjWe7HQoZP8hJz3SI5Xxq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COUNTIFS(L8:L196,"=0",A8:A196,"P")+COUNTIFS(L8:L196,"",A8:A196,"P")+SUM(Q8:Q196)</f>
        <v>0</v>
      </c>
    </row>
    <row r="8" ht="13">
      <c r="A8" s="1" t="s">
        <v>138</v>
      </c>
      <c r="C8" s="22" t="s">
        <v>2645</v>
      </c>
      <c r="E8" s="23" t="s">
        <v>96</v>
      </c>
      <c r="L8" s="24">
        <f>L9+L18+L43</f>
        <v>0</v>
      </c>
      <c r="M8" s="24">
        <f>M9+M18+M43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143</v>
      </c>
      <c r="B10" s="1">
        <v>1</v>
      </c>
      <c r="C10" s="26" t="s">
        <v>1500</v>
      </c>
      <c r="D10" t="s">
        <v>145</v>
      </c>
      <c r="E10" s="27" t="s">
        <v>1501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2356</v>
      </c>
    </row>
    <row r="13" ht="125">
      <c r="A13" s="1" t="s">
        <v>151</v>
      </c>
      <c r="E13" s="27" t="s">
        <v>1503</v>
      </c>
    </row>
    <row r="14" ht="25">
      <c r="A14" s="1" t="s">
        <v>143</v>
      </c>
      <c r="B14" s="1">
        <v>2</v>
      </c>
      <c r="C14" s="26" t="s">
        <v>1504</v>
      </c>
      <c r="D14" t="s">
        <v>145</v>
      </c>
      <c r="E14" s="27" t="s">
        <v>1505</v>
      </c>
      <c r="F14" s="28" t="s">
        <v>147</v>
      </c>
      <c r="G14" s="29">
        <v>30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2357</v>
      </c>
    </row>
    <row r="17" ht="125">
      <c r="A17" s="1" t="s">
        <v>151</v>
      </c>
      <c r="E17" s="27" t="s">
        <v>1503</v>
      </c>
    </row>
    <row r="18" ht="13">
      <c r="A18" s="1" t="s">
        <v>140</v>
      </c>
      <c r="C18" s="22" t="s">
        <v>1338</v>
      </c>
      <c r="E18" s="23" t="s">
        <v>1339</v>
      </c>
      <c r="L18" s="24">
        <f>SUMIFS(L19:L42,A19:A42,"P")</f>
        <v>0</v>
      </c>
      <c r="M18" s="24">
        <f>SUMIFS(M19:M42,A19:A42,"P")</f>
        <v>0</v>
      </c>
      <c r="N18" s="25"/>
    </row>
    <row r="19">
      <c r="A19" s="1" t="s">
        <v>143</v>
      </c>
      <c r="B19" s="1">
        <v>3</v>
      </c>
      <c r="C19" s="26" t="s">
        <v>1113</v>
      </c>
      <c r="D19" t="s">
        <v>145</v>
      </c>
      <c r="E19" s="27" t="s">
        <v>1114</v>
      </c>
      <c r="F19" s="28" t="s">
        <v>147</v>
      </c>
      <c r="G19" s="29">
        <v>200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2646</v>
      </c>
    </row>
    <row r="22" ht="75">
      <c r="A22" s="1" t="s">
        <v>151</v>
      </c>
      <c r="E22" s="27" t="s">
        <v>446</v>
      </c>
    </row>
    <row r="23" ht="25">
      <c r="A23" s="1" t="s">
        <v>143</v>
      </c>
      <c r="B23" s="1">
        <v>4</v>
      </c>
      <c r="C23" s="26" t="s">
        <v>835</v>
      </c>
      <c r="D23" t="s">
        <v>145</v>
      </c>
      <c r="E23" s="27" t="s">
        <v>836</v>
      </c>
      <c r="F23" s="28" t="s">
        <v>158</v>
      </c>
      <c r="G23" s="29">
        <v>15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2647</v>
      </c>
    </row>
    <row r="26" ht="87.5">
      <c r="A26" s="1" t="s">
        <v>151</v>
      </c>
      <c r="E26" s="27" t="s">
        <v>450</v>
      </c>
    </row>
    <row r="27" ht="25">
      <c r="A27" s="1" t="s">
        <v>143</v>
      </c>
      <c r="B27" s="1">
        <v>5</v>
      </c>
      <c r="C27" s="26" t="s">
        <v>1537</v>
      </c>
      <c r="D27" t="s">
        <v>145</v>
      </c>
      <c r="E27" s="27" t="s">
        <v>1538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1539</v>
      </c>
    </row>
    <row r="31" ht="37.5">
      <c r="A31" s="1" t="s">
        <v>143</v>
      </c>
      <c r="B31" s="1">
        <v>6</v>
      </c>
      <c r="C31" s="26" t="s">
        <v>1540</v>
      </c>
      <c r="D31" t="s">
        <v>145</v>
      </c>
      <c r="E31" s="27" t="s">
        <v>1541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100">
      <c r="A34" s="1" t="s">
        <v>151</v>
      </c>
      <c r="E34" s="27" t="s">
        <v>1539</v>
      </c>
    </row>
    <row r="35">
      <c r="A35" s="1" t="s">
        <v>143</v>
      </c>
      <c r="B35" s="1">
        <v>7</v>
      </c>
      <c r="C35" s="26" t="s">
        <v>2256</v>
      </c>
      <c r="D35" t="s">
        <v>145</v>
      </c>
      <c r="E35" s="27" t="s">
        <v>2257</v>
      </c>
      <c r="F35" s="28" t="s">
        <v>158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2255</v>
      </c>
    </row>
    <row r="38" ht="100">
      <c r="A38" s="1" t="s">
        <v>151</v>
      </c>
      <c r="E38" s="27" t="s">
        <v>2258</v>
      </c>
    </row>
    <row r="39">
      <c r="A39" s="1" t="s">
        <v>143</v>
      </c>
      <c r="B39" s="1">
        <v>8</v>
      </c>
      <c r="C39" s="26" t="s">
        <v>1553</v>
      </c>
      <c r="D39" t="s">
        <v>145</v>
      </c>
      <c r="E39" s="27" t="s">
        <v>229</v>
      </c>
      <c r="F39" s="28" t="s">
        <v>158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2255</v>
      </c>
    </row>
    <row r="42" ht="87.5">
      <c r="A42" s="1" t="s">
        <v>151</v>
      </c>
      <c r="E42" s="27" t="s">
        <v>1554</v>
      </c>
    </row>
    <row r="43" ht="13">
      <c r="A43" s="1" t="s">
        <v>140</v>
      </c>
      <c r="C43" s="22" t="s">
        <v>141</v>
      </c>
      <c r="E43" s="23" t="s">
        <v>1310</v>
      </c>
      <c r="L43" s="24">
        <f>SUMIFS(L44:L195,A44:A195,"P")</f>
        <v>0</v>
      </c>
      <c r="M43" s="24">
        <f>SUMIFS(M44:M195,A44:A195,"P")</f>
        <v>0</v>
      </c>
      <c r="N43" s="25"/>
    </row>
    <row r="44">
      <c r="A44" s="1" t="s">
        <v>143</v>
      </c>
      <c r="B44" s="1">
        <v>9</v>
      </c>
      <c r="C44" s="26" t="s">
        <v>2136</v>
      </c>
      <c r="D44" t="s">
        <v>145</v>
      </c>
      <c r="E44" s="27" t="s">
        <v>2137</v>
      </c>
      <c r="F44" s="28" t="s">
        <v>158</v>
      </c>
      <c r="G44" s="29">
        <v>2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2360</v>
      </c>
    </row>
    <row r="47" ht="150">
      <c r="A47" s="1" t="s">
        <v>151</v>
      </c>
      <c r="E47" s="27" t="s">
        <v>934</v>
      </c>
    </row>
    <row r="48">
      <c r="A48" s="1" t="s">
        <v>143</v>
      </c>
      <c r="B48" s="1">
        <v>10</v>
      </c>
      <c r="C48" s="26" t="s">
        <v>2138</v>
      </c>
      <c r="D48" t="s">
        <v>145</v>
      </c>
      <c r="E48" s="27" t="s">
        <v>2139</v>
      </c>
      <c r="F48" s="28" t="s">
        <v>158</v>
      </c>
      <c r="G48" s="29">
        <v>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2360</v>
      </c>
    </row>
    <row r="51" ht="125">
      <c r="A51" s="1" t="s">
        <v>151</v>
      </c>
      <c r="E51" s="27" t="s">
        <v>937</v>
      </c>
    </row>
    <row r="52">
      <c r="A52" s="1" t="s">
        <v>143</v>
      </c>
      <c r="B52" s="1">
        <v>11</v>
      </c>
      <c r="C52" s="26" t="s">
        <v>2140</v>
      </c>
      <c r="D52" t="s">
        <v>145</v>
      </c>
      <c r="E52" s="27" t="s">
        <v>2141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2142</v>
      </c>
      <c r="D56" t="s">
        <v>145</v>
      </c>
      <c r="E56" s="27" t="s">
        <v>2143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25">
      <c r="A59" s="1" t="s">
        <v>151</v>
      </c>
      <c r="E59" s="27" t="s">
        <v>937</v>
      </c>
    </row>
    <row r="60">
      <c r="A60" s="1" t="s">
        <v>143</v>
      </c>
      <c r="B60" s="1">
        <v>13</v>
      </c>
      <c r="C60" s="26" t="s">
        <v>1572</v>
      </c>
      <c r="D60" t="s">
        <v>145</v>
      </c>
      <c r="E60" s="27" t="s">
        <v>1573</v>
      </c>
      <c r="F60" s="28" t="s">
        <v>158</v>
      </c>
      <c r="G60" s="29">
        <v>3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1008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1575</v>
      </c>
      <c r="D64" t="s">
        <v>145</v>
      </c>
      <c r="E64" s="27" t="s">
        <v>1576</v>
      </c>
      <c r="F64" s="28" t="s">
        <v>158</v>
      </c>
      <c r="G64" s="29">
        <v>3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1008</v>
      </c>
    </row>
    <row r="67" ht="125">
      <c r="A67" s="1" t="s">
        <v>151</v>
      </c>
      <c r="E67" s="27" t="s">
        <v>937</v>
      </c>
    </row>
    <row r="68">
      <c r="A68" s="1" t="s">
        <v>143</v>
      </c>
      <c r="B68" s="1">
        <v>15</v>
      </c>
      <c r="C68" s="26" t="s">
        <v>913</v>
      </c>
      <c r="D68" t="s">
        <v>145</v>
      </c>
      <c r="E68" s="27" t="s">
        <v>914</v>
      </c>
      <c r="F68" s="28" t="s">
        <v>158</v>
      </c>
      <c r="G68" s="29">
        <v>20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2250</v>
      </c>
    </row>
    <row r="71" ht="125">
      <c r="A71" s="1" t="s">
        <v>151</v>
      </c>
      <c r="E71" s="27" t="s">
        <v>916</v>
      </c>
    </row>
    <row r="72">
      <c r="A72" s="1" t="s">
        <v>143</v>
      </c>
      <c r="B72" s="1">
        <v>16</v>
      </c>
      <c r="C72" s="26" t="s">
        <v>917</v>
      </c>
      <c r="D72" t="s">
        <v>145</v>
      </c>
      <c r="E72" s="27" t="s">
        <v>918</v>
      </c>
      <c r="F72" s="28" t="s">
        <v>147</v>
      </c>
      <c r="G72" s="29">
        <v>100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2362</v>
      </c>
    </row>
    <row r="75" ht="162.5">
      <c r="A75" s="1" t="s">
        <v>151</v>
      </c>
      <c r="E75" s="27" t="s">
        <v>920</v>
      </c>
    </row>
    <row r="76">
      <c r="A76" s="1" t="s">
        <v>143</v>
      </c>
      <c r="B76" s="1">
        <v>17</v>
      </c>
      <c r="C76" s="26" t="s">
        <v>921</v>
      </c>
      <c r="D76" t="s">
        <v>145</v>
      </c>
      <c r="E76" s="27" t="s">
        <v>922</v>
      </c>
      <c r="F76" s="28" t="s">
        <v>147</v>
      </c>
      <c r="G76" s="29">
        <v>100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2362</v>
      </c>
    </row>
    <row r="79" ht="125">
      <c r="A79" s="1" t="s">
        <v>151</v>
      </c>
      <c r="E79" s="27" t="s">
        <v>923</v>
      </c>
    </row>
    <row r="80">
      <c r="A80" s="1" t="s">
        <v>143</v>
      </c>
      <c r="B80" s="1">
        <v>18</v>
      </c>
      <c r="C80" s="26" t="s">
        <v>924</v>
      </c>
      <c r="D80" t="s">
        <v>145</v>
      </c>
      <c r="E80" s="27" t="s">
        <v>925</v>
      </c>
      <c r="F80" s="28" t="s">
        <v>293</v>
      </c>
      <c r="G80" s="29">
        <v>3.6000000000000001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2648</v>
      </c>
    </row>
    <row r="83" ht="162.5">
      <c r="A83" s="1" t="s">
        <v>151</v>
      </c>
      <c r="E83" s="27" t="s">
        <v>927</v>
      </c>
    </row>
    <row r="84">
      <c r="A84" s="1" t="s">
        <v>143</v>
      </c>
      <c r="B84" s="1">
        <v>19</v>
      </c>
      <c r="C84" s="26" t="s">
        <v>928</v>
      </c>
      <c r="D84" t="s">
        <v>145</v>
      </c>
      <c r="E84" s="27" t="s">
        <v>929</v>
      </c>
      <c r="F84" s="28" t="s">
        <v>293</v>
      </c>
      <c r="G84" s="29">
        <v>3.6000000000000001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2648</v>
      </c>
    </row>
    <row r="87" ht="125">
      <c r="A87" s="1" t="s">
        <v>151</v>
      </c>
      <c r="E87" s="27" t="s">
        <v>930</v>
      </c>
    </row>
    <row r="88">
      <c r="A88" s="1" t="s">
        <v>143</v>
      </c>
      <c r="B88" s="1">
        <v>20</v>
      </c>
      <c r="C88" s="26" t="s">
        <v>931</v>
      </c>
      <c r="D88" t="s">
        <v>145</v>
      </c>
      <c r="E88" s="27" t="s">
        <v>932</v>
      </c>
      <c r="F88" s="28" t="s">
        <v>158</v>
      </c>
      <c r="G88" s="29">
        <v>10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1870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938</v>
      </c>
      <c r="D92" t="s">
        <v>145</v>
      </c>
      <c r="E92" s="27" t="s">
        <v>939</v>
      </c>
      <c r="F92" s="28" t="s">
        <v>158</v>
      </c>
      <c r="G92" s="29">
        <v>8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1804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941</v>
      </c>
      <c r="D96" t="s">
        <v>145</v>
      </c>
      <c r="E96" s="27" t="s">
        <v>942</v>
      </c>
      <c r="F96" s="28" t="s">
        <v>158</v>
      </c>
      <c r="G96" s="29">
        <v>8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1804</v>
      </c>
    </row>
    <row r="99" ht="125">
      <c r="A99" s="1" t="s">
        <v>151</v>
      </c>
      <c r="E99" s="27" t="s">
        <v>937</v>
      </c>
    </row>
    <row r="100">
      <c r="A100" s="1" t="s">
        <v>143</v>
      </c>
      <c r="B100" s="1">
        <v>23</v>
      </c>
      <c r="C100" s="26" t="s">
        <v>943</v>
      </c>
      <c r="D100" t="s">
        <v>145</v>
      </c>
      <c r="E100" s="27" t="s">
        <v>944</v>
      </c>
      <c r="F100" s="28" t="s">
        <v>158</v>
      </c>
      <c r="G100" s="29">
        <v>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1784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946</v>
      </c>
      <c r="D104" t="s">
        <v>145</v>
      </c>
      <c r="E104" s="27" t="s">
        <v>947</v>
      </c>
      <c r="F104" s="28" t="s">
        <v>158</v>
      </c>
      <c r="G104" s="29">
        <v>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1784</v>
      </c>
    </row>
    <row r="107" ht="150">
      <c r="A107" s="1" t="s">
        <v>151</v>
      </c>
      <c r="E107" s="27" t="s">
        <v>934</v>
      </c>
    </row>
    <row r="108" ht="25">
      <c r="A108" s="1" t="s">
        <v>143</v>
      </c>
      <c r="B108" s="1">
        <v>25</v>
      </c>
      <c r="C108" s="26" t="s">
        <v>948</v>
      </c>
      <c r="D108" t="s">
        <v>145</v>
      </c>
      <c r="E108" s="27" t="s">
        <v>949</v>
      </c>
      <c r="F108" s="28" t="s">
        <v>158</v>
      </c>
      <c r="G108" s="29">
        <v>192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2364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951</v>
      </c>
      <c r="D112" t="s">
        <v>145</v>
      </c>
      <c r="E112" s="27" t="s">
        <v>952</v>
      </c>
      <c r="F112" s="28" t="s">
        <v>158</v>
      </c>
      <c r="G112" s="29">
        <v>16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2365</v>
      </c>
    </row>
    <row r="115" ht="125">
      <c r="A115" s="1" t="s">
        <v>151</v>
      </c>
      <c r="E115" s="27" t="s">
        <v>937</v>
      </c>
    </row>
    <row r="116">
      <c r="A116" s="1" t="s">
        <v>143</v>
      </c>
      <c r="B116" s="1">
        <v>27</v>
      </c>
      <c r="C116" s="26" t="s">
        <v>1381</v>
      </c>
      <c r="D116" t="s">
        <v>145</v>
      </c>
      <c r="E116" s="27" t="s">
        <v>1382</v>
      </c>
      <c r="F116" s="28" t="s">
        <v>158</v>
      </c>
      <c r="G116" s="29">
        <v>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1784</v>
      </c>
    </row>
    <row r="119" ht="150">
      <c r="A119" s="1" t="s">
        <v>151</v>
      </c>
      <c r="E119" s="27" t="s">
        <v>934</v>
      </c>
    </row>
    <row r="120">
      <c r="A120" s="1" t="s">
        <v>143</v>
      </c>
      <c r="B120" s="1">
        <v>28</v>
      </c>
      <c r="C120" s="26" t="s">
        <v>1384</v>
      </c>
      <c r="D120" t="s">
        <v>145</v>
      </c>
      <c r="E120" s="27" t="s">
        <v>1385</v>
      </c>
      <c r="F120" s="28" t="s">
        <v>158</v>
      </c>
      <c r="G120" s="29">
        <v>8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1784</v>
      </c>
    </row>
    <row r="123" ht="125">
      <c r="A123" s="1" t="s">
        <v>151</v>
      </c>
      <c r="E123" s="27" t="s">
        <v>937</v>
      </c>
    </row>
    <row r="124">
      <c r="A124" s="1" t="s">
        <v>143</v>
      </c>
      <c r="B124" s="1">
        <v>29</v>
      </c>
      <c r="C124" s="26" t="s">
        <v>2366</v>
      </c>
      <c r="D124" t="s">
        <v>145</v>
      </c>
      <c r="E124" s="27" t="s">
        <v>2367</v>
      </c>
      <c r="F124" s="28" t="s">
        <v>158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979</v>
      </c>
    </row>
    <row r="127" ht="150">
      <c r="A127" s="1" t="s">
        <v>151</v>
      </c>
      <c r="E127" s="27" t="s">
        <v>934</v>
      </c>
    </row>
    <row r="128">
      <c r="A128" s="1" t="s">
        <v>143</v>
      </c>
      <c r="B128" s="1">
        <v>30</v>
      </c>
      <c r="C128" s="26" t="s">
        <v>2368</v>
      </c>
      <c r="D128" t="s">
        <v>145</v>
      </c>
      <c r="E128" s="27" t="s">
        <v>2369</v>
      </c>
      <c r="F128" s="28" t="s">
        <v>158</v>
      </c>
      <c r="G128" s="29">
        <v>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979</v>
      </c>
    </row>
    <row r="131" ht="125">
      <c r="A131" s="1" t="s">
        <v>151</v>
      </c>
      <c r="E131" s="27" t="s">
        <v>937</v>
      </c>
    </row>
    <row r="132">
      <c r="A132" s="1" t="s">
        <v>143</v>
      </c>
      <c r="B132" s="1">
        <v>31</v>
      </c>
      <c r="C132" s="26" t="s">
        <v>2370</v>
      </c>
      <c r="D132" t="s">
        <v>145</v>
      </c>
      <c r="E132" s="27" t="s">
        <v>2371</v>
      </c>
      <c r="F132" s="28" t="s">
        <v>158</v>
      </c>
      <c r="G132" s="29">
        <v>1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979</v>
      </c>
    </row>
    <row r="135" ht="150">
      <c r="A135" s="1" t="s">
        <v>151</v>
      </c>
      <c r="E135" s="27" t="s">
        <v>934</v>
      </c>
    </row>
    <row r="136" ht="25">
      <c r="A136" s="1" t="s">
        <v>143</v>
      </c>
      <c r="B136" s="1">
        <v>32</v>
      </c>
      <c r="C136" s="26" t="s">
        <v>2372</v>
      </c>
      <c r="D136" t="s">
        <v>145</v>
      </c>
      <c r="E136" s="27" t="s">
        <v>2373</v>
      </c>
      <c r="F136" s="28" t="s">
        <v>158</v>
      </c>
      <c r="G136" s="29">
        <v>1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979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2374</v>
      </c>
      <c r="D140" t="s">
        <v>145</v>
      </c>
      <c r="E140" s="27" t="s">
        <v>2375</v>
      </c>
      <c r="F140" s="28" t="s">
        <v>158</v>
      </c>
      <c r="G140" s="29">
        <v>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956</v>
      </c>
    </row>
    <row r="143" ht="125">
      <c r="A143" s="1" t="s">
        <v>151</v>
      </c>
      <c r="E143" s="27" t="s">
        <v>937</v>
      </c>
    </row>
    <row r="144" ht="25">
      <c r="A144" s="1" t="s">
        <v>143</v>
      </c>
      <c r="B144" s="1">
        <v>34</v>
      </c>
      <c r="C144" s="26" t="s">
        <v>2376</v>
      </c>
      <c r="D144" t="s">
        <v>145</v>
      </c>
      <c r="E144" s="27" t="s">
        <v>2377</v>
      </c>
      <c r="F144" s="28" t="s">
        <v>158</v>
      </c>
      <c r="G144" s="29">
        <v>4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1781</v>
      </c>
    </row>
    <row r="147" ht="150">
      <c r="A147" s="1" t="s">
        <v>151</v>
      </c>
      <c r="E147" s="27" t="s">
        <v>934</v>
      </c>
    </row>
    <row r="148">
      <c r="A148" s="1" t="s">
        <v>143</v>
      </c>
      <c r="B148" s="1">
        <v>35</v>
      </c>
      <c r="C148" s="26" t="s">
        <v>2378</v>
      </c>
      <c r="D148" t="s">
        <v>145</v>
      </c>
      <c r="E148" s="27" t="s">
        <v>2379</v>
      </c>
      <c r="F148" s="28" t="s">
        <v>158</v>
      </c>
      <c r="G148" s="29">
        <v>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1781</v>
      </c>
    </row>
    <row r="151" ht="125">
      <c r="A151" s="1" t="s">
        <v>151</v>
      </c>
      <c r="E151" s="27" t="s">
        <v>937</v>
      </c>
    </row>
    <row r="152" ht="25">
      <c r="A152" s="1" t="s">
        <v>143</v>
      </c>
      <c r="B152" s="1">
        <v>36</v>
      </c>
      <c r="C152" s="26" t="s">
        <v>2380</v>
      </c>
      <c r="D152" t="s">
        <v>145</v>
      </c>
      <c r="E152" s="27" t="s">
        <v>2381</v>
      </c>
      <c r="F152" s="28" t="s">
        <v>158</v>
      </c>
      <c r="G152" s="29">
        <v>4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1781</v>
      </c>
    </row>
    <row r="155" ht="150">
      <c r="A155" s="1" t="s">
        <v>151</v>
      </c>
      <c r="E155" s="27" t="s">
        <v>934</v>
      </c>
    </row>
    <row r="156">
      <c r="A156" s="1" t="s">
        <v>143</v>
      </c>
      <c r="B156" s="1">
        <v>37</v>
      </c>
      <c r="C156" s="26" t="s">
        <v>2382</v>
      </c>
      <c r="D156" t="s">
        <v>145</v>
      </c>
      <c r="E156" s="27" t="s">
        <v>2383</v>
      </c>
      <c r="F156" s="28" t="s">
        <v>158</v>
      </c>
      <c r="G156" s="29">
        <v>4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1781</v>
      </c>
    </row>
    <row r="159" ht="125">
      <c r="A159" s="1" t="s">
        <v>151</v>
      </c>
      <c r="E159" s="27" t="s">
        <v>937</v>
      </c>
    </row>
    <row r="160">
      <c r="A160" s="1" t="s">
        <v>143</v>
      </c>
      <c r="B160" s="1">
        <v>38</v>
      </c>
      <c r="C160" s="26" t="s">
        <v>2384</v>
      </c>
      <c r="D160" t="s">
        <v>145</v>
      </c>
      <c r="E160" s="27" t="s">
        <v>2385</v>
      </c>
      <c r="F160" s="28" t="s">
        <v>2386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979</v>
      </c>
    </row>
    <row r="163" ht="137.5">
      <c r="A163" s="1" t="s">
        <v>151</v>
      </c>
      <c r="E163" s="27" t="s">
        <v>2387</v>
      </c>
    </row>
    <row r="164">
      <c r="A164" s="1" t="s">
        <v>143</v>
      </c>
      <c r="B164" s="1">
        <v>39</v>
      </c>
      <c r="C164" s="26" t="s">
        <v>2388</v>
      </c>
      <c r="D164" t="s">
        <v>145</v>
      </c>
      <c r="E164" s="27" t="s">
        <v>2389</v>
      </c>
      <c r="F164" s="28" t="s">
        <v>2386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979</v>
      </c>
    </row>
    <row r="167" ht="137.5">
      <c r="A167" s="1" t="s">
        <v>151</v>
      </c>
      <c r="E167" s="27" t="s">
        <v>2387</v>
      </c>
    </row>
    <row r="168" ht="25">
      <c r="A168" s="1" t="s">
        <v>143</v>
      </c>
      <c r="B168" s="1">
        <v>40</v>
      </c>
      <c r="C168" s="26" t="s">
        <v>2390</v>
      </c>
      <c r="D168" t="s">
        <v>145</v>
      </c>
      <c r="E168" s="27" t="s">
        <v>2391</v>
      </c>
      <c r="F168" s="28" t="s">
        <v>158</v>
      </c>
      <c r="G168" s="29">
        <v>5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1846</v>
      </c>
    </row>
    <row r="171" ht="150">
      <c r="A171" s="1" t="s">
        <v>151</v>
      </c>
      <c r="E171" s="27" t="s">
        <v>934</v>
      </c>
    </row>
    <row r="172">
      <c r="A172" s="1" t="s">
        <v>143</v>
      </c>
      <c r="B172" s="1">
        <v>41</v>
      </c>
      <c r="C172" s="26" t="s">
        <v>957</v>
      </c>
      <c r="D172" t="s">
        <v>145</v>
      </c>
      <c r="E172" s="27" t="s">
        <v>958</v>
      </c>
      <c r="F172" s="28" t="s">
        <v>158</v>
      </c>
      <c r="G172" s="29">
        <v>5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1846</v>
      </c>
    </row>
    <row r="175" ht="137.5">
      <c r="A175" s="1" t="s">
        <v>151</v>
      </c>
      <c r="E175" s="27" t="s">
        <v>959</v>
      </c>
    </row>
    <row r="176" ht="25">
      <c r="A176" s="1" t="s">
        <v>143</v>
      </c>
      <c r="B176" s="1">
        <v>42</v>
      </c>
      <c r="C176" s="26" t="s">
        <v>960</v>
      </c>
      <c r="D176" t="s">
        <v>145</v>
      </c>
      <c r="E176" s="27" t="s">
        <v>961</v>
      </c>
      <c r="F176" s="28" t="s">
        <v>158</v>
      </c>
      <c r="G176" s="29">
        <v>5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1846</v>
      </c>
    </row>
    <row r="179" ht="150">
      <c r="A179" s="1" t="s">
        <v>151</v>
      </c>
      <c r="E179" s="27" t="s">
        <v>934</v>
      </c>
    </row>
    <row r="180" ht="25">
      <c r="A180" s="1" t="s">
        <v>143</v>
      </c>
      <c r="B180" s="1">
        <v>43</v>
      </c>
      <c r="C180" s="26" t="s">
        <v>965</v>
      </c>
      <c r="D180" t="s">
        <v>145</v>
      </c>
      <c r="E180" s="27" t="s">
        <v>966</v>
      </c>
      <c r="F180" s="28" t="s">
        <v>158</v>
      </c>
      <c r="G180" s="29">
        <v>5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145</v>
      </c>
    </row>
    <row r="182" ht="52">
      <c r="A182" s="1" t="s">
        <v>149</v>
      </c>
      <c r="E182" s="33" t="s">
        <v>1846</v>
      </c>
    </row>
    <row r="183" ht="175">
      <c r="A183" s="1" t="s">
        <v>151</v>
      </c>
      <c r="E183" s="27" t="s">
        <v>964</v>
      </c>
    </row>
    <row r="184" ht="25">
      <c r="A184" s="1" t="s">
        <v>143</v>
      </c>
      <c r="B184" s="1">
        <v>44</v>
      </c>
      <c r="C184" s="26" t="s">
        <v>967</v>
      </c>
      <c r="D184" t="s">
        <v>145</v>
      </c>
      <c r="E184" s="27" t="s">
        <v>968</v>
      </c>
      <c r="F184" s="28" t="s">
        <v>158</v>
      </c>
      <c r="G184" s="29">
        <v>5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1846</v>
      </c>
    </row>
    <row r="187" ht="175">
      <c r="A187" s="1" t="s">
        <v>151</v>
      </c>
      <c r="E187" s="27" t="s">
        <v>964</v>
      </c>
    </row>
    <row r="188" ht="25">
      <c r="A188" s="1" t="s">
        <v>143</v>
      </c>
      <c r="B188" s="1">
        <v>45</v>
      </c>
      <c r="C188" s="26" t="s">
        <v>969</v>
      </c>
      <c r="D188" t="s">
        <v>145</v>
      </c>
      <c r="E188" s="27" t="s">
        <v>970</v>
      </c>
      <c r="F188" s="28" t="s">
        <v>158</v>
      </c>
      <c r="G188" s="29">
        <v>5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1846</v>
      </c>
    </row>
    <row r="191" ht="137.5">
      <c r="A191" s="1" t="s">
        <v>151</v>
      </c>
      <c r="E191" s="27" t="s">
        <v>959</v>
      </c>
    </row>
    <row r="192">
      <c r="A192" s="1" t="s">
        <v>143</v>
      </c>
      <c r="B192" s="1">
        <v>46</v>
      </c>
      <c r="C192" s="26" t="s">
        <v>2392</v>
      </c>
      <c r="D192" t="s">
        <v>145</v>
      </c>
      <c r="E192" s="27" t="s">
        <v>2393</v>
      </c>
      <c r="F192" s="28" t="s">
        <v>2386</v>
      </c>
      <c r="G192" s="29">
        <v>1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145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148</v>
      </c>
      <c r="E193" s="27" t="s">
        <v>145</v>
      </c>
    </row>
    <row r="194" ht="52">
      <c r="A194" s="1" t="s">
        <v>149</v>
      </c>
      <c r="E194" s="33" t="s">
        <v>979</v>
      </c>
    </row>
    <row r="195">
      <c r="A195" s="1" t="s">
        <v>151</v>
      </c>
      <c r="E195" s="27" t="s">
        <v>1349</v>
      </c>
    </row>
  </sheetData>
  <sheetProtection sheet="1" objects="1" scenarios="1" spinCount="100000" saltValue="dPacFTnfmo4Cfsh3kpoy9t1Bp+lgxe+hxsCdMl7G7dKiz61KJ9Jbv2/RyVK8wb2EwDtIbOILN93xxhUhaETy8w==" hashValue="i9ZBzpbSrif9h/UdJLYYvkNW/yE6lZROvwlK/kGo9x52+vq3pWG9LAmzXfJzSsBipQ1QFE0ObqE6K+M5vXJhS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COUNTIFS(L8:L108,"=0",A8:A108,"P")+COUNTIFS(L8:L108,"",A8:A108,"P")+SUM(Q8:Q108)</f>
        <v>0</v>
      </c>
    </row>
    <row r="8" ht="13">
      <c r="A8" s="1" t="s">
        <v>138</v>
      </c>
      <c r="C8" s="22" t="s">
        <v>2649</v>
      </c>
      <c r="E8" s="23" t="s">
        <v>98</v>
      </c>
      <c r="L8" s="24">
        <f>L9+L14+L35</f>
        <v>0</v>
      </c>
      <c r="M8" s="24">
        <f>M9+M14+M35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2250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50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2251</v>
      </c>
    </row>
    <row r="18" ht="75">
      <c r="A18" s="1" t="s">
        <v>151</v>
      </c>
      <c r="E18" s="27" t="s">
        <v>446</v>
      </c>
    </row>
    <row r="19" ht="25">
      <c r="A19" s="1" t="s">
        <v>143</v>
      </c>
      <c r="B19" s="1">
        <v>3</v>
      </c>
      <c r="C19" s="26" t="s">
        <v>835</v>
      </c>
      <c r="D19" t="s">
        <v>145</v>
      </c>
      <c r="E19" s="27" t="s">
        <v>836</v>
      </c>
      <c r="F19" s="28" t="s">
        <v>158</v>
      </c>
      <c r="G19" s="29">
        <v>10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2252</v>
      </c>
    </row>
    <row r="22" ht="87.5">
      <c r="A22" s="1" t="s">
        <v>151</v>
      </c>
      <c r="E22" s="27" t="s">
        <v>450</v>
      </c>
    </row>
    <row r="23" ht="25">
      <c r="A23" s="1" t="s">
        <v>143</v>
      </c>
      <c r="B23" s="1">
        <v>4</v>
      </c>
      <c r="C23" s="26" t="s">
        <v>2253</v>
      </c>
      <c r="D23" t="s">
        <v>145</v>
      </c>
      <c r="E23" s="27" t="s">
        <v>2254</v>
      </c>
      <c r="F23" s="28" t="s">
        <v>158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2255</v>
      </c>
    </row>
    <row r="26" ht="100">
      <c r="A26" s="1" t="s">
        <v>151</v>
      </c>
      <c r="E26" s="27" t="s">
        <v>1539</v>
      </c>
    </row>
    <row r="27">
      <c r="A27" s="1" t="s">
        <v>143</v>
      </c>
      <c r="B27" s="1">
        <v>5</v>
      </c>
      <c r="C27" s="26" t="s">
        <v>2256</v>
      </c>
      <c r="D27" t="s">
        <v>145</v>
      </c>
      <c r="E27" s="27" t="s">
        <v>2257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2258</v>
      </c>
    </row>
    <row r="31">
      <c r="A31" s="1" t="s">
        <v>143</v>
      </c>
      <c r="B31" s="1">
        <v>6</v>
      </c>
      <c r="C31" s="26" t="s">
        <v>1553</v>
      </c>
      <c r="D31" t="s">
        <v>145</v>
      </c>
      <c r="E31" s="27" t="s">
        <v>229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87.5">
      <c r="A34" s="1" t="s">
        <v>151</v>
      </c>
      <c r="E34" s="27" t="s">
        <v>1554</v>
      </c>
    </row>
    <row r="35" ht="13">
      <c r="A35" s="1" t="s">
        <v>140</v>
      </c>
      <c r="C35" s="22" t="s">
        <v>141</v>
      </c>
      <c r="E35" s="23" t="s">
        <v>1310</v>
      </c>
      <c r="L35" s="24">
        <f>SUMIFS(L36:L107,A36:A107,"P")</f>
        <v>0</v>
      </c>
      <c r="M35" s="24">
        <f>SUMIFS(M36:M107,A36:A107,"P")</f>
        <v>0</v>
      </c>
      <c r="N35" s="25"/>
    </row>
    <row r="36">
      <c r="A36" s="1" t="s">
        <v>143</v>
      </c>
      <c r="B36" s="1">
        <v>7</v>
      </c>
      <c r="C36" s="26" t="s">
        <v>2136</v>
      </c>
      <c r="D36" t="s">
        <v>145</v>
      </c>
      <c r="E36" s="27" t="s">
        <v>2137</v>
      </c>
      <c r="F36" s="28" t="s">
        <v>158</v>
      </c>
      <c r="G36" s="29">
        <v>4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1781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2138</v>
      </c>
      <c r="D40" t="s">
        <v>145</v>
      </c>
      <c r="E40" s="27" t="s">
        <v>2139</v>
      </c>
      <c r="F40" s="28" t="s">
        <v>158</v>
      </c>
      <c r="G40" s="29">
        <v>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1781</v>
      </c>
    </row>
    <row r="43" ht="125">
      <c r="A43" s="1" t="s">
        <v>151</v>
      </c>
      <c r="E43" s="27" t="s">
        <v>937</v>
      </c>
    </row>
    <row r="44">
      <c r="A44" s="1" t="s">
        <v>143</v>
      </c>
      <c r="B44" s="1">
        <v>9</v>
      </c>
      <c r="C44" s="26" t="s">
        <v>2138</v>
      </c>
      <c r="D44" t="s">
        <v>733</v>
      </c>
      <c r="E44" s="27" t="s">
        <v>2139</v>
      </c>
      <c r="F44" s="28" t="s">
        <v>158</v>
      </c>
      <c r="G44" s="29">
        <v>4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1781</v>
      </c>
    </row>
    <row r="47" ht="125">
      <c r="A47" s="1" t="s">
        <v>151</v>
      </c>
      <c r="E47" s="27" t="s">
        <v>937</v>
      </c>
    </row>
    <row r="48">
      <c r="A48" s="1" t="s">
        <v>143</v>
      </c>
      <c r="B48" s="1">
        <v>10</v>
      </c>
      <c r="C48" s="26" t="s">
        <v>2140</v>
      </c>
      <c r="D48" t="s">
        <v>145</v>
      </c>
      <c r="E48" s="27" t="s">
        <v>2141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2255</v>
      </c>
    </row>
    <row r="51" ht="150">
      <c r="A51" s="1" t="s">
        <v>151</v>
      </c>
      <c r="E51" s="27" t="s">
        <v>934</v>
      </c>
    </row>
    <row r="52">
      <c r="A52" s="1" t="s">
        <v>143</v>
      </c>
      <c r="B52" s="1">
        <v>11</v>
      </c>
      <c r="C52" s="26" t="s">
        <v>2142</v>
      </c>
      <c r="D52" t="s">
        <v>145</v>
      </c>
      <c r="E52" s="27" t="s">
        <v>2143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25">
      <c r="A55" s="1" t="s">
        <v>151</v>
      </c>
      <c r="E55" s="27" t="s">
        <v>937</v>
      </c>
    </row>
    <row r="56">
      <c r="A56" s="1" t="s">
        <v>143</v>
      </c>
      <c r="B56" s="1">
        <v>12</v>
      </c>
      <c r="C56" s="26" t="s">
        <v>1572</v>
      </c>
      <c r="D56" t="s">
        <v>145</v>
      </c>
      <c r="E56" s="27" t="s">
        <v>1573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50">
      <c r="A59" s="1" t="s">
        <v>151</v>
      </c>
      <c r="E59" s="27" t="s">
        <v>934</v>
      </c>
    </row>
    <row r="60">
      <c r="A60" s="1" t="s">
        <v>143</v>
      </c>
      <c r="B60" s="1">
        <v>13</v>
      </c>
      <c r="C60" s="26" t="s">
        <v>1575</v>
      </c>
      <c r="D60" t="s">
        <v>145</v>
      </c>
      <c r="E60" s="27" t="s">
        <v>1576</v>
      </c>
      <c r="F60" s="28" t="s">
        <v>158</v>
      </c>
      <c r="G60" s="29">
        <v>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2255</v>
      </c>
    </row>
    <row r="63" ht="125">
      <c r="A63" s="1" t="s">
        <v>151</v>
      </c>
      <c r="E63" s="27" t="s">
        <v>937</v>
      </c>
    </row>
    <row r="64">
      <c r="A64" s="1" t="s">
        <v>143</v>
      </c>
      <c r="B64" s="1">
        <v>14</v>
      </c>
      <c r="C64" s="26" t="s">
        <v>913</v>
      </c>
      <c r="D64" t="s">
        <v>145</v>
      </c>
      <c r="E64" s="27" t="s">
        <v>914</v>
      </c>
      <c r="F64" s="28" t="s">
        <v>158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2255</v>
      </c>
    </row>
    <row r="67" ht="125">
      <c r="A67" s="1" t="s">
        <v>151</v>
      </c>
      <c r="E67" s="27" t="s">
        <v>916</v>
      </c>
    </row>
    <row r="68">
      <c r="A68" s="1" t="s">
        <v>143</v>
      </c>
      <c r="B68" s="1">
        <v>15</v>
      </c>
      <c r="C68" s="26" t="s">
        <v>2259</v>
      </c>
      <c r="D68" t="s">
        <v>145</v>
      </c>
      <c r="E68" s="27" t="s">
        <v>2260</v>
      </c>
      <c r="F68" s="28" t="s">
        <v>293</v>
      </c>
      <c r="G68" s="29">
        <v>0.20000000000000001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2261</v>
      </c>
    </row>
    <row r="71" ht="162.5">
      <c r="A71" s="1" t="s">
        <v>151</v>
      </c>
      <c r="E71" s="27" t="s">
        <v>927</v>
      </c>
    </row>
    <row r="72">
      <c r="A72" s="1" t="s">
        <v>143</v>
      </c>
      <c r="B72" s="1">
        <v>16</v>
      </c>
      <c r="C72" s="26" t="s">
        <v>931</v>
      </c>
      <c r="D72" t="s">
        <v>145</v>
      </c>
      <c r="E72" s="27" t="s">
        <v>932</v>
      </c>
      <c r="F72" s="28" t="s">
        <v>158</v>
      </c>
      <c r="G72" s="29">
        <v>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1846</v>
      </c>
    </row>
    <row r="75" ht="150">
      <c r="A75" s="1" t="s">
        <v>151</v>
      </c>
      <c r="E75" s="27" t="s">
        <v>934</v>
      </c>
    </row>
    <row r="76">
      <c r="A76" s="1" t="s">
        <v>143</v>
      </c>
      <c r="B76" s="1">
        <v>17</v>
      </c>
      <c r="C76" s="26" t="s">
        <v>2262</v>
      </c>
      <c r="D76" t="s">
        <v>145</v>
      </c>
      <c r="E76" s="27" t="s">
        <v>2263</v>
      </c>
      <c r="F76" s="28" t="s">
        <v>158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2255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2264</v>
      </c>
      <c r="D80" t="s">
        <v>145</v>
      </c>
      <c r="E80" s="27" t="s">
        <v>2265</v>
      </c>
      <c r="F80" s="28" t="s">
        <v>158</v>
      </c>
      <c r="G80" s="29">
        <v>1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2255</v>
      </c>
    </row>
    <row r="83" ht="125">
      <c r="A83" s="1" t="s">
        <v>151</v>
      </c>
      <c r="E83" s="27" t="s">
        <v>937</v>
      </c>
    </row>
    <row r="84">
      <c r="A84" s="1" t="s">
        <v>143</v>
      </c>
      <c r="B84" s="1">
        <v>19</v>
      </c>
      <c r="C84" s="26" t="s">
        <v>2266</v>
      </c>
      <c r="D84" t="s">
        <v>145</v>
      </c>
      <c r="E84" s="27" t="s">
        <v>2267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2255</v>
      </c>
    </row>
    <row r="87" ht="150">
      <c r="A87" s="1" t="s">
        <v>151</v>
      </c>
      <c r="E87" s="27" t="s">
        <v>1323</v>
      </c>
    </row>
    <row r="88">
      <c r="A88" s="1" t="s">
        <v>143</v>
      </c>
      <c r="B88" s="1">
        <v>20</v>
      </c>
      <c r="C88" s="26" t="s">
        <v>2650</v>
      </c>
      <c r="D88" t="s">
        <v>145</v>
      </c>
      <c r="E88" s="27" t="s">
        <v>2651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2255</v>
      </c>
    </row>
    <row r="91" ht="150">
      <c r="A91" s="1" t="s">
        <v>151</v>
      </c>
      <c r="E91" s="27" t="s">
        <v>1323</v>
      </c>
    </row>
    <row r="92">
      <c r="A92" s="1" t="s">
        <v>143</v>
      </c>
      <c r="B92" s="1">
        <v>21</v>
      </c>
      <c r="C92" s="26" t="s">
        <v>2270</v>
      </c>
      <c r="D92" t="s">
        <v>145</v>
      </c>
      <c r="E92" s="27" t="s">
        <v>2271</v>
      </c>
      <c r="F92" s="28" t="s">
        <v>158</v>
      </c>
      <c r="G92" s="29">
        <v>2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956</v>
      </c>
    </row>
    <row r="95" ht="137.5">
      <c r="A95" s="1" t="s">
        <v>151</v>
      </c>
      <c r="E95" s="27" t="s">
        <v>959</v>
      </c>
    </row>
    <row r="96">
      <c r="A96" s="1" t="s">
        <v>143</v>
      </c>
      <c r="B96" s="1">
        <v>22</v>
      </c>
      <c r="C96" s="26" t="s">
        <v>2272</v>
      </c>
      <c r="D96" t="s">
        <v>145</v>
      </c>
      <c r="E96" s="27" t="s">
        <v>2273</v>
      </c>
      <c r="F96" s="28" t="s">
        <v>158</v>
      </c>
      <c r="G96" s="29">
        <v>2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956</v>
      </c>
    </row>
    <row r="99" ht="150">
      <c r="A99" s="1" t="s">
        <v>151</v>
      </c>
      <c r="E99" s="27" t="s">
        <v>1323</v>
      </c>
    </row>
    <row r="100">
      <c r="A100" s="1" t="s">
        <v>143</v>
      </c>
      <c r="B100" s="1">
        <v>23</v>
      </c>
      <c r="C100" s="26" t="s">
        <v>2274</v>
      </c>
      <c r="D100" t="s">
        <v>145</v>
      </c>
      <c r="E100" s="27" t="s">
        <v>2275</v>
      </c>
      <c r="F100" s="28" t="s">
        <v>158</v>
      </c>
      <c r="G100" s="29">
        <v>1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2255</v>
      </c>
    </row>
    <row r="103" ht="137.5">
      <c r="A103" s="1" t="s">
        <v>151</v>
      </c>
      <c r="E103" s="27" t="s">
        <v>959</v>
      </c>
    </row>
    <row r="104">
      <c r="A104" s="1" t="s">
        <v>143</v>
      </c>
      <c r="B104" s="1">
        <v>24</v>
      </c>
      <c r="C104" s="26" t="s">
        <v>2276</v>
      </c>
      <c r="D104" t="s">
        <v>145</v>
      </c>
      <c r="E104" s="27" t="s">
        <v>2277</v>
      </c>
      <c r="F104" s="28" t="s">
        <v>158</v>
      </c>
      <c r="G104" s="29">
        <v>1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2255</v>
      </c>
    </row>
    <row r="107" ht="150">
      <c r="A107" s="1" t="s">
        <v>151</v>
      </c>
      <c r="E107" s="27" t="s">
        <v>1323</v>
      </c>
    </row>
  </sheetData>
  <sheetProtection sheet="1" objects="1" scenarios="1" spinCount="100000" saltValue="Mbctq15xZOY3/vE0HPl2JQKjHPKeM0uqG/ifelIBYFe1D60pTFNmB8gfmCd6tE9d0SLZRvT92OFjxBL7XaCmUw==" hashValue="yzXecqx5vYQLyzrpGC82rIUsgFhE8aM7/1NR0o+SJACMvUNP/8LiCGPrVztbwaGUA0DoEzi6DoRp/9Pa9KmMB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COUNTIFS(L8:L169,"=0",A8:A169,"P")+COUNTIFS(L8:L169,"",A8:A169,"P")+SUM(Q8:Q169)</f>
        <v>0</v>
      </c>
    </row>
    <row r="8" ht="13">
      <c r="A8" s="1" t="s">
        <v>138</v>
      </c>
      <c r="C8" s="22" t="s">
        <v>2652</v>
      </c>
      <c r="E8" s="23" t="s">
        <v>100</v>
      </c>
      <c r="L8" s="24">
        <f>L9+L14+L19+L164</f>
        <v>0</v>
      </c>
      <c r="M8" s="24">
        <f>M9+M14+M19+M164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143</v>
      </c>
      <c r="B10" s="1">
        <v>1</v>
      </c>
      <c r="C10" s="26" t="s">
        <v>2248</v>
      </c>
      <c r="D10" t="s">
        <v>145</v>
      </c>
      <c r="E10" s="27" t="s">
        <v>2249</v>
      </c>
      <c r="F10" s="28" t="s">
        <v>147</v>
      </c>
      <c r="G10" s="29">
        <v>40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2407</v>
      </c>
    </row>
    <row r="13" ht="100">
      <c r="A13" s="1" t="s">
        <v>151</v>
      </c>
      <c r="E13" s="27" t="s">
        <v>1842</v>
      </c>
    </row>
    <row r="14" ht="13">
      <c r="A14" s="1" t="s">
        <v>140</v>
      </c>
      <c r="C14" s="22" t="s">
        <v>1338</v>
      </c>
      <c r="E14" s="23" t="s">
        <v>1339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143</v>
      </c>
      <c r="B15" s="1">
        <v>2</v>
      </c>
      <c r="C15" s="26" t="s">
        <v>1113</v>
      </c>
      <c r="D15" t="s">
        <v>145</v>
      </c>
      <c r="E15" s="27" t="s">
        <v>1114</v>
      </c>
      <c r="F15" s="28" t="s">
        <v>147</v>
      </c>
      <c r="G15" s="29">
        <v>30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145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148</v>
      </c>
      <c r="E16" s="27" t="s">
        <v>145</v>
      </c>
    </row>
    <row r="17" ht="52">
      <c r="A17" s="1" t="s">
        <v>149</v>
      </c>
      <c r="E17" s="33" t="s">
        <v>2408</v>
      </c>
    </row>
    <row r="18" ht="75">
      <c r="A18" s="1" t="s">
        <v>151</v>
      </c>
      <c r="E18" s="27" t="s">
        <v>446</v>
      </c>
    </row>
    <row r="19" ht="13">
      <c r="A19" s="1" t="s">
        <v>140</v>
      </c>
      <c r="C19" s="22" t="s">
        <v>141</v>
      </c>
      <c r="E19" s="23" t="s">
        <v>1310</v>
      </c>
      <c r="L19" s="24">
        <f>SUMIFS(L20:L163,A20:A163,"P")</f>
        <v>0</v>
      </c>
      <c r="M19" s="24">
        <f>SUMIFS(M20:M163,A20:A163,"P")</f>
        <v>0</v>
      </c>
      <c r="N19" s="25"/>
    </row>
    <row r="20">
      <c r="A20" s="1" t="s">
        <v>143</v>
      </c>
      <c r="B20" s="1">
        <v>3</v>
      </c>
      <c r="C20" s="26" t="s">
        <v>924</v>
      </c>
      <c r="D20" t="s">
        <v>145</v>
      </c>
      <c r="E20" s="27" t="s">
        <v>925</v>
      </c>
      <c r="F20" s="28" t="s">
        <v>293</v>
      </c>
      <c r="G20" s="29">
        <v>1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145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148</v>
      </c>
      <c r="E21" s="27" t="s">
        <v>145</v>
      </c>
    </row>
    <row r="22" ht="52">
      <c r="A22" s="1" t="s">
        <v>149</v>
      </c>
      <c r="E22" s="33" t="s">
        <v>1086</v>
      </c>
    </row>
    <row r="23" ht="162.5">
      <c r="A23" s="1" t="s">
        <v>151</v>
      </c>
      <c r="E23" s="27" t="s">
        <v>927</v>
      </c>
    </row>
    <row r="24">
      <c r="A24" s="1" t="s">
        <v>143</v>
      </c>
      <c r="B24" s="1">
        <v>4</v>
      </c>
      <c r="C24" s="26" t="s">
        <v>928</v>
      </c>
      <c r="D24" t="s">
        <v>145</v>
      </c>
      <c r="E24" s="27" t="s">
        <v>929</v>
      </c>
      <c r="F24" s="28" t="s">
        <v>293</v>
      </c>
      <c r="G24" s="29">
        <v>1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145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148</v>
      </c>
      <c r="E25" s="27" t="s">
        <v>145</v>
      </c>
    </row>
    <row r="26" ht="52">
      <c r="A26" s="1" t="s">
        <v>149</v>
      </c>
      <c r="E26" s="33" t="s">
        <v>1086</v>
      </c>
    </row>
    <row r="27" ht="125">
      <c r="A27" s="1" t="s">
        <v>151</v>
      </c>
      <c r="E27" s="27" t="s">
        <v>930</v>
      </c>
    </row>
    <row r="28">
      <c r="A28" s="1" t="s">
        <v>143</v>
      </c>
      <c r="B28" s="1">
        <v>5</v>
      </c>
      <c r="C28" s="26" t="s">
        <v>2279</v>
      </c>
      <c r="D28" t="s">
        <v>145</v>
      </c>
      <c r="E28" s="27" t="s">
        <v>2280</v>
      </c>
      <c r="F28" s="28" t="s">
        <v>158</v>
      </c>
      <c r="G28" s="29">
        <v>1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145</v>
      </c>
    </row>
    <row r="30" ht="52">
      <c r="A30" s="1" t="s">
        <v>149</v>
      </c>
      <c r="E30" s="33" t="s">
        <v>1086</v>
      </c>
    </row>
    <row r="31" ht="150">
      <c r="A31" s="1" t="s">
        <v>151</v>
      </c>
      <c r="E31" s="27" t="s">
        <v>934</v>
      </c>
    </row>
    <row r="32">
      <c r="A32" s="1" t="s">
        <v>143</v>
      </c>
      <c r="B32" s="1">
        <v>6</v>
      </c>
      <c r="C32" s="26" t="s">
        <v>2281</v>
      </c>
      <c r="D32" t="s">
        <v>145</v>
      </c>
      <c r="E32" s="27" t="s">
        <v>2282</v>
      </c>
      <c r="F32" s="28" t="s">
        <v>158</v>
      </c>
      <c r="G32" s="29">
        <v>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145</v>
      </c>
    </row>
    <row r="34" ht="52">
      <c r="A34" s="1" t="s">
        <v>149</v>
      </c>
      <c r="E34" s="33" t="s">
        <v>1086</v>
      </c>
    </row>
    <row r="35" ht="137.5">
      <c r="A35" s="1" t="s">
        <v>151</v>
      </c>
      <c r="E35" s="27" t="s">
        <v>959</v>
      </c>
    </row>
    <row r="36">
      <c r="A36" s="1" t="s">
        <v>143</v>
      </c>
      <c r="B36" s="1">
        <v>7</v>
      </c>
      <c r="C36" s="26" t="s">
        <v>2283</v>
      </c>
      <c r="D36" t="s">
        <v>145</v>
      </c>
      <c r="E36" s="27" t="s">
        <v>2284</v>
      </c>
      <c r="F36" s="28" t="s">
        <v>158</v>
      </c>
      <c r="G36" s="29">
        <v>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145</v>
      </c>
    </row>
    <row r="38" ht="52">
      <c r="A38" s="1" t="s">
        <v>149</v>
      </c>
      <c r="E38" s="33" t="s">
        <v>1086</v>
      </c>
    </row>
    <row r="39" ht="150">
      <c r="A39" s="1" t="s">
        <v>151</v>
      </c>
      <c r="E39" s="27" t="s">
        <v>934</v>
      </c>
    </row>
    <row r="40">
      <c r="A40" s="1" t="s">
        <v>143</v>
      </c>
      <c r="B40" s="1">
        <v>8</v>
      </c>
      <c r="C40" s="26" t="s">
        <v>2285</v>
      </c>
      <c r="D40" t="s">
        <v>145</v>
      </c>
      <c r="E40" s="27" t="s">
        <v>2286</v>
      </c>
      <c r="F40" s="28" t="s">
        <v>158</v>
      </c>
      <c r="G40" s="29">
        <v>3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1391</v>
      </c>
    </row>
    <row r="43" ht="150">
      <c r="A43" s="1" t="s">
        <v>151</v>
      </c>
      <c r="E43" s="27" t="s">
        <v>934</v>
      </c>
    </row>
    <row r="44">
      <c r="A44" s="1" t="s">
        <v>143</v>
      </c>
      <c r="B44" s="1">
        <v>9</v>
      </c>
      <c r="C44" s="26" t="s">
        <v>2287</v>
      </c>
      <c r="D44" t="s">
        <v>145</v>
      </c>
      <c r="E44" s="27" t="s">
        <v>2288</v>
      </c>
      <c r="F44" s="28" t="s">
        <v>158</v>
      </c>
      <c r="G44" s="29">
        <v>3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1391</v>
      </c>
    </row>
    <row r="47" ht="137.5">
      <c r="A47" s="1" t="s">
        <v>151</v>
      </c>
      <c r="E47" s="27" t="s">
        <v>959</v>
      </c>
    </row>
    <row r="48" ht="25">
      <c r="A48" s="1" t="s">
        <v>143</v>
      </c>
      <c r="B48" s="1">
        <v>10</v>
      </c>
      <c r="C48" s="26" t="s">
        <v>2289</v>
      </c>
      <c r="D48" t="s">
        <v>145</v>
      </c>
      <c r="E48" s="27" t="s">
        <v>2290</v>
      </c>
      <c r="F48" s="28" t="s">
        <v>158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1086</v>
      </c>
    </row>
    <row r="51" ht="150">
      <c r="A51" s="1" t="s">
        <v>151</v>
      </c>
      <c r="E51" s="27" t="s">
        <v>934</v>
      </c>
    </row>
    <row r="52" ht="25">
      <c r="A52" s="1" t="s">
        <v>143</v>
      </c>
      <c r="B52" s="1">
        <v>11</v>
      </c>
      <c r="C52" s="26" t="s">
        <v>2291</v>
      </c>
      <c r="D52" t="s">
        <v>145</v>
      </c>
      <c r="E52" s="27" t="s">
        <v>2292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1086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2293</v>
      </c>
      <c r="D56" t="s">
        <v>145</v>
      </c>
      <c r="E56" s="27" t="s">
        <v>2294</v>
      </c>
      <c r="F56" s="28" t="s">
        <v>158</v>
      </c>
      <c r="G56" s="29">
        <v>2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1089</v>
      </c>
    </row>
    <row r="59" ht="137.5">
      <c r="A59" s="1" t="s">
        <v>151</v>
      </c>
      <c r="E59" s="27" t="s">
        <v>959</v>
      </c>
    </row>
    <row r="60">
      <c r="A60" s="1" t="s">
        <v>143</v>
      </c>
      <c r="B60" s="1">
        <v>13</v>
      </c>
      <c r="C60" s="26" t="s">
        <v>2296</v>
      </c>
      <c r="D60" t="s">
        <v>145</v>
      </c>
      <c r="E60" s="27" t="s">
        <v>2297</v>
      </c>
      <c r="F60" s="28" t="s">
        <v>158</v>
      </c>
      <c r="G60" s="29">
        <v>9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1394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2298</v>
      </c>
      <c r="D64" t="s">
        <v>145</v>
      </c>
      <c r="E64" s="27" t="s">
        <v>2299</v>
      </c>
      <c r="F64" s="28" t="s">
        <v>158</v>
      </c>
      <c r="G64" s="29">
        <v>9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1394</v>
      </c>
    </row>
    <row r="67" ht="137.5">
      <c r="A67" s="1" t="s">
        <v>151</v>
      </c>
      <c r="E67" s="27" t="s">
        <v>959</v>
      </c>
    </row>
    <row r="68">
      <c r="A68" s="1" t="s">
        <v>143</v>
      </c>
      <c r="B68" s="1">
        <v>15</v>
      </c>
      <c r="C68" s="26" t="s">
        <v>2300</v>
      </c>
      <c r="D68" t="s">
        <v>145</v>
      </c>
      <c r="E68" s="27" t="s">
        <v>2301</v>
      </c>
      <c r="F68" s="28" t="s">
        <v>158</v>
      </c>
      <c r="G68" s="29">
        <v>18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2013</v>
      </c>
    </row>
    <row r="71" ht="150">
      <c r="A71" s="1" t="s">
        <v>151</v>
      </c>
      <c r="E71" s="27" t="s">
        <v>934</v>
      </c>
    </row>
    <row r="72">
      <c r="A72" s="1" t="s">
        <v>143</v>
      </c>
      <c r="B72" s="1">
        <v>16</v>
      </c>
      <c r="C72" s="26" t="s">
        <v>2303</v>
      </c>
      <c r="D72" t="s">
        <v>145</v>
      </c>
      <c r="E72" s="27" t="s">
        <v>2304</v>
      </c>
      <c r="F72" s="28" t="s">
        <v>158</v>
      </c>
      <c r="G72" s="29">
        <v>18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2013</v>
      </c>
    </row>
    <row r="75" ht="137.5">
      <c r="A75" s="1" t="s">
        <v>151</v>
      </c>
      <c r="E75" s="27" t="s">
        <v>959</v>
      </c>
    </row>
    <row r="76">
      <c r="A76" s="1" t="s">
        <v>143</v>
      </c>
      <c r="B76" s="1">
        <v>17</v>
      </c>
      <c r="C76" s="26" t="s">
        <v>2305</v>
      </c>
      <c r="D76" t="s">
        <v>145</v>
      </c>
      <c r="E76" s="27" t="s">
        <v>2306</v>
      </c>
      <c r="F76" s="28" t="s">
        <v>158</v>
      </c>
      <c r="G76" s="29">
        <v>4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1095</v>
      </c>
    </row>
    <row r="79" ht="150">
      <c r="A79" s="1" t="s">
        <v>151</v>
      </c>
      <c r="E79" s="27" t="s">
        <v>934</v>
      </c>
    </row>
    <row r="80">
      <c r="A80" s="1" t="s">
        <v>143</v>
      </c>
      <c r="B80" s="1">
        <v>18</v>
      </c>
      <c r="C80" s="26" t="s">
        <v>2307</v>
      </c>
      <c r="D80" t="s">
        <v>145</v>
      </c>
      <c r="E80" s="27" t="s">
        <v>2308</v>
      </c>
      <c r="F80" s="28" t="s">
        <v>158</v>
      </c>
      <c r="G80" s="29">
        <v>4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1095</v>
      </c>
    </row>
    <row r="83" ht="137.5">
      <c r="A83" s="1" t="s">
        <v>151</v>
      </c>
      <c r="E83" s="27" t="s">
        <v>959</v>
      </c>
    </row>
    <row r="84">
      <c r="A84" s="1" t="s">
        <v>143</v>
      </c>
      <c r="B84" s="1">
        <v>19</v>
      </c>
      <c r="C84" s="26" t="s">
        <v>2309</v>
      </c>
      <c r="D84" t="s">
        <v>145</v>
      </c>
      <c r="E84" s="27" t="s">
        <v>2310</v>
      </c>
      <c r="F84" s="28" t="s">
        <v>158</v>
      </c>
      <c r="G84" s="29">
        <v>1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1086</v>
      </c>
    </row>
    <row r="87" ht="150">
      <c r="A87" s="1" t="s">
        <v>151</v>
      </c>
      <c r="E87" s="27" t="s">
        <v>934</v>
      </c>
    </row>
    <row r="88">
      <c r="A88" s="1" t="s">
        <v>143</v>
      </c>
      <c r="B88" s="1">
        <v>20</v>
      </c>
      <c r="C88" s="26" t="s">
        <v>2311</v>
      </c>
      <c r="D88" t="s">
        <v>145</v>
      </c>
      <c r="E88" s="27" t="s">
        <v>2312</v>
      </c>
      <c r="F88" s="28" t="s">
        <v>158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1086</v>
      </c>
    </row>
    <row r="91" ht="137.5">
      <c r="A91" s="1" t="s">
        <v>151</v>
      </c>
      <c r="E91" s="27" t="s">
        <v>959</v>
      </c>
    </row>
    <row r="92">
      <c r="A92" s="1" t="s">
        <v>143</v>
      </c>
      <c r="B92" s="1">
        <v>21</v>
      </c>
      <c r="C92" s="26" t="s">
        <v>2313</v>
      </c>
      <c r="D92" t="s">
        <v>145</v>
      </c>
      <c r="E92" s="27" t="s">
        <v>2314</v>
      </c>
      <c r="F92" s="28" t="s">
        <v>158</v>
      </c>
      <c r="G92" s="29">
        <v>5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1460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2315</v>
      </c>
      <c r="D96" t="s">
        <v>145</v>
      </c>
      <c r="E96" s="27" t="s">
        <v>2316</v>
      </c>
      <c r="F96" s="28" t="s">
        <v>158</v>
      </c>
      <c r="G96" s="29">
        <v>5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1460</v>
      </c>
    </row>
    <row r="99" ht="137.5">
      <c r="A99" s="1" t="s">
        <v>151</v>
      </c>
      <c r="E99" s="27" t="s">
        <v>959</v>
      </c>
    </row>
    <row r="100">
      <c r="A100" s="1" t="s">
        <v>143</v>
      </c>
      <c r="B100" s="1">
        <v>23</v>
      </c>
      <c r="C100" s="26" t="s">
        <v>2317</v>
      </c>
      <c r="D100" t="s">
        <v>145</v>
      </c>
      <c r="E100" s="27" t="s">
        <v>2318</v>
      </c>
      <c r="F100" s="28" t="s">
        <v>158</v>
      </c>
      <c r="G100" s="29">
        <v>4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1095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2319</v>
      </c>
      <c r="D104" t="s">
        <v>145</v>
      </c>
      <c r="E104" s="27" t="s">
        <v>2320</v>
      </c>
      <c r="F104" s="28" t="s">
        <v>158</v>
      </c>
      <c r="G104" s="29">
        <v>4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1095</v>
      </c>
    </row>
    <row r="107" ht="137.5">
      <c r="A107" s="1" t="s">
        <v>151</v>
      </c>
      <c r="E107" s="27" t="s">
        <v>959</v>
      </c>
    </row>
    <row r="108">
      <c r="A108" s="1" t="s">
        <v>143</v>
      </c>
      <c r="B108" s="1">
        <v>25</v>
      </c>
      <c r="C108" s="26" t="s">
        <v>2321</v>
      </c>
      <c r="D108" t="s">
        <v>145</v>
      </c>
      <c r="E108" s="27" t="s">
        <v>2322</v>
      </c>
      <c r="F108" s="28" t="s">
        <v>158</v>
      </c>
      <c r="G108" s="29">
        <v>3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1391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2323</v>
      </c>
      <c r="D112" t="s">
        <v>145</v>
      </c>
      <c r="E112" s="27" t="s">
        <v>2324</v>
      </c>
      <c r="F112" s="28" t="s">
        <v>158</v>
      </c>
      <c r="G112" s="29">
        <v>3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1391</v>
      </c>
    </row>
    <row r="115" ht="137.5">
      <c r="A115" s="1" t="s">
        <v>151</v>
      </c>
      <c r="E115" s="27" t="s">
        <v>959</v>
      </c>
    </row>
    <row r="116" ht="25">
      <c r="A116" s="1" t="s">
        <v>143</v>
      </c>
      <c r="B116" s="1">
        <v>27</v>
      </c>
      <c r="C116" s="26" t="s">
        <v>2325</v>
      </c>
      <c r="D116" t="s">
        <v>145</v>
      </c>
      <c r="E116" s="27" t="s">
        <v>2326</v>
      </c>
      <c r="F116" s="28" t="s">
        <v>158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1086</v>
      </c>
    </row>
    <row r="119" ht="150">
      <c r="A119" s="1" t="s">
        <v>151</v>
      </c>
      <c r="E119" s="27" t="s">
        <v>934</v>
      </c>
    </row>
    <row r="120" ht="25">
      <c r="A120" s="1" t="s">
        <v>143</v>
      </c>
      <c r="B120" s="1">
        <v>28</v>
      </c>
      <c r="C120" s="26" t="s">
        <v>2327</v>
      </c>
      <c r="D120" t="s">
        <v>145</v>
      </c>
      <c r="E120" s="27" t="s">
        <v>2328</v>
      </c>
      <c r="F120" s="28" t="s">
        <v>158</v>
      </c>
      <c r="G120" s="29">
        <v>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1086</v>
      </c>
    </row>
    <row r="123" ht="150">
      <c r="A123" s="1" t="s">
        <v>151</v>
      </c>
      <c r="E123" s="27" t="s">
        <v>934</v>
      </c>
    </row>
    <row r="124">
      <c r="A124" s="1" t="s">
        <v>143</v>
      </c>
      <c r="B124" s="1">
        <v>29</v>
      </c>
      <c r="C124" s="26" t="s">
        <v>2329</v>
      </c>
      <c r="D124" t="s">
        <v>145</v>
      </c>
      <c r="E124" s="27" t="s">
        <v>2330</v>
      </c>
      <c r="F124" s="28" t="s">
        <v>158</v>
      </c>
      <c r="G124" s="29">
        <v>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2237</v>
      </c>
    </row>
    <row r="127" ht="137.5">
      <c r="A127" s="1" t="s">
        <v>151</v>
      </c>
      <c r="E127" s="27" t="s">
        <v>959</v>
      </c>
    </row>
    <row r="128">
      <c r="A128" s="1" t="s">
        <v>143</v>
      </c>
      <c r="B128" s="1">
        <v>30</v>
      </c>
      <c r="C128" s="26" t="s">
        <v>2331</v>
      </c>
      <c r="D128" t="s">
        <v>145</v>
      </c>
      <c r="E128" s="27" t="s">
        <v>2332</v>
      </c>
      <c r="F128" s="28" t="s">
        <v>158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1089</v>
      </c>
    </row>
    <row r="131" ht="150">
      <c r="A131" s="1" t="s">
        <v>151</v>
      </c>
      <c r="E131" s="27" t="s">
        <v>934</v>
      </c>
    </row>
    <row r="132">
      <c r="A132" s="1" t="s">
        <v>143</v>
      </c>
      <c r="B132" s="1">
        <v>31</v>
      </c>
      <c r="C132" s="26" t="s">
        <v>2333</v>
      </c>
      <c r="D132" t="s">
        <v>145</v>
      </c>
      <c r="E132" s="27" t="s">
        <v>2334</v>
      </c>
      <c r="F132" s="28" t="s">
        <v>158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1089</v>
      </c>
    </row>
    <row r="135" ht="137.5">
      <c r="A135" s="1" t="s">
        <v>151</v>
      </c>
      <c r="E135" s="27" t="s">
        <v>959</v>
      </c>
    </row>
    <row r="136">
      <c r="A136" s="1" t="s">
        <v>143</v>
      </c>
      <c r="B136" s="1">
        <v>32</v>
      </c>
      <c r="C136" s="26" t="s">
        <v>2335</v>
      </c>
      <c r="D136" t="s">
        <v>145</v>
      </c>
      <c r="E136" s="27" t="s">
        <v>2336</v>
      </c>
      <c r="F136" s="28" t="s">
        <v>158</v>
      </c>
      <c r="G136" s="29">
        <v>20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1369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2337</v>
      </c>
      <c r="D140" t="s">
        <v>145</v>
      </c>
      <c r="E140" s="27" t="s">
        <v>2338</v>
      </c>
      <c r="F140" s="28" t="s">
        <v>158</v>
      </c>
      <c r="G140" s="29">
        <v>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1086</v>
      </c>
    </row>
    <row r="143" ht="150">
      <c r="A143" s="1" t="s">
        <v>151</v>
      </c>
      <c r="E143" s="27" t="s">
        <v>934</v>
      </c>
    </row>
    <row r="144">
      <c r="A144" s="1" t="s">
        <v>143</v>
      </c>
      <c r="B144" s="1">
        <v>34</v>
      </c>
      <c r="C144" s="26" t="s">
        <v>2339</v>
      </c>
      <c r="D144" t="s">
        <v>145</v>
      </c>
      <c r="E144" s="27" t="s">
        <v>2340</v>
      </c>
      <c r="F144" s="28" t="s">
        <v>158</v>
      </c>
      <c r="G144" s="29">
        <v>1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1086</v>
      </c>
    </row>
    <row r="147" ht="137.5">
      <c r="A147" s="1" t="s">
        <v>151</v>
      </c>
      <c r="E147" s="27" t="s">
        <v>959</v>
      </c>
    </row>
    <row r="148">
      <c r="A148" s="1" t="s">
        <v>143</v>
      </c>
      <c r="B148" s="1">
        <v>35</v>
      </c>
      <c r="C148" s="26" t="s">
        <v>2341</v>
      </c>
      <c r="D148" t="s">
        <v>145</v>
      </c>
      <c r="E148" s="27" t="s">
        <v>2342</v>
      </c>
      <c r="F148" s="28" t="s">
        <v>158</v>
      </c>
      <c r="G148" s="29">
        <v>1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1086</v>
      </c>
    </row>
    <row r="151" ht="200">
      <c r="A151" s="1" t="s">
        <v>151</v>
      </c>
      <c r="E151" s="27" t="s">
        <v>1090</v>
      </c>
    </row>
    <row r="152">
      <c r="A152" s="1" t="s">
        <v>143</v>
      </c>
      <c r="B152" s="1">
        <v>36</v>
      </c>
      <c r="C152" s="26" t="s">
        <v>2343</v>
      </c>
      <c r="D152" t="s">
        <v>145</v>
      </c>
      <c r="E152" s="27" t="s">
        <v>2344</v>
      </c>
      <c r="F152" s="28" t="s">
        <v>210</v>
      </c>
      <c r="G152" s="29">
        <v>8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1414</v>
      </c>
    </row>
    <row r="155" ht="137.5">
      <c r="A155" s="1" t="s">
        <v>151</v>
      </c>
      <c r="E155" s="27" t="s">
        <v>2345</v>
      </c>
    </row>
    <row r="156" ht="25">
      <c r="A156" s="1" t="s">
        <v>143</v>
      </c>
      <c r="B156" s="1">
        <v>37</v>
      </c>
      <c r="C156" s="26" t="s">
        <v>2346</v>
      </c>
      <c r="D156" t="s">
        <v>145</v>
      </c>
      <c r="E156" s="27" t="s">
        <v>2347</v>
      </c>
      <c r="F156" s="28" t="s">
        <v>158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1086</v>
      </c>
    </row>
    <row r="159" ht="150">
      <c r="A159" s="1" t="s">
        <v>151</v>
      </c>
      <c r="E159" s="27" t="s">
        <v>994</v>
      </c>
    </row>
    <row r="160">
      <c r="A160" s="1" t="s">
        <v>143</v>
      </c>
      <c r="B160" s="1">
        <v>38</v>
      </c>
      <c r="C160" s="26" t="s">
        <v>2348</v>
      </c>
      <c r="D160" t="s">
        <v>145</v>
      </c>
      <c r="E160" s="27" t="s">
        <v>2349</v>
      </c>
      <c r="F160" s="28" t="s">
        <v>158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1086</v>
      </c>
    </row>
    <row r="163" ht="150">
      <c r="A163" s="1" t="s">
        <v>151</v>
      </c>
      <c r="E163" s="27" t="s">
        <v>994</v>
      </c>
    </row>
    <row r="164" ht="13">
      <c r="A164" s="1" t="s">
        <v>140</v>
      </c>
      <c r="C164" s="22" t="s">
        <v>2350</v>
      </c>
      <c r="E164" s="23" t="s">
        <v>2351</v>
      </c>
      <c r="L164" s="24">
        <f>SUMIFS(L165:L168,A165:A168,"P")</f>
        <v>0</v>
      </c>
      <c r="M164" s="24">
        <f>SUMIFS(M165:M168,A165:A168,"P")</f>
        <v>0</v>
      </c>
      <c r="N164" s="25"/>
    </row>
    <row r="165">
      <c r="A165" s="1" t="s">
        <v>143</v>
      </c>
      <c r="B165" s="1">
        <v>39</v>
      </c>
      <c r="C165" s="26" t="s">
        <v>2352</v>
      </c>
      <c r="D165" t="s">
        <v>145</v>
      </c>
      <c r="E165" s="27" t="s">
        <v>2353</v>
      </c>
      <c r="F165" s="28" t="s">
        <v>158</v>
      </c>
      <c r="G165" s="29">
        <v>1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145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148</v>
      </c>
      <c r="E166" s="27" t="s">
        <v>2354</v>
      </c>
    </row>
    <row r="167" ht="52">
      <c r="A167" s="1" t="s">
        <v>149</v>
      </c>
      <c r="E167" s="33" t="s">
        <v>1086</v>
      </c>
    </row>
    <row r="168">
      <c r="A168" s="1" t="s">
        <v>151</v>
      </c>
      <c r="E168" s="27" t="s">
        <v>1349</v>
      </c>
    </row>
  </sheetData>
  <sheetProtection sheet="1" objects="1" scenarios="1" spinCount="100000" saltValue="JlhWkrle0rfXG0AcIFTi1wxBmTAlfiM4ra64F6GRxkkZ/ZLU+9JeV9lPZt/TT+igSJgRx1nTvqKh9FA2ZHr7yg==" hashValue="J0Rf58W2YNZxqflWWors8/yZB1jV36whWbZ/1PNg/H/OhzRPhe7VhQqOzRJsjiZKUdKhp1c6GSPSpsKP1QYj/g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COUNTIFS(L8:L279,"=0",A8:A279,"P")+COUNTIFS(L8:L279,"",A8:A279,"P")+SUM(Q8:Q279)</f>
        <v>0</v>
      </c>
    </row>
    <row r="8" ht="13">
      <c r="A8" s="1" t="s">
        <v>138</v>
      </c>
      <c r="C8" s="22" t="s">
        <v>2653</v>
      </c>
      <c r="E8" s="23" t="s">
        <v>102</v>
      </c>
      <c r="L8" s="24">
        <f>L9+L26+L39+L44+L81+L90</f>
        <v>0</v>
      </c>
      <c r="M8" s="24">
        <f>M9+M26+M39+M44+M81+M90</f>
        <v>0</v>
      </c>
      <c r="N8" s="25"/>
    </row>
    <row r="9" ht="13">
      <c r="A9" s="1" t="s">
        <v>140</v>
      </c>
      <c r="C9" s="22" t="s">
        <v>1292</v>
      </c>
      <c r="E9" s="23" t="s">
        <v>1293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143</v>
      </c>
      <c r="B10" s="1">
        <v>63</v>
      </c>
      <c r="C10" s="26" t="s">
        <v>2191</v>
      </c>
      <c r="D10" t="s">
        <v>2192</v>
      </c>
      <c r="E10" s="27" t="s">
        <v>2193</v>
      </c>
      <c r="F10" s="28" t="s">
        <v>236</v>
      </c>
      <c r="G10" s="29">
        <v>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148</v>
      </c>
      <c r="E11" s="27" t="s">
        <v>237</v>
      </c>
    </row>
    <row r="12" ht="52">
      <c r="A12" s="1" t="s">
        <v>149</v>
      </c>
      <c r="E12" s="33" t="s">
        <v>1334</v>
      </c>
    </row>
    <row r="13" ht="200">
      <c r="A13" s="1" t="s">
        <v>151</v>
      </c>
      <c r="E13" s="27" t="s">
        <v>238</v>
      </c>
    </row>
    <row r="14" ht="25">
      <c r="A14" s="1" t="s">
        <v>143</v>
      </c>
      <c r="B14" s="1">
        <v>64</v>
      </c>
      <c r="C14" s="26" t="s">
        <v>2195</v>
      </c>
      <c r="D14" t="s">
        <v>2196</v>
      </c>
      <c r="E14" s="27" t="s">
        <v>2197</v>
      </c>
      <c r="F14" s="28" t="s">
        <v>236</v>
      </c>
      <c r="G14" s="29">
        <v>2.5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148</v>
      </c>
      <c r="E15" s="27" t="s">
        <v>237</v>
      </c>
    </row>
    <row r="16" ht="52">
      <c r="A16" s="1" t="s">
        <v>149</v>
      </c>
      <c r="E16" s="33" t="s">
        <v>2654</v>
      </c>
    </row>
    <row r="17" ht="200">
      <c r="A17" s="1" t="s">
        <v>151</v>
      </c>
      <c r="E17" s="27" t="s">
        <v>238</v>
      </c>
    </row>
    <row r="18" ht="25">
      <c r="A18" s="1" t="s">
        <v>143</v>
      </c>
      <c r="B18" s="1">
        <v>65</v>
      </c>
      <c r="C18" s="26" t="s">
        <v>407</v>
      </c>
      <c r="D18" t="s">
        <v>408</v>
      </c>
      <c r="E18" s="27" t="s">
        <v>409</v>
      </c>
      <c r="F18" s="28" t="s">
        <v>236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148</v>
      </c>
      <c r="E19" s="27" t="s">
        <v>237</v>
      </c>
    </row>
    <row r="20" ht="52">
      <c r="A20" s="1" t="s">
        <v>149</v>
      </c>
      <c r="E20" s="33" t="s">
        <v>1334</v>
      </c>
    </row>
    <row r="21" ht="200">
      <c r="A21" s="1" t="s">
        <v>151</v>
      </c>
      <c r="E21" s="27" t="s">
        <v>238</v>
      </c>
    </row>
    <row r="22" ht="25">
      <c r="A22" s="1" t="s">
        <v>143</v>
      </c>
      <c r="B22" s="1">
        <v>66</v>
      </c>
      <c r="C22" s="26" t="s">
        <v>1294</v>
      </c>
      <c r="D22" t="s">
        <v>1295</v>
      </c>
      <c r="E22" s="27" t="s">
        <v>1296</v>
      </c>
      <c r="F22" s="28" t="s">
        <v>236</v>
      </c>
      <c r="G22" s="29">
        <v>0.050000000000000003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148</v>
      </c>
      <c r="E23" s="27" t="s">
        <v>237</v>
      </c>
    </row>
    <row r="24" ht="52">
      <c r="A24" s="1" t="s">
        <v>149</v>
      </c>
      <c r="E24" s="33" t="s">
        <v>2655</v>
      </c>
    </row>
    <row r="25" ht="200">
      <c r="A25" s="1" t="s">
        <v>151</v>
      </c>
      <c r="E25" s="27" t="s">
        <v>238</v>
      </c>
    </row>
    <row r="26" ht="13">
      <c r="A26" s="1" t="s">
        <v>140</v>
      </c>
      <c r="C26" s="22" t="s">
        <v>1298</v>
      </c>
      <c r="E26" s="23" t="s">
        <v>1299</v>
      </c>
      <c r="L26" s="24">
        <f>SUMIFS(L27:L38,A27:A38,"P")</f>
        <v>0</v>
      </c>
      <c r="M26" s="24">
        <f>SUMIFS(M27:M38,A27:A38,"P")</f>
        <v>0</v>
      </c>
      <c r="N26" s="25"/>
    </row>
    <row r="27">
      <c r="A27" s="1" t="s">
        <v>143</v>
      </c>
      <c r="B27" s="1">
        <v>1</v>
      </c>
      <c r="C27" s="26" t="s">
        <v>1957</v>
      </c>
      <c r="D27" t="s">
        <v>145</v>
      </c>
      <c r="E27" s="27" t="s">
        <v>1958</v>
      </c>
      <c r="F27" s="28" t="s">
        <v>259</v>
      </c>
      <c r="G27" s="29">
        <v>254.69499999999999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2656</v>
      </c>
    </row>
    <row r="30" ht="337.5">
      <c r="A30" s="1" t="s">
        <v>151</v>
      </c>
      <c r="E30" s="27" t="s">
        <v>261</v>
      </c>
    </row>
    <row r="31">
      <c r="A31" s="1" t="s">
        <v>143</v>
      </c>
      <c r="B31" s="1">
        <v>2</v>
      </c>
      <c r="C31" s="26" t="s">
        <v>266</v>
      </c>
      <c r="D31" t="s">
        <v>145</v>
      </c>
      <c r="E31" s="27" t="s">
        <v>267</v>
      </c>
      <c r="F31" s="28" t="s">
        <v>259</v>
      </c>
      <c r="G31" s="29">
        <v>179.905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2657</v>
      </c>
    </row>
    <row r="34" ht="250">
      <c r="A34" s="1" t="s">
        <v>151</v>
      </c>
      <c r="E34" s="27" t="s">
        <v>269</v>
      </c>
    </row>
    <row r="35">
      <c r="A35" s="1" t="s">
        <v>143</v>
      </c>
      <c r="B35" s="1">
        <v>3</v>
      </c>
      <c r="C35" s="26" t="s">
        <v>1970</v>
      </c>
      <c r="D35" t="s">
        <v>145</v>
      </c>
      <c r="E35" s="27" t="s">
        <v>1971</v>
      </c>
      <c r="F35" s="28" t="s">
        <v>259</v>
      </c>
      <c r="G35" s="29">
        <v>74.790000000000006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2658</v>
      </c>
    </row>
    <row r="38" ht="312.5">
      <c r="A38" s="1" t="s">
        <v>151</v>
      </c>
      <c r="E38" s="27" t="s">
        <v>1973</v>
      </c>
    </row>
    <row r="39" ht="13">
      <c r="A39" s="1" t="s">
        <v>140</v>
      </c>
      <c r="C39" s="22" t="s">
        <v>1303</v>
      </c>
      <c r="E39" s="23" t="s">
        <v>1304</v>
      </c>
      <c r="L39" s="24">
        <f>SUMIFS(L40:L43,A40:A43,"P")</f>
        <v>0</v>
      </c>
      <c r="M39" s="24">
        <f>SUMIFS(M40:M43,A40:A43,"P")</f>
        <v>0</v>
      </c>
      <c r="N39" s="25"/>
    </row>
    <row r="40">
      <c r="A40" s="1" t="s">
        <v>143</v>
      </c>
      <c r="B40" s="1">
        <v>4</v>
      </c>
      <c r="C40" s="26" t="s">
        <v>1305</v>
      </c>
      <c r="D40" t="s">
        <v>145</v>
      </c>
      <c r="E40" s="27" t="s">
        <v>1306</v>
      </c>
      <c r="F40" s="28" t="s">
        <v>1307</v>
      </c>
      <c r="G40" s="29">
        <v>1041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145</v>
      </c>
    </row>
    <row r="42" ht="52">
      <c r="A42" s="1" t="s">
        <v>149</v>
      </c>
      <c r="E42" s="33" t="s">
        <v>2659</v>
      </c>
    </row>
    <row r="43" ht="50">
      <c r="A43" s="1" t="s">
        <v>151</v>
      </c>
      <c r="E43" s="27" t="s">
        <v>1309</v>
      </c>
    </row>
    <row r="44" ht="13">
      <c r="A44" s="1" t="s">
        <v>140</v>
      </c>
      <c r="C44" s="22" t="s">
        <v>1987</v>
      </c>
      <c r="E44" s="23" t="s">
        <v>1988</v>
      </c>
      <c r="L44" s="24">
        <f>SUMIFS(L45:L80,A45:A80,"P")</f>
        <v>0</v>
      </c>
      <c r="M44" s="24">
        <f>SUMIFS(M45:M80,A45:A80,"P")</f>
        <v>0</v>
      </c>
      <c r="N44" s="25"/>
    </row>
    <row r="45" ht="25">
      <c r="A45" s="1" t="s">
        <v>143</v>
      </c>
      <c r="B45" s="1">
        <v>5</v>
      </c>
      <c r="C45" s="26" t="s">
        <v>1496</v>
      </c>
      <c r="D45" t="s">
        <v>145</v>
      </c>
      <c r="E45" s="27" t="s">
        <v>1497</v>
      </c>
      <c r="F45" s="28" t="s">
        <v>158</v>
      </c>
      <c r="G45" s="29">
        <v>14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145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148</v>
      </c>
      <c r="E46" s="27" t="s">
        <v>145</v>
      </c>
    </row>
    <row r="47" ht="52">
      <c r="A47" s="1" t="s">
        <v>149</v>
      </c>
      <c r="E47" s="33" t="s">
        <v>2631</v>
      </c>
    </row>
    <row r="48" ht="75">
      <c r="A48" s="1" t="s">
        <v>151</v>
      </c>
      <c r="E48" s="27" t="s">
        <v>1499</v>
      </c>
    </row>
    <row r="49">
      <c r="A49" s="1" t="s">
        <v>143</v>
      </c>
      <c r="B49" s="1">
        <v>6</v>
      </c>
      <c r="C49" s="26" t="s">
        <v>1992</v>
      </c>
      <c r="D49" t="s">
        <v>145</v>
      </c>
      <c r="E49" s="27" t="s">
        <v>1993</v>
      </c>
      <c r="F49" s="28" t="s">
        <v>158</v>
      </c>
      <c r="G49" s="29">
        <v>2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145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148</v>
      </c>
      <c r="E50" s="27" t="s">
        <v>145</v>
      </c>
    </row>
    <row r="51" ht="52">
      <c r="A51" s="1" t="s">
        <v>149</v>
      </c>
      <c r="E51" s="33" t="s">
        <v>1334</v>
      </c>
    </row>
    <row r="52" ht="75">
      <c r="A52" s="1" t="s">
        <v>151</v>
      </c>
      <c r="E52" s="27" t="s">
        <v>1499</v>
      </c>
    </row>
    <row r="53">
      <c r="A53" s="1" t="s">
        <v>143</v>
      </c>
      <c r="B53" s="1">
        <v>7</v>
      </c>
      <c r="C53" s="26" t="s">
        <v>1998</v>
      </c>
      <c r="D53" t="s">
        <v>145</v>
      </c>
      <c r="E53" s="27" t="s">
        <v>1999</v>
      </c>
      <c r="F53" s="28" t="s">
        <v>158</v>
      </c>
      <c r="G53" s="29">
        <v>3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145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148</v>
      </c>
      <c r="E54" s="27" t="s">
        <v>145</v>
      </c>
    </row>
    <row r="55" ht="52">
      <c r="A55" s="1" t="s">
        <v>149</v>
      </c>
      <c r="E55" s="33" t="s">
        <v>2660</v>
      </c>
    </row>
    <row r="56" ht="75">
      <c r="A56" s="1" t="s">
        <v>151</v>
      </c>
      <c r="E56" s="27" t="s">
        <v>1499</v>
      </c>
    </row>
    <row r="57">
      <c r="A57" s="1" t="s">
        <v>143</v>
      </c>
      <c r="B57" s="1">
        <v>8</v>
      </c>
      <c r="C57" s="26" t="s">
        <v>436</v>
      </c>
      <c r="D57" t="s">
        <v>145</v>
      </c>
      <c r="E57" s="27" t="s">
        <v>437</v>
      </c>
      <c r="F57" s="28" t="s">
        <v>147</v>
      </c>
      <c r="G57" s="29">
        <v>967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148</v>
      </c>
      <c r="E58" s="27" t="s">
        <v>145</v>
      </c>
    </row>
    <row r="59" ht="52">
      <c r="A59" s="1" t="s">
        <v>149</v>
      </c>
      <c r="E59" s="33" t="s">
        <v>2661</v>
      </c>
    </row>
    <row r="60" ht="75">
      <c r="A60" s="1" t="s">
        <v>151</v>
      </c>
      <c r="E60" s="27" t="s">
        <v>273</v>
      </c>
    </row>
    <row r="61">
      <c r="A61" s="1" t="s">
        <v>143</v>
      </c>
      <c r="B61" s="1">
        <v>9</v>
      </c>
      <c r="C61" s="26" t="s">
        <v>274</v>
      </c>
      <c r="D61" t="s">
        <v>145</v>
      </c>
      <c r="E61" s="27" t="s">
        <v>275</v>
      </c>
      <c r="F61" s="28" t="s">
        <v>147</v>
      </c>
      <c r="G61" s="29">
        <v>128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148</v>
      </c>
      <c r="E62" s="27" t="s">
        <v>145</v>
      </c>
    </row>
    <row r="63" ht="52">
      <c r="A63" s="1" t="s">
        <v>149</v>
      </c>
      <c r="E63" s="33" t="s">
        <v>2662</v>
      </c>
    </row>
    <row r="64" ht="75">
      <c r="A64" s="1" t="s">
        <v>151</v>
      </c>
      <c r="E64" s="27" t="s">
        <v>273</v>
      </c>
    </row>
    <row r="65">
      <c r="A65" s="1" t="s">
        <v>143</v>
      </c>
      <c r="B65" s="1">
        <v>10</v>
      </c>
      <c r="C65" s="26" t="s">
        <v>2610</v>
      </c>
      <c r="D65" t="s">
        <v>145</v>
      </c>
      <c r="E65" s="27" t="s">
        <v>2611</v>
      </c>
      <c r="F65" s="28" t="s">
        <v>147</v>
      </c>
      <c r="G65" s="29">
        <v>42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145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148</v>
      </c>
      <c r="E66" s="27" t="s">
        <v>145</v>
      </c>
    </row>
    <row r="67" ht="52">
      <c r="A67" s="1" t="s">
        <v>149</v>
      </c>
      <c r="E67" s="33" t="s">
        <v>2663</v>
      </c>
    </row>
    <row r="68" ht="87.5">
      <c r="A68" s="1" t="s">
        <v>151</v>
      </c>
      <c r="E68" s="27" t="s">
        <v>280</v>
      </c>
    </row>
    <row r="69">
      <c r="A69" s="1" t="s">
        <v>143</v>
      </c>
      <c r="B69" s="1">
        <v>11</v>
      </c>
      <c r="C69" s="26" t="s">
        <v>277</v>
      </c>
      <c r="D69" t="s">
        <v>145</v>
      </c>
      <c r="E69" s="27" t="s">
        <v>278</v>
      </c>
      <c r="F69" s="28" t="s">
        <v>147</v>
      </c>
      <c r="G69" s="29">
        <v>1041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145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148</v>
      </c>
      <c r="E70" s="27" t="s">
        <v>145</v>
      </c>
    </row>
    <row r="71" ht="52">
      <c r="A71" s="1" t="s">
        <v>149</v>
      </c>
      <c r="E71" s="33" t="s">
        <v>2659</v>
      </c>
    </row>
    <row r="72" ht="87.5">
      <c r="A72" s="1" t="s">
        <v>151</v>
      </c>
      <c r="E72" s="27" t="s">
        <v>280</v>
      </c>
    </row>
    <row r="73" ht="25">
      <c r="A73" s="1" t="s">
        <v>143</v>
      </c>
      <c r="B73" s="1">
        <v>12</v>
      </c>
      <c r="C73" s="26" t="s">
        <v>284</v>
      </c>
      <c r="D73" t="s">
        <v>145</v>
      </c>
      <c r="E73" s="27" t="s">
        <v>285</v>
      </c>
      <c r="F73" s="28" t="s">
        <v>158</v>
      </c>
      <c r="G73" s="29">
        <v>15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145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148</v>
      </c>
      <c r="E74" s="27" t="s">
        <v>145</v>
      </c>
    </row>
    <row r="75" ht="52">
      <c r="A75" s="1" t="s">
        <v>149</v>
      </c>
      <c r="E75" s="33" t="s">
        <v>2542</v>
      </c>
    </row>
    <row r="76" ht="100">
      <c r="A76" s="1" t="s">
        <v>151</v>
      </c>
      <c r="E76" s="27" t="s">
        <v>286</v>
      </c>
    </row>
    <row r="77" ht="25">
      <c r="A77" s="1" t="s">
        <v>143</v>
      </c>
      <c r="B77" s="1">
        <v>13</v>
      </c>
      <c r="C77" s="26" t="s">
        <v>2011</v>
      </c>
      <c r="D77" t="s">
        <v>145</v>
      </c>
      <c r="E77" s="27" t="s">
        <v>2012</v>
      </c>
      <c r="F77" s="28" t="s">
        <v>158</v>
      </c>
      <c r="G77" s="29">
        <v>1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145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148</v>
      </c>
      <c r="E78" s="27" t="s">
        <v>145</v>
      </c>
    </row>
    <row r="79" ht="52">
      <c r="A79" s="1" t="s">
        <v>149</v>
      </c>
      <c r="E79" s="33" t="s">
        <v>1732</v>
      </c>
    </row>
    <row r="80" ht="100">
      <c r="A80" s="1" t="s">
        <v>151</v>
      </c>
      <c r="E80" s="27" t="s">
        <v>2014</v>
      </c>
    </row>
    <row r="81" ht="13">
      <c r="A81" s="1" t="s">
        <v>140</v>
      </c>
      <c r="C81" s="22" t="s">
        <v>1338</v>
      </c>
      <c r="E81" s="23" t="s">
        <v>2015</v>
      </c>
      <c r="L81" s="24">
        <f>SUMIFS(L82:L89,A82:A89,"P")</f>
        <v>0</v>
      </c>
      <c r="M81" s="24">
        <f>SUMIFS(M82:M89,A82:A89,"P")</f>
        <v>0</v>
      </c>
      <c r="N81" s="25"/>
    </row>
    <row r="82">
      <c r="A82" s="1" t="s">
        <v>143</v>
      </c>
      <c r="B82" s="1">
        <v>14</v>
      </c>
      <c r="C82" s="26" t="s">
        <v>1685</v>
      </c>
      <c r="D82" t="s">
        <v>145</v>
      </c>
      <c r="E82" s="27" t="s">
        <v>1686</v>
      </c>
      <c r="F82" s="28" t="s">
        <v>158</v>
      </c>
      <c r="G82" s="29">
        <v>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145</v>
      </c>
    </row>
    <row r="84" ht="52">
      <c r="A84" s="1" t="s">
        <v>149</v>
      </c>
      <c r="E84" s="33" t="s">
        <v>1334</v>
      </c>
    </row>
    <row r="85" ht="75">
      <c r="A85" s="1" t="s">
        <v>151</v>
      </c>
      <c r="E85" s="27" t="s">
        <v>1687</v>
      </c>
    </row>
    <row r="86">
      <c r="A86" s="1" t="s">
        <v>143</v>
      </c>
      <c r="B86" s="1">
        <v>15</v>
      </c>
      <c r="C86" s="26" t="s">
        <v>1529</v>
      </c>
      <c r="D86" t="s">
        <v>145</v>
      </c>
      <c r="E86" s="27" t="s">
        <v>1530</v>
      </c>
      <c r="F86" s="28" t="s">
        <v>158</v>
      </c>
      <c r="G86" s="29">
        <v>10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145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148</v>
      </c>
      <c r="E87" s="27" t="s">
        <v>145</v>
      </c>
    </row>
    <row r="88" ht="52">
      <c r="A88" s="1" t="s">
        <v>149</v>
      </c>
      <c r="E88" s="33" t="s">
        <v>2664</v>
      </c>
    </row>
    <row r="89" ht="87.5">
      <c r="A89" s="1" t="s">
        <v>151</v>
      </c>
      <c r="E89" s="27" t="s">
        <v>1531</v>
      </c>
    </row>
    <row r="90" ht="13">
      <c r="A90" s="1" t="s">
        <v>140</v>
      </c>
      <c r="C90" s="22" t="s">
        <v>141</v>
      </c>
      <c r="E90" s="23" t="s">
        <v>1310</v>
      </c>
      <c r="L90" s="24">
        <f>SUMIFS(L91:L278,A91:A278,"P")</f>
        <v>0</v>
      </c>
      <c r="M90" s="24">
        <f>SUMIFS(M91:M278,A91:A278,"P")</f>
        <v>0</v>
      </c>
      <c r="N90" s="25"/>
    </row>
    <row r="91">
      <c r="A91" s="1" t="s">
        <v>143</v>
      </c>
      <c r="B91" s="1">
        <v>16</v>
      </c>
      <c r="C91" s="26" t="s">
        <v>2223</v>
      </c>
      <c r="D91" t="s">
        <v>145</v>
      </c>
      <c r="E91" s="27" t="s">
        <v>2224</v>
      </c>
      <c r="F91" s="28" t="s">
        <v>2022</v>
      </c>
      <c r="G91" s="29">
        <v>1.6499999999999999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148</v>
      </c>
      <c r="E92" s="27" t="s">
        <v>145</v>
      </c>
    </row>
    <row r="93" ht="52">
      <c r="A93" s="1" t="s">
        <v>149</v>
      </c>
      <c r="E93" s="33" t="s">
        <v>2665</v>
      </c>
    </row>
    <row r="94" ht="162.5">
      <c r="A94" s="1" t="s">
        <v>151</v>
      </c>
      <c r="E94" s="27" t="s">
        <v>2024</v>
      </c>
    </row>
    <row r="95">
      <c r="A95" s="1" t="s">
        <v>143</v>
      </c>
      <c r="B95" s="1">
        <v>17</v>
      </c>
      <c r="C95" s="26" t="s">
        <v>2226</v>
      </c>
      <c r="D95" t="s">
        <v>145</v>
      </c>
      <c r="E95" s="27" t="s">
        <v>2227</v>
      </c>
      <c r="F95" s="28" t="s">
        <v>147</v>
      </c>
      <c r="G95" s="29">
        <v>330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148</v>
      </c>
      <c r="E96" s="27" t="s">
        <v>145</v>
      </c>
    </row>
    <row r="97" ht="52">
      <c r="A97" s="1" t="s">
        <v>149</v>
      </c>
      <c r="E97" s="33" t="s">
        <v>2666</v>
      </c>
    </row>
    <row r="98" ht="125">
      <c r="A98" s="1" t="s">
        <v>151</v>
      </c>
      <c r="E98" s="27" t="s">
        <v>1423</v>
      </c>
    </row>
    <row r="99">
      <c r="A99" s="1" t="s">
        <v>143</v>
      </c>
      <c r="B99" s="1">
        <v>18</v>
      </c>
      <c r="C99" s="26" t="s">
        <v>2031</v>
      </c>
      <c r="D99" t="s">
        <v>145</v>
      </c>
      <c r="E99" s="27" t="s">
        <v>2032</v>
      </c>
      <c r="F99" s="28" t="s">
        <v>2033</v>
      </c>
      <c r="G99" s="29">
        <v>15.42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148</v>
      </c>
      <c r="E100" s="27" t="s">
        <v>145</v>
      </c>
    </row>
    <row r="101" ht="52">
      <c r="A101" s="1" t="s">
        <v>149</v>
      </c>
      <c r="E101" s="33" t="s">
        <v>2667</v>
      </c>
    </row>
    <row r="102" ht="162.5">
      <c r="A102" s="1" t="s">
        <v>151</v>
      </c>
      <c r="E102" s="27" t="s">
        <v>2035</v>
      </c>
    </row>
    <row r="103">
      <c r="A103" s="1" t="s">
        <v>143</v>
      </c>
      <c r="B103" s="1">
        <v>19</v>
      </c>
      <c r="C103" s="26" t="s">
        <v>2042</v>
      </c>
      <c r="D103" t="s">
        <v>145</v>
      </c>
      <c r="E103" s="27" t="s">
        <v>2043</v>
      </c>
      <c r="F103" s="28" t="s">
        <v>147</v>
      </c>
      <c r="G103" s="29">
        <v>1285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148</v>
      </c>
      <c r="E104" s="27" t="s">
        <v>145</v>
      </c>
    </row>
    <row r="105" ht="52">
      <c r="A105" s="1" t="s">
        <v>149</v>
      </c>
      <c r="E105" s="33" t="s">
        <v>2668</v>
      </c>
    </row>
    <row r="106" ht="125">
      <c r="A106" s="1" t="s">
        <v>151</v>
      </c>
      <c r="E106" s="27" t="s">
        <v>2045</v>
      </c>
    </row>
    <row r="107">
      <c r="A107" s="1" t="s">
        <v>143</v>
      </c>
      <c r="B107" s="1">
        <v>20</v>
      </c>
      <c r="C107" s="26" t="s">
        <v>2052</v>
      </c>
      <c r="D107" t="s">
        <v>145</v>
      </c>
      <c r="E107" s="27" t="s">
        <v>2053</v>
      </c>
      <c r="F107" s="28" t="s">
        <v>158</v>
      </c>
      <c r="G107" s="29">
        <v>2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148</v>
      </c>
      <c r="E108" s="27" t="s">
        <v>145</v>
      </c>
    </row>
    <row r="109" ht="52">
      <c r="A109" s="1" t="s">
        <v>149</v>
      </c>
      <c r="E109" s="33" t="s">
        <v>1334</v>
      </c>
    </row>
    <row r="110" ht="150">
      <c r="A110" s="1" t="s">
        <v>151</v>
      </c>
      <c r="E110" s="27" t="s">
        <v>1318</v>
      </c>
    </row>
    <row r="111">
      <c r="A111" s="1" t="s">
        <v>143</v>
      </c>
      <c r="B111" s="1">
        <v>21</v>
      </c>
      <c r="C111" s="26" t="s">
        <v>2055</v>
      </c>
      <c r="D111" t="s">
        <v>145</v>
      </c>
      <c r="E111" s="27" t="s">
        <v>2056</v>
      </c>
      <c r="F111" s="28" t="s">
        <v>158</v>
      </c>
      <c r="G111" s="29">
        <v>2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148</v>
      </c>
      <c r="E112" s="27" t="s">
        <v>145</v>
      </c>
    </row>
    <row r="113" ht="52">
      <c r="A113" s="1" t="s">
        <v>149</v>
      </c>
      <c r="E113" s="33" t="s">
        <v>1334</v>
      </c>
    </row>
    <row r="114" ht="125">
      <c r="A114" s="1" t="s">
        <v>151</v>
      </c>
      <c r="E114" s="27" t="s">
        <v>937</v>
      </c>
    </row>
    <row r="115">
      <c r="A115" s="1" t="s">
        <v>143</v>
      </c>
      <c r="B115" s="1">
        <v>22</v>
      </c>
      <c r="C115" s="26" t="s">
        <v>2057</v>
      </c>
      <c r="D115" t="s">
        <v>145</v>
      </c>
      <c r="E115" s="27" t="s">
        <v>2058</v>
      </c>
      <c r="F115" s="28" t="s">
        <v>147</v>
      </c>
      <c r="G115" s="29">
        <v>1121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145</v>
      </c>
    </row>
    <row r="117" ht="52">
      <c r="A117" s="1" t="s">
        <v>149</v>
      </c>
      <c r="E117" s="33" t="s">
        <v>2669</v>
      </c>
    </row>
    <row r="118" ht="162.5">
      <c r="A118" s="1" t="s">
        <v>151</v>
      </c>
      <c r="E118" s="27" t="s">
        <v>1420</v>
      </c>
    </row>
    <row r="119">
      <c r="A119" s="1" t="s">
        <v>143</v>
      </c>
      <c r="B119" s="1">
        <v>23</v>
      </c>
      <c r="C119" s="26" t="s">
        <v>2060</v>
      </c>
      <c r="D119" t="s">
        <v>145</v>
      </c>
      <c r="E119" s="27" t="s">
        <v>2061</v>
      </c>
      <c r="F119" s="28" t="s">
        <v>147</v>
      </c>
      <c r="G119" s="29">
        <v>1121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145</v>
      </c>
    </row>
    <row r="121" ht="52">
      <c r="A121" s="1" t="s">
        <v>149</v>
      </c>
      <c r="E121" s="33" t="s">
        <v>2669</v>
      </c>
    </row>
    <row r="122" ht="125">
      <c r="A122" s="1" t="s">
        <v>151</v>
      </c>
      <c r="E122" s="27" t="s">
        <v>1423</v>
      </c>
    </row>
    <row r="123">
      <c r="A123" s="1" t="s">
        <v>143</v>
      </c>
      <c r="B123" s="1">
        <v>24</v>
      </c>
      <c r="C123" s="26" t="s">
        <v>2066</v>
      </c>
      <c r="D123" t="s">
        <v>145</v>
      </c>
      <c r="E123" s="27" t="s">
        <v>2067</v>
      </c>
      <c r="F123" s="28" t="s">
        <v>1579</v>
      </c>
      <c r="G123" s="29">
        <v>3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148</v>
      </c>
      <c r="E124" s="27" t="s">
        <v>145</v>
      </c>
    </row>
    <row r="125" ht="52">
      <c r="A125" s="1" t="s">
        <v>149</v>
      </c>
      <c r="E125" s="33" t="s">
        <v>2634</v>
      </c>
    </row>
    <row r="126" ht="137.5">
      <c r="A126" s="1" t="s">
        <v>151</v>
      </c>
      <c r="E126" s="27" t="s">
        <v>1580</v>
      </c>
    </row>
    <row r="127">
      <c r="A127" s="1" t="s">
        <v>143</v>
      </c>
      <c r="B127" s="1">
        <v>25</v>
      </c>
      <c r="C127" s="26" t="s">
        <v>2069</v>
      </c>
      <c r="D127" t="s">
        <v>145</v>
      </c>
      <c r="E127" s="27" t="s">
        <v>2070</v>
      </c>
      <c r="F127" s="28" t="s">
        <v>147</v>
      </c>
      <c r="G127" s="29">
        <v>1121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145</v>
      </c>
    </row>
    <row r="129" ht="52">
      <c r="A129" s="1" t="s">
        <v>149</v>
      </c>
      <c r="E129" s="33" t="s">
        <v>2669</v>
      </c>
    </row>
    <row r="130" ht="137.5">
      <c r="A130" s="1" t="s">
        <v>151</v>
      </c>
      <c r="E130" s="27" t="s">
        <v>2072</v>
      </c>
    </row>
    <row r="131">
      <c r="A131" s="1" t="s">
        <v>143</v>
      </c>
      <c r="B131" s="1">
        <v>26</v>
      </c>
      <c r="C131" s="26" t="s">
        <v>2073</v>
      </c>
      <c r="D131" t="s">
        <v>145</v>
      </c>
      <c r="E131" s="27" t="s">
        <v>2074</v>
      </c>
      <c r="F131" s="28" t="s">
        <v>158</v>
      </c>
      <c r="G131" s="29">
        <v>1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145</v>
      </c>
    </row>
    <row r="133" ht="52">
      <c r="A133" s="1" t="s">
        <v>149</v>
      </c>
      <c r="E133" s="33" t="s">
        <v>1732</v>
      </c>
    </row>
    <row r="134" ht="150">
      <c r="A134" s="1" t="s">
        <v>151</v>
      </c>
      <c r="E134" s="27" t="s">
        <v>1318</v>
      </c>
    </row>
    <row r="135">
      <c r="A135" s="1" t="s">
        <v>143</v>
      </c>
      <c r="B135" s="1">
        <v>27</v>
      </c>
      <c r="C135" s="26" t="s">
        <v>2076</v>
      </c>
      <c r="D135" t="s">
        <v>145</v>
      </c>
      <c r="E135" s="27" t="s">
        <v>2077</v>
      </c>
      <c r="F135" s="28" t="s">
        <v>158</v>
      </c>
      <c r="G135" s="29">
        <v>1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145</v>
      </c>
    </row>
    <row r="137" ht="52">
      <c r="A137" s="1" t="s">
        <v>149</v>
      </c>
      <c r="E137" s="33" t="s">
        <v>1732</v>
      </c>
    </row>
    <row r="138" ht="125">
      <c r="A138" s="1" t="s">
        <v>151</v>
      </c>
      <c r="E138" s="27" t="s">
        <v>937</v>
      </c>
    </row>
    <row r="139">
      <c r="A139" s="1" t="s">
        <v>143</v>
      </c>
      <c r="B139" s="1">
        <v>28</v>
      </c>
      <c r="C139" s="26" t="s">
        <v>1315</v>
      </c>
      <c r="D139" t="s">
        <v>145</v>
      </c>
      <c r="E139" s="27" t="s">
        <v>1316</v>
      </c>
      <c r="F139" s="28" t="s">
        <v>158</v>
      </c>
      <c r="G139" s="29">
        <v>6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145</v>
      </c>
    </row>
    <row r="141" ht="52">
      <c r="A141" s="1" t="s">
        <v>149</v>
      </c>
      <c r="E141" s="33" t="s">
        <v>2640</v>
      </c>
    </row>
    <row r="142" ht="150">
      <c r="A142" s="1" t="s">
        <v>151</v>
      </c>
      <c r="E142" s="27" t="s">
        <v>1318</v>
      </c>
    </row>
    <row r="143">
      <c r="A143" s="1" t="s">
        <v>143</v>
      </c>
      <c r="B143" s="1">
        <v>29</v>
      </c>
      <c r="C143" s="26" t="s">
        <v>1319</v>
      </c>
      <c r="D143" t="s">
        <v>145</v>
      </c>
      <c r="E143" s="27" t="s">
        <v>1320</v>
      </c>
      <c r="F143" s="28" t="s">
        <v>158</v>
      </c>
      <c r="G143" s="29">
        <v>6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145</v>
      </c>
    </row>
    <row r="145" ht="52">
      <c r="A145" s="1" t="s">
        <v>149</v>
      </c>
      <c r="E145" s="33" t="s">
        <v>2640</v>
      </c>
    </row>
    <row r="146" ht="125">
      <c r="A146" s="1" t="s">
        <v>151</v>
      </c>
      <c r="E146" s="27" t="s">
        <v>937</v>
      </c>
    </row>
    <row r="147">
      <c r="A147" s="1" t="s">
        <v>143</v>
      </c>
      <c r="B147" s="1">
        <v>30</v>
      </c>
      <c r="C147" s="26" t="s">
        <v>2535</v>
      </c>
      <c r="D147" t="s">
        <v>145</v>
      </c>
      <c r="E147" s="27" t="s">
        <v>2536</v>
      </c>
      <c r="F147" s="28" t="s">
        <v>158</v>
      </c>
      <c r="G147" s="29">
        <v>6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 ht="52">
      <c r="A149" s="1" t="s">
        <v>149</v>
      </c>
      <c r="E149" s="33" t="s">
        <v>2640</v>
      </c>
    </row>
    <row r="150" ht="150">
      <c r="A150" s="1" t="s">
        <v>151</v>
      </c>
      <c r="E150" s="27" t="s">
        <v>1323</v>
      </c>
    </row>
    <row r="151">
      <c r="A151" s="1" t="s">
        <v>143</v>
      </c>
      <c r="B151" s="1">
        <v>31</v>
      </c>
      <c r="C151" s="26" t="s">
        <v>2081</v>
      </c>
      <c r="D151" t="s">
        <v>145</v>
      </c>
      <c r="E151" s="27" t="s">
        <v>2082</v>
      </c>
      <c r="F151" s="28" t="s">
        <v>158</v>
      </c>
      <c r="G151" s="29">
        <v>6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 ht="52">
      <c r="A153" s="1" t="s">
        <v>149</v>
      </c>
      <c r="E153" s="33" t="s">
        <v>2640</v>
      </c>
    </row>
    <row r="154" ht="150">
      <c r="A154" s="1" t="s">
        <v>151</v>
      </c>
      <c r="E154" s="27" t="s">
        <v>1318</v>
      </c>
    </row>
    <row r="155">
      <c r="A155" s="1" t="s">
        <v>143</v>
      </c>
      <c r="B155" s="1">
        <v>32</v>
      </c>
      <c r="C155" s="26" t="s">
        <v>2083</v>
      </c>
      <c r="D155" t="s">
        <v>145</v>
      </c>
      <c r="E155" s="27" t="s">
        <v>2084</v>
      </c>
      <c r="F155" s="28" t="s">
        <v>158</v>
      </c>
      <c r="G155" s="29">
        <v>6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 ht="52">
      <c r="A157" s="1" t="s">
        <v>149</v>
      </c>
      <c r="E157" s="33" t="s">
        <v>2640</v>
      </c>
    </row>
    <row r="158" ht="125">
      <c r="A158" s="1" t="s">
        <v>151</v>
      </c>
      <c r="E158" s="27" t="s">
        <v>937</v>
      </c>
    </row>
    <row r="159">
      <c r="A159" s="1" t="s">
        <v>143</v>
      </c>
      <c r="B159" s="1">
        <v>33</v>
      </c>
      <c r="C159" s="26" t="s">
        <v>2632</v>
      </c>
      <c r="D159" t="s">
        <v>145</v>
      </c>
      <c r="E159" s="27" t="s">
        <v>2633</v>
      </c>
      <c r="F159" s="28" t="s">
        <v>158</v>
      </c>
      <c r="G159" s="29">
        <v>1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 ht="52">
      <c r="A161" s="1" t="s">
        <v>149</v>
      </c>
      <c r="E161" s="33" t="s">
        <v>1732</v>
      </c>
    </row>
    <row r="162" ht="150">
      <c r="A162" s="1" t="s">
        <v>151</v>
      </c>
      <c r="E162" s="27" t="s">
        <v>934</v>
      </c>
    </row>
    <row r="163">
      <c r="A163" s="1" t="s">
        <v>143</v>
      </c>
      <c r="B163" s="1">
        <v>34</v>
      </c>
      <c r="C163" s="26" t="s">
        <v>2117</v>
      </c>
      <c r="D163" t="s">
        <v>145</v>
      </c>
      <c r="E163" s="27" t="s">
        <v>2118</v>
      </c>
      <c r="F163" s="28" t="s">
        <v>158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 ht="52">
      <c r="A165" s="1" t="s">
        <v>149</v>
      </c>
      <c r="E165" s="33" t="s">
        <v>1732</v>
      </c>
    </row>
    <row r="166" ht="125">
      <c r="A166" s="1" t="s">
        <v>151</v>
      </c>
      <c r="E166" s="27" t="s">
        <v>937</v>
      </c>
    </row>
    <row r="167">
      <c r="A167" s="1" t="s">
        <v>143</v>
      </c>
      <c r="B167" s="1">
        <v>35</v>
      </c>
      <c r="C167" s="26" t="s">
        <v>1324</v>
      </c>
      <c r="D167" t="s">
        <v>145</v>
      </c>
      <c r="E167" s="27" t="s">
        <v>1325</v>
      </c>
      <c r="F167" s="28" t="s">
        <v>158</v>
      </c>
      <c r="G167" s="29">
        <v>3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 ht="52">
      <c r="A169" s="1" t="s">
        <v>149</v>
      </c>
      <c r="E169" s="33" t="s">
        <v>2670</v>
      </c>
    </row>
    <row r="170" ht="150">
      <c r="A170" s="1" t="s">
        <v>151</v>
      </c>
      <c r="E170" s="27" t="s">
        <v>1323</v>
      </c>
    </row>
    <row r="171">
      <c r="A171" s="1" t="s">
        <v>143</v>
      </c>
      <c r="B171" s="1">
        <v>36</v>
      </c>
      <c r="C171" s="26" t="s">
        <v>2126</v>
      </c>
      <c r="D171" t="s">
        <v>145</v>
      </c>
      <c r="E171" s="27" t="s">
        <v>2127</v>
      </c>
      <c r="F171" s="28" t="s">
        <v>158</v>
      </c>
      <c r="G171" s="29">
        <v>1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 ht="52">
      <c r="A173" s="1" t="s">
        <v>149</v>
      </c>
      <c r="E173" s="33" t="s">
        <v>1732</v>
      </c>
    </row>
    <row r="174" ht="150">
      <c r="A174" s="1" t="s">
        <v>151</v>
      </c>
      <c r="E174" s="27" t="s">
        <v>934</v>
      </c>
    </row>
    <row r="175">
      <c r="A175" s="1" t="s">
        <v>143</v>
      </c>
      <c r="B175" s="1">
        <v>37</v>
      </c>
      <c r="C175" s="26" t="s">
        <v>2128</v>
      </c>
      <c r="D175" t="s">
        <v>145</v>
      </c>
      <c r="E175" s="27" t="s">
        <v>2129</v>
      </c>
      <c r="F175" s="28" t="s">
        <v>158</v>
      </c>
      <c r="G175" s="29">
        <v>1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 ht="52">
      <c r="A177" s="1" t="s">
        <v>149</v>
      </c>
      <c r="E177" s="33" t="s">
        <v>1732</v>
      </c>
    </row>
    <row r="178" ht="125">
      <c r="A178" s="1" t="s">
        <v>151</v>
      </c>
      <c r="E178" s="27" t="s">
        <v>937</v>
      </c>
    </row>
    <row r="179">
      <c r="A179" s="1" t="s">
        <v>143</v>
      </c>
      <c r="B179" s="1">
        <v>38</v>
      </c>
      <c r="C179" s="26" t="s">
        <v>2131</v>
      </c>
      <c r="D179" t="s">
        <v>145</v>
      </c>
      <c r="E179" s="27" t="s">
        <v>2132</v>
      </c>
      <c r="F179" s="28" t="s">
        <v>158</v>
      </c>
      <c r="G179" s="29">
        <v>3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 ht="52">
      <c r="A181" s="1" t="s">
        <v>149</v>
      </c>
      <c r="E181" s="33" t="s">
        <v>2634</v>
      </c>
    </row>
    <row r="182" ht="150">
      <c r="A182" s="1" t="s">
        <v>151</v>
      </c>
      <c r="E182" s="27" t="s">
        <v>934</v>
      </c>
    </row>
    <row r="183">
      <c r="A183" s="1" t="s">
        <v>143</v>
      </c>
      <c r="B183" s="1">
        <v>39</v>
      </c>
      <c r="C183" s="26" t="s">
        <v>2133</v>
      </c>
      <c r="D183" t="s">
        <v>145</v>
      </c>
      <c r="E183" s="27" t="s">
        <v>2134</v>
      </c>
      <c r="F183" s="28" t="s">
        <v>158</v>
      </c>
      <c r="G183" s="29">
        <v>1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148</v>
      </c>
      <c r="E184" s="27" t="s">
        <v>145</v>
      </c>
    </row>
    <row r="185" ht="52">
      <c r="A185" s="1" t="s">
        <v>149</v>
      </c>
      <c r="E185" s="33" t="s">
        <v>2671</v>
      </c>
    </row>
    <row r="186" ht="125">
      <c r="A186" s="1" t="s">
        <v>151</v>
      </c>
      <c r="E186" s="27" t="s">
        <v>937</v>
      </c>
    </row>
    <row r="187">
      <c r="A187" s="1" t="s">
        <v>143</v>
      </c>
      <c r="B187" s="1">
        <v>40</v>
      </c>
      <c r="C187" s="26" t="s">
        <v>1562</v>
      </c>
      <c r="D187" t="s">
        <v>145</v>
      </c>
      <c r="E187" s="27" t="s">
        <v>1563</v>
      </c>
      <c r="F187" s="28" t="s">
        <v>158</v>
      </c>
      <c r="G187" s="29">
        <v>2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148</v>
      </c>
      <c r="E188" s="27" t="s">
        <v>145</v>
      </c>
    </row>
    <row r="189" ht="52">
      <c r="A189" s="1" t="s">
        <v>149</v>
      </c>
      <c r="E189" s="33" t="s">
        <v>1334</v>
      </c>
    </row>
    <row r="190" ht="150">
      <c r="A190" s="1" t="s">
        <v>151</v>
      </c>
      <c r="E190" s="27" t="s">
        <v>934</v>
      </c>
    </row>
    <row r="191">
      <c r="A191" s="1" t="s">
        <v>143</v>
      </c>
      <c r="B191" s="1">
        <v>41</v>
      </c>
      <c r="C191" s="26" t="s">
        <v>1565</v>
      </c>
      <c r="D191" t="s">
        <v>145</v>
      </c>
      <c r="E191" s="27" t="s">
        <v>1566</v>
      </c>
      <c r="F191" s="28" t="s">
        <v>158</v>
      </c>
      <c r="G191" s="29">
        <v>2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148</v>
      </c>
      <c r="E192" s="27" t="s">
        <v>145</v>
      </c>
    </row>
    <row r="193" ht="52">
      <c r="A193" s="1" t="s">
        <v>149</v>
      </c>
      <c r="E193" s="33" t="s">
        <v>1334</v>
      </c>
    </row>
    <row r="194" ht="125">
      <c r="A194" s="1" t="s">
        <v>151</v>
      </c>
      <c r="E194" s="27" t="s">
        <v>937</v>
      </c>
    </row>
    <row r="195">
      <c r="A195" s="1" t="s">
        <v>143</v>
      </c>
      <c r="B195" s="1">
        <v>42</v>
      </c>
      <c r="C195" s="26" t="s">
        <v>2136</v>
      </c>
      <c r="D195" t="s">
        <v>145</v>
      </c>
      <c r="E195" s="27" t="s">
        <v>2137</v>
      </c>
      <c r="F195" s="28" t="s">
        <v>158</v>
      </c>
      <c r="G195" s="29">
        <v>1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148</v>
      </c>
      <c r="E196" s="27" t="s">
        <v>145</v>
      </c>
    </row>
    <row r="197" ht="52">
      <c r="A197" s="1" t="s">
        <v>149</v>
      </c>
      <c r="E197" s="33" t="s">
        <v>1732</v>
      </c>
    </row>
    <row r="198" ht="150">
      <c r="A198" s="1" t="s">
        <v>151</v>
      </c>
      <c r="E198" s="27" t="s">
        <v>934</v>
      </c>
    </row>
    <row r="199">
      <c r="A199" s="1" t="s">
        <v>143</v>
      </c>
      <c r="B199" s="1">
        <v>43</v>
      </c>
      <c r="C199" s="26" t="s">
        <v>2138</v>
      </c>
      <c r="D199" t="s">
        <v>145</v>
      </c>
      <c r="E199" s="27" t="s">
        <v>2139</v>
      </c>
      <c r="F199" s="28" t="s">
        <v>158</v>
      </c>
      <c r="G199" s="29">
        <v>1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148</v>
      </c>
      <c r="E200" s="27" t="s">
        <v>145</v>
      </c>
    </row>
    <row r="201" ht="52">
      <c r="A201" s="1" t="s">
        <v>149</v>
      </c>
      <c r="E201" s="33" t="s">
        <v>1732</v>
      </c>
    </row>
    <row r="202" ht="125">
      <c r="A202" s="1" t="s">
        <v>151</v>
      </c>
      <c r="E202" s="27" t="s">
        <v>937</v>
      </c>
    </row>
    <row r="203">
      <c r="A203" s="1" t="s">
        <v>143</v>
      </c>
      <c r="B203" s="1">
        <v>44</v>
      </c>
      <c r="C203" s="26" t="s">
        <v>1567</v>
      </c>
      <c r="D203" t="s">
        <v>145</v>
      </c>
      <c r="E203" s="27" t="s">
        <v>1568</v>
      </c>
      <c r="F203" s="28" t="s">
        <v>158</v>
      </c>
      <c r="G203" s="29">
        <v>1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148</v>
      </c>
      <c r="E204" s="27" t="s">
        <v>145</v>
      </c>
    </row>
    <row r="205" ht="52">
      <c r="A205" s="1" t="s">
        <v>149</v>
      </c>
      <c r="E205" s="33" t="s">
        <v>1732</v>
      </c>
    </row>
    <row r="206" ht="150">
      <c r="A206" s="1" t="s">
        <v>151</v>
      </c>
      <c r="E206" s="27" t="s">
        <v>934</v>
      </c>
    </row>
    <row r="207">
      <c r="A207" s="1" t="s">
        <v>143</v>
      </c>
      <c r="B207" s="1">
        <v>45</v>
      </c>
      <c r="C207" s="26" t="s">
        <v>1570</v>
      </c>
      <c r="D207" t="s">
        <v>145</v>
      </c>
      <c r="E207" s="27" t="s">
        <v>1571</v>
      </c>
      <c r="F207" s="28" t="s">
        <v>158</v>
      </c>
      <c r="G207" s="29">
        <v>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148</v>
      </c>
      <c r="E208" s="27" t="s">
        <v>145</v>
      </c>
    </row>
    <row r="209" ht="52">
      <c r="A209" s="1" t="s">
        <v>149</v>
      </c>
      <c r="E209" s="33" t="s">
        <v>1732</v>
      </c>
    </row>
    <row r="210" ht="125">
      <c r="A210" s="1" t="s">
        <v>151</v>
      </c>
      <c r="E210" s="27" t="s">
        <v>937</v>
      </c>
    </row>
    <row r="211">
      <c r="A211" s="1" t="s">
        <v>143</v>
      </c>
      <c r="B211" s="1">
        <v>46</v>
      </c>
      <c r="C211" s="26" t="s">
        <v>2140</v>
      </c>
      <c r="D211" t="s">
        <v>145</v>
      </c>
      <c r="E211" s="27" t="s">
        <v>2141</v>
      </c>
      <c r="F211" s="28" t="s">
        <v>158</v>
      </c>
      <c r="G211" s="29">
        <v>2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148</v>
      </c>
      <c r="E212" s="27" t="s">
        <v>145</v>
      </c>
    </row>
    <row r="213" ht="52">
      <c r="A213" s="1" t="s">
        <v>149</v>
      </c>
      <c r="E213" s="33" t="s">
        <v>1334</v>
      </c>
    </row>
    <row r="214" ht="150">
      <c r="A214" s="1" t="s">
        <v>151</v>
      </c>
      <c r="E214" s="27" t="s">
        <v>934</v>
      </c>
    </row>
    <row r="215">
      <c r="A215" s="1" t="s">
        <v>143</v>
      </c>
      <c r="B215" s="1">
        <v>47</v>
      </c>
      <c r="C215" s="26" t="s">
        <v>2142</v>
      </c>
      <c r="D215" t="s">
        <v>145</v>
      </c>
      <c r="E215" s="27" t="s">
        <v>2143</v>
      </c>
      <c r="F215" s="28" t="s">
        <v>158</v>
      </c>
      <c r="G215" s="29">
        <v>2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145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148</v>
      </c>
      <c r="E216" s="27" t="s">
        <v>145</v>
      </c>
    </row>
    <row r="217" ht="52">
      <c r="A217" s="1" t="s">
        <v>149</v>
      </c>
      <c r="E217" s="33" t="s">
        <v>1334</v>
      </c>
    </row>
    <row r="218" ht="125">
      <c r="A218" s="1" t="s">
        <v>151</v>
      </c>
      <c r="E218" s="27" t="s">
        <v>937</v>
      </c>
    </row>
    <row r="219">
      <c r="A219" s="1" t="s">
        <v>143</v>
      </c>
      <c r="B219" s="1">
        <v>48</v>
      </c>
      <c r="C219" s="26" t="s">
        <v>1572</v>
      </c>
      <c r="D219" t="s">
        <v>145</v>
      </c>
      <c r="E219" s="27" t="s">
        <v>1573</v>
      </c>
      <c r="F219" s="28" t="s">
        <v>158</v>
      </c>
      <c r="G219" s="29">
        <v>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145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148</v>
      </c>
      <c r="E220" s="27" t="s">
        <v>145</v>
      </c>
    </row>
    <row r="221" ht="52">
      <c r="A221" s="1" t="s">
        <v>149</v>
      </c>
      <c r="E221" s="33" t="s">
        <v>1334</v>
      </c>
    </row>
    <row r="222" ht="150">
      <c r="A222" s="1" t="s">
        <v>151</v>
      </c>
      <c r="E222" s="27" t="s">
        <v>934</v>
      </c>
    </row>
    <row r="223">
      <c r="A223" s="1" t="s">
        <v>143</v>
      </c>
      <c r="B223" s="1">
        <v>49</v>
      </c>
      <c r="C223" s="26" t="s">
        <v>1575</v>
      </c>
      <c r="D223" t="s">
        <v>145</v>
      </c>
      <c r="E223" s="27" t="s">
        <v>1576</v>
      </c>
      <c r="F223" s="28" t="s">
        <v>158</v>
      </c>
      <c r="G223" s="29">
        <v>2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145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148</v>
      </c>
      <c r="E224" s="27" t="s">
        <v>145</v>
      </c>
    </row>
    <row r="225" ht="52">
      <c r="A225" s="1" t="s">
        <v>149</v>
      </c>
      <c r="E225" s="33" t="s">
        <v>1334</v>
      </c>
    </row>
    <row r="226" ht="125">
      <c r="A226" s="1" t="s">
        <v>151</v>
      </c>
      <c r="E226" s="27" t="s">
        <v>937</v>
      </c>
    </row>
    <row r="227">
      <c r="A227" s="1" t="s">
        <v>143</v>
      </c>
      <c r="B227" s="1">
        <v>50</v>
      </c>
      <c r="C227" s="26" t="s">
        <v>2144</v>
      </c>
      <c r="D227" t="s">
        <v>145</v>
      </c>
      <c r="E227" s="27" t="s">
        <v>2145</v>
      </c>
      <c r="F227" s="28" t="s">
        <v>158</v>
      </c>
      <c r="G227" s="29">
        <v>2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145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148</v>
      </c>
      <c r="E228" s="27" t="s">
        <v>145</v>
      </c>
    </row>
    <row r="229" ht="52">
      <c r="A229" s="1" t="s">
        <v>149</v>
      </c>
      <c r="E229" s="33" t="s">
        <v>1334</v>
      </c>
    </row>
    <row r="230" ht="150">
      <c r="A230" s="1" t="s">
        <v>151</v>
      </c>
      <c r="E230" s="27" t="s">
        <v>934</v>
      </c>
    </row>
    <row r="231">
      <c r="A231" s="1" t="s">
        <v>143</v>
      </c>
      <c r="B231" s="1">
        <v>51</v>
      </c>
      <c r="C231" s="26" t="s">
        <v>2146</v>
      </c>
      <c r="D231" t="s">
        <v>145</v>
      </c>
      <c r="E231" s="27" t="s">
        <v>2147</v>
      </c>
      <c r="F231" s="28" t="s">
        <v>158</v>
      </c>
      <c r="G231" s="29">
        <v>2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145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148</v>
      </c>
      <c r="E232" s="27" t="s">
        <v>145</v>
      </c>
    </row>
    <row r="233" ht="52">
      <c r="A233" s="1" t="s">
        <v>149</v>
      </c>
      <c r="E233" s="33" t="s">
        <v>1334</v>
      </c>
    </row>
    <row r="234" ht="125">
      <c r="A234" s="1" t="s">
        <v>151</v>
      </c>
      <c r="E234" s="27" t="s">
        <v>937</v>
      </c>
    </row>
    <row r="235">
      <c r="A235" s="1" t="s">
        <v>143</v>
      </c>
      <c r="B235" s="1">
        <v>52</v>
      </c>
      <c r="C235" s="26" t="s">
        <v>2148</v>
      </c>
      <c r="D235" t="s">
        <v>145</v>
      </c>
      <c r="E235" s="27" t="s">
        <v>2149</v>
      </c>
      <c r="F235" s="28" t="s">
        <v>158</v>
      </c>
      <c r="G235" s="29">
        <v>40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145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148</v>
      </c>
      <c r="E236" s="27" t="s">
        <v>145</v>
      </c>
    </row>
    <row r="237" ht="52">
      <c r="A237" s="1" t="s">
        <v>149</v>
      </c>
      <c r="E237" s="33" t="s">
        <v>2672</v>
      </c>
    </row>
    <row r="238" ht="150">
      <c r="A238" s="1" t="s">
        <v>151</v>
      </c>
      <c r="E238" s="27" t="s">
        <v>934</v>
      </c>
    </row>
    <row r="239">
      <c r="A239" s="1" t="s">
        <v>143</v>
      </c>
      <c r="B239" s="1">
        <v>53</v>
      </c>
      <c r="C239" s="26" t="s">
        <v>2151</v>
      </c>
      <c r="D239" t="s">
        <v>145</v>
      </c>
      <c r="E239" s="27" t="s">
        <v>2152</v>
      </c>
      <c r="F239" s="28" t="s">
        <v>158</v>
      </c>
      <c r="G239" s="29">
        <v>40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145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148</v>
      </c>
      <c r="E240" s="27" t="s">
        <v>145</v>
      </c>
    </row>
    <row r="241" ht="52">
      <c r="A241" s="1" t="s">
        <v>149</v>
      </c>
      <c r="E241" s="33" t="s">
        <v>2672</v>
      </c>
    </row>
    <row r="242" ht="125">
      <c r="A242" s="1" t="s">
        <v>151</v>
      </c>
      <c r="E242" s="27" t="s">
        <v>937</v>
      </c>
    </row>
    <row r="243">
      <c r="A243" s="1" t="s">
        <v>143</v>
      </c>
      <c r="B243" s="1">
        <v>54</v>
      </c>
      <c r="C243" s="26" t="s">
        <v>2153</v>
      </c>
      <c r="D243" t="s">
        <v>145</v>
      </c>
      <c r="E243" s="27" t="s">
        <v>2154</v>
      </c>
      <c r="F243" s="28" t="s">
        <v>158</v>
      </c>
      <c r="G243" s="29">
        <v>2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145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148</v>
      </c>
      <c r="E244" s="27" t="s">
        <v>145</v>
      </c>
    </row>
    <row r="245" ht="52">
      <c r="A245" s="1" t="s">
        <v>149</v>
      </c>
      <c r="E245" s="33" t="s">
        <v>1334</v>
      </c>
    </row>
    <row r="246" ht="125">
      <c r="A246" s="1" t="s">
        <v>151</v>
      </c>
      <c r="E246" s="27" t="s">
        <v>1331</v>
      </c>
    </row>
    <row r="247">
      <c r="A247" s="1" t="s">
        <v>143</v>
      </c>
      <c r="B247" s="1">
        <v>55</v>
      </c>
      <c r="C247" s="26" t="s">
        <v>2156</v>
      </c>
      <c r="D247" t="s">
        <v>145</v>
      </c>
      <c r="E247" s="27" t="s">
        <v>2157</v>
      </c>
      <c r="F247" s="28" t="s">
        <v>158</v>
      </c>
      <c r="G247" s="29">
        <v>6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145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148</v>
      </c>
      <c r="E248" s="27" t="s">
        <v>145</v>
      </c>
    </row>
    <row r="249" ht="52">
      <c r="A249" s="1" t="s">
        <v>149</v>
      </c>
      <c r="E249" s="33" t="s">
        <v>2640</v>
      </c>
    </row>
    <row r="250" ht="125">
      <c r="A250" s="1" t="s">
        <v>151</v>
      </c>
      <c r="E250" s="27" t="s">
        <v>1331</v>
      </c>
    </row>
    <row r="251">
      <c r="A251" s="1" t="s">
        <v>143</v>
      </c>
      <c r="B251" s="1">
        <v>56</v>
      </c>
      <c r="C251" s="26" t="s">
        <v>2161</v>
      </c>
      <c r="D251" t="s">
        <v>145</v>
      </c>
      <c r="E251" s="27" t="s">
        <v>2162</v>
      </c>
      <c r="F251" s="28" t="s">
        <v>158</v>
      </c>
      <c r="G251" s="29">
        <v>1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145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148</v>
      </c>
      <c r="E252" s="27" t="s">
        <v>145</v>
      </c>
    </row>
    <row r="253" ht="52">
      <c r="A253" s="1" t="s">
        <v>149</v>
      </c>
      <c r="E253" s="33" t="s">
        <v>1732</v>
      </c>
    </row>
    <row r="254" ht="150">
      <c r="A254" s="1" t="s">
        <v>151</v>
      </c>
      <c r="E254" s="27" t="s">
        <v>1318</v>
      </c>
    </row>
    <row r="255">
      <c r="A255" s="1" t="s">
        <v>143</v>
      </c>
      <c r="B255" s="1">
        <v>57</v>
      </c>
      <c r="C255" s="26" t="s">
        <v>2164</v>
      </c>
      <c r="D255" t="s">
        <v>145</v>
      </c>
      <c r="E255" s="27" t="s">
        <v>2165</v>
      </c>
      <c r="F255" s="28" t="s">
        <v>158</v>
      </c>
      <c r="G255" s="29">
        <v>1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145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148</v>
      </c>
      <c r="E256" s="27" t="s">
        <v>145</v>
      </c>
    </row>
    <row r="257" ht="52">
      <c r="A257" s="1" t="s">
        <v>149</v>
      </c>
      <c r="E257" s="33" t="s">
        <v>1732</v>
      </c>
    </row>
    <row r="258" ht="125">
      <c r="A258" s="1" t="s">
        <v>151</v>
      </c>
      <c r="E258" s="27" t="s">
        <v>937</v>
      </c>
    </row>
    <row r="259">
      <c r="A259" s="1" t="s">
        <v>143</v>
      </c>
      <c r="B259" s="1">
        <v>58</v>
      </c>
      <c r="C259" s="26" t="s">
        <v>913</v>
      </c>
      <c r="D259" t="s">
        <v>145</v>
      </c>
      <c r="E259" s="27" t="s">
        <v>914</v>
      </c>
      <c r="F259" s="28" t="s">
        <v>158</v>
      </c>
      <c r="G259" s="29">
        <v>5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145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148</v>
      </c>
      <c r="E260" s="27" t="s">
        <v>145</v>
      </c>
    </row>
    <row r="261" ht="52">
      <c r="A261" s="1" t="s">
        <v>149</v>
      </c>
      <c r="E261" s="33" t="s">
        <v>2673</v>
      </c>
    </row>
    <row r="262" ht="125">
      <c r="A262" s="1" t="s">
        <v>151</v>
      </c>
      <c r="E262" s="27" t="s">
        <v>916</v>
      </c>
    </row>
    <row r="263" ht="25">
      <c r="A263" s="1" t="s">
        <v>143</v>
      </c>
      <c r="B263" s="1">
        <v>59</v>
      </c>
      <c r="C263" s="26" t="s">
        <v>2175</v>
      </c>
      <c r="D263" t="s">
        <v>145</v>
      </c>
      <c r="E263" s="27" t="s">
        <v>2176</v>
      </c>
      <c r="F263" s="28" t="s">
        <v>158</v>
      </c>
      <c r="G263" s="29">
        <v>5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145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148</v>
      </c>
      <c r="E264" s="27" t="s">
        <v>145</v>
      </c>
    </row>
    <row r="265" ht="52">
      <c r="A265" s="1" t="s">
        <v>149</v>
      </c>
      <c r="E265" s="33" t="s">
        <v>2673</v>
      </c>
    </row>
    <row r="266" ht="50">
      <c r="A266" s="1" t="s">
        <v>151</v>
      </c>
      <c r="E266" s="27" t="s">
        <v>2177</v>
      </c>
    </row>
    <row r="267">
      <c r="A267" s="1" t="s">
        <v>143</v>
      </c>
      <c r="B267" s="1">
        <v>60</v>
      </c>
      <c r="C267" s="26" t="s">
        <v>2180</v>
      </c>
      <c r="D267" t="s">
        <v>145</v>
      </c>
      <c r="E267" s="27" t="s">
        <v>2181</v>
      </c>
      <c r="F267" s="28" t="s">
        <v>2182</v>
      </c>
      <c r="G267" s="29">
        <v>36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145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148</v>
      </c>
      <c r="E268" s="27" t="s">
        <v>145</v>
      </c>
    </row>
    <row r="269" ht="52">
      <c r="A269" s="1" t="s">
        <v>149</v>
      </c>
      <c r="E269" s="33" t="s">
        <v>2674</v>
      </c>
    </row>
    <row r="270" ht="175">
      <c r="A270" s="1" t="s">
        <v>151</v>
      </c>
      <c r="E270" s="27" t="s">
        <v>2184</v>
      </c>
    </row>
    <row r="271">
      <c r="A271" s="1" t="s">
        <v>143</v>
      </c>
      <c r="B271" s="1">
        <v>61</v>
      </c>
      <c r="C271" s="26" t="s">
        <v>2186</v>
      </c>
      <c r="D271" t="s">
        <v>145</v>
      </c>
      <c r="E271" s="27" t="s">
        <v>2187</v>
      </c>
      <c r="F271" s="28" t="s">
        <v>158</v>
      </c>
      <c r="G271" s="29">
        <v>1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145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148</v>
      </c>
      <c r="E272" s="27" t="s">
        <v>145</v>
      </c>
    </row>
    <row r="273" ht="52">
      <c r="A273" s="1" t="s">
        <v>149</v>
      </c>
      <c r="E273" s="33" t="s">
        <v>1732</v>
      </c>
    </row>
    <row r="274" ht="150">
      <c r="A274" s="1" t="s">
        <v>151</v>
      </c>
      <c r="E274" s="27" t="s">
        <v>934</v>
      </c>
    </row>
    <row r="275">
      <c r="A275" s="1" t="s">
        <v>143</v>
      </c>
      <c r="B275" s="1">
        <v>62</v>
      </c>
      <c r="C275" s="26" t="s">
        <v>2189</v>
      </c>
      <c r="D275" t="s">
        <v>145</v>
      </c>
      <c r="E275" s="27" t="s">
        <v>2190</v>
      </c>
      <c r="F275" s="28" t="s">
        <v>158</v>
      </c>
      <c r="G275" s="29">
        <v>1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145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148</v>
      </c>
      <c r="E276" s="27" t="s">
        <v>145</v>
      </c>
    </row>
    <row r="277" ht="52">
      <c r="A277" s="1" t="s">
        <v>149</v>
      </c>
      <c r="E277" s="33" t="s">
        <v>1732</v>
      </c>
    </row>
    <row r="278" ht="125">
      <c r="A278" s="1" t="s">
        <v>151</v>
      </c>
      <c r="E278" s="27" t="s">
        <v>937</v>
      </c>
    </row>
  </sheetData>
  <sheetProtection sheet="1" objects="1" scenarios="1" spinCount="100000" saltValue="gEEgCqU8deVYOhI1J5KfQNwqbrf1sQ27XpyTI6h2kjbWeF+YmefagxN7aKP7vQGfDBBc1VF/EQjk7FM6z90KMw==" hashValue="H7DQmqYGWbMNvaBvhc5zxC5lHE/qnk1Jrk8IOJJeTP4bu4LUKrChIN0CKS6WUJBLhXGPKp7P3oDS+gfAxj8dS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COUNTIFS(L8:L196,"=0",A8:A196,"P")+COUNTIFS(L8:L196,"",A8:A196,"P")+SUM(Q8:Q196)</f>
        <v>0</v>
      </c>
    </row>
    <row r="8" ht="13">
      <c r="A8" s="1" t="s">
        <v>138</v>
      </c>
      <c r="C8" s="22" t="s">
        <v>2675</v>
      </c>
      <c r="E8" s="23" t="s">
        <v>96</v>
      </c>
      <c r="L8" s="24">
        <f>L9+L18+L43</f>
        <v>0</v>
      </c>
      <c r="M8" s="24">
        <f>M9+M18+M43</f>
        <v>0</v>
      </c>
      <c r="N8" s="25"/>
    </row>
    <row r="9" ht="13">
      <c r="A9" s="1" t="s">
        <v>140</v>
      </c>
      <c r="C9" s="22" t="s">
        <v>1987</v>
      </c>
      <c r="E9" s="23" t="s">
        <v>1988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143</v>
      </c>
      <c r="B10" s="1">
        <v>1</v>
      </c>
      <c r="C10" s="26" t="s">
        <v>1500</v>
      </c>
      <c r="D10" t="s">
        <v>145</v>
      </c>
      <c r="E10" s="27" t="s">
        <v>1501</v>
      </c>
      <c r="F10" s="28" t="s">
        <v>147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 ht="52">
      <c r="A12" s="1" t="s">
        <v>149</v>
      </c>
      <c r="E12" s="33" t="s">
        <v>2356</v>
      </c>
    </row>
    <row r="13" ht="125">
      <c r="A13" s="1" t="s">
        <v>151</v>
      </c>
      <c r="E13" s="27" t="s">
        <v>1503</v>
      </c>
    </row>
    <row r="14" ht="25">
      <c r="A14" s="1" t="s">
        <v>143</v>
      </c>
      <c r="B14" s="1">
        <v>2</v>
      </c>
      <c r="C14" s="26" t="s">
        <v>1504</v>
      </c>
      <c r="D14" t="s">
        <v>145</v>
      </c>
      <c r="E14" s="27" t="s">
        <v>1505</v>
      </c>
      <c r="F14" s="28" t="s">
        <v>147</v>
      </c>
      <c r="G14" s="29">
        <v>30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 ht="52">
      <c r="A16" s="1" t="s">
        <v>149</v>
      </c>
      <c r="E16" s="33" t="s">
        <v>2357</v>
      </c>
    </row>
    <row r="17" ht="125">
      <c r="A17" s="1" t="s">
        <v>151</v>
      </c>
      <c r="E17" s="27" t="s">
        <v>1503</v>
      </c>
    </row>
    <row r="18" ht="13">
      <c r="A18" s="1" t="s">
        <v>140</v>
      </c>
      <c r="C18" s="22" t="s">
        <v>1338</v>
      </c>
      <c r="E18" s="23" t="s">
        <v>1339</v>
      </c>
      <c r="L18" s="24">
        <f>SUMIFS(L19:L42,A19:A42,"P")</f>
        <v>0</v>
      </c>
      <c r="M18" s="24">
        <f>SUMIFS(M19:M42,A19:A42,"P")</f>
        <v>0</v>
      </c>
      <c r="N18" s="25"/>
    </row>
    <row r="19">
      <c r="A19" s="1" t="s">
        <v>143</v>
      </c>
      <c r="B19" s="1">
        <v>3</v>
      </c>
      <c r="C19" s="26" t="s">
        <v>1113</v>
      </c>
      <c r="D19" t="s">
        <v>145</v>
      </c>
      <c r="E19" s="27" t="s">
        <v>1114</v>
      </c>
      <c r="F19" s="28" t="s">
        <v>147</v>
      </c>
      <c r="G19" s="29">
        <v>150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145</v>
      </c>
    </row>
    <row r="21" ht="52">
      <c r="A21" s="1" t="s">
        <v>149</v>
      </c>
      <c r="E21" s="33" t="s">
        <v>2676</v>
      </c>
    </row>
    <row r="22" ht="75">
      <c r="A22" s="1" t="s">
        <v>151</v>
      </c>
      <c r="E22" s="27" t="s">
        <v>446</v>
      </c>
    </row>
    <row r="23" ht="25">
      <c r="A23" s="1" t="s">
        <v>143</v>
      </c>
      <c r="B23" s="1">
        <v>4</v>
      </c>
      <c r="C23" s="26" t="s">
        <v>835</v>
      </c>
      <c r="D23" t="s">
        <v>145</v>
      </c>
      <c r="E23" s="27" t="s">
        <v>836</v>
      </c>
      <c r="F23" s="28" t="s">
        <v>158</v>
      </c>
      <c r="G23" s="29">
        <v>15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145</v>
      </c>
    </row>
    <row r="25" ht="52">
      <c r="A25" s="1" t="s">
        <v>149</v>
      </c>
      <c r="E25" s="33" t="s">
        <v>2647</v>
      </c>
    </row>
    <row r="26" ht="87.5">
      <c r="A26" s="1" t="s">
        <v>151</v>
      </c>
      <c r="E26" s="27" t="s">
        <v>450</v>
      </c>
    </row>
    <row r="27" ht="25">
      <c r="A27" s="1" t="s">
        <v>143</v>
      </c>
      <c r="B27" s="1">
        <v>5</v>
      </c>
      <c r="C27" s="26" t="s">
        <v>1537</v>
      </c>
      <c r="D27" t="s">
        <v>145</v>
      </c>
      <c r="E27" s="27" t="s">
        <v>1538</v>
      </c>
      <c r="F27" s="28" t="s">
        <v>158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145</v>
      </c>
    </row>
    <row r="29" ht="52">
      <c r="A29" s="1" t="s">
        <v>149</v>
      </c>
      <c r="E29" s="33" t="s">
        <v>2255</v>
      </c>
    </row>
    <row r="30" ht="100">
      <c r="A30" s="1" t="s">
        <v>151</v>
      </c>
      <c r="E30" s="27" t="s">
        <v>1539</v>
      </c>
    </row>
    <row r="31" ht="37.5">
      <c r="A31" s="1" t="s">
        <v>143</v>
      </c>
      <c r="B31" s="1">
        <v>6</v>
      </c>
      <c r="C31" s="26" t="s">
        <v>1540</v>
      </c>
      <c r="D31" t="s">
        <v>145</v>
      </c>
      <c r="E31" s="27" t="s">
        <v>1541</v>
      </c>
      <c r="F31" s="28" t="s">
        <v>158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145</v>
      </c>
    </row>
    <row r="33" ht="52">
      <c r="A33" s="1" t="s">
        <v>149</v>
      </c>
      <c r="E33" s="33" t="s">
        <v>2255</v>
      </c>
    </row>
    <row r="34" ht="100">
      <c r="A34" s="1" t="s">
        <v>151</v>
      </c>
      <c r="E34" s="27" t="s">
        <v>1539</v>
      </c>
    </row>
    <row r="35">
      <c r="A35" s="1" t="s">
        <v>143</v>
      </c>
      <c r="B35" s="1">
        <v>7</v>
      </c>
      <c r="C35" s="26" t="s">
        <v>2256</v>
      </c>
      <c r="D35" t="s">
        <v>145</v>
      </c>
      <c r="E35" s="27" t="s">
        <v>2257</v>
      </c>
      <c r="F35" s="28" t="s">
        <v>158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148</v>
      </c>
      <c r="E36" s="27" t="s">
        <v>145</v>
      </c>
    </row>
    <row r="37" ht="52">
      <c r="A37" s="1" t="s">
        <v>149</v>
      </c>
      <c r="E37" s="33" t="s">
        <v>2255</v>
      </c>
    </row>
    <row r="38" ht="100">
      <c r="A38" s="1" t="s">
        <v>151</v>
      </c>
      <c r="E38" s="27" t="s">
        <v>2258</v>
      </c>
    </row>
    <row r="39">
      <c r="A39" s="1" t="s">
        <v>143</v>
      </c>
      <c r="B39" s="1">
        <v>8</v>
      </c>
      <c r="C39" s="26" t="s">
        <v>1553</v>
      </c>
      <c r="D39" t="s">
        <v>145</v>
      </c>
      <c r="E39" s="27" t="s">
        <v>229</v>
      </c>
      <c r="F39" s="28" t="s">
        <v>158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148</v>
      </c>
      <c r="E40" s="27" t="s">
        <v>145</v>
      </c>
    </row>
    <row r="41" ht="52">
      <c r="A41" s="1" t="s">
        <v>149</v>
      </c>
      <c r="E41" s="33" t="s">
        <v>2255</v>
      </c>
    </row>
    <row r="42" ht="87.5">
      <c r="A42" s="1" t="s">
        <v>151</v>
      </c>
      <c r="E42" s="27" t="s">
        <v>1554</v>
      </c>
    </row>
    <row r="43" ht="13">
      <c r="A43" s="1" t="s">
        <v>140</v>
      </c>
      <c r="C43" s="22" t="s">
        <v>141</v>
      </c>
      <c r="E43" s="23" t="s">
        <v>1310</v>
      </c>
      <c r="L43" s="24">
        <f>SUMIFS(L44:L195,A44:A195,"P")</f>
        <v>0</v>
      </c>
      <c r="M43" s="24">
        <f>SUMIFS(M44:M195,A44:A195,"P")</f>
        <v>0</v>
      </c>
      <c r="N43" s="25"/>
    </row>
    <row r="44">
      <c r="A44" s="1" t="s">
        <v>143</v>
      </c>
      <c r="B44" s="1">
        <v>9</v>
      </c>
      <c r="C44" s="26" t="s">
        <v>2136</v>
      </c>
      <c r="D44" t="s">
        <v>145</v>
      </c>
      <c r="E44" s="27" t="s">
        <v>2137</v>
      </c>
      <c r="F44" s="28" t="s">
        <v>158</v>
      </c>
      <c r="G44" s="29">
        <v>2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145</v>
      </c>
    </row>
    <row r="46" ht="52">
      <c r="A46" s="1" t="s">
        <v>149</v>
      </c>
      <c r="E46" s="33" t="s">
        <v>2360</v>
      </c>
    </row>
    <row r="47" ht="150">
      <c r="A47" s="1" t="s">
        <v>151</v>
      </c>
      <c r="E47" s="27" t="s">
        <v>934</v>
      </c>
    </row>
    <row r="48">
      <c r="A48" s="1" t="s">
        <v>143</v>
      </c>
      <c r="B48" s="1">
        <v>10</v>
      </c>
      <c r="C48" s="26" t="s">
        <v>2138</v>
      </c>
      <c r="D48" t="s">
        <v>145</v>
      </c>
      <c r="E48" s="27" t="s">
        <v>2139</v>
      </c>
      <c r="F48" s="28" t="s">
        <v>158</v>
      </c>
      <c r="G48" s="29">
        <v>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145</v>
      </c>
    </row>
    <row r="50" ht="52">
      <c r="A50" s="1" t="s">
        <v>149</v>
      </c>
      <c r="E50" s="33" t="s">
        <v>2360</v>
      </c>
    </row>
    <row r="51" ht="125">
      <c r="A51" s="1" t="s">
        <v>151</v>
      </c>
      <c r="E51" s="27" t="s">
        <v>937</v>
      </c>
    </row>
    <row r="52">
      <c r="A52" s="1" t="s">
        <v>143</v>
      </c>
      <c r="B52" s="1">
        <v>11</v>
      </c>
      <c r="C52" s="26" t="s">
        <v>2140</v>
      </c>
      <c r="D52" t="s">
        <v>145</v>
      </c>
      <c r="E52" s="27" t="s">
        <v>2141</v>
      </c>
      <c r="F52" s="28" t="s">
        <v>158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145</v>
      </c>
    </row>
    <row r="54" ht="52">
      <c r="A54" s="1" t="s">
        <v>149</v>
      </c>
      <c r="E54" s="33" t="s">
        <v>2255</v>
      </c>
    </row>
    <row r="55" ht="150">
      <c r="A55" s="1" t="s">
        <v>151</v>
      </c>
      <c r="E55" s="27" t="s">
        <v>934</v>
      </c>
    </row>
    <row r="56">
      <c r="A56" s="1" t="s">
        <v>143</v>
      </c>
      <c r="B56" s="1">
        <v>12</v>
      </c>
      <c r="C56" s="26" t="s">
        <v>2142</v>
      </c>
      <c r="D56" t="s">
        <v>145</v>
      </c>
      <c r="E56" s="27" t="s">
        <v>2143</v>
      </c>
      <c r="F56" s="28" t="s">
        <v>158</v>
      </c>
      <c r="G56" s="29">
        <v>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145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148</v>
      </c>
      <c r="E57" s="27" t="s">
        <v>145</v>
      </c>
    </row>
    <row r="58" ht="52">
      <c r="A58" s="1" t="s">
        <v>149</v>
      </c>
      <c r="E58" s="33" t="s">
        <v>2255</v>
      </c>
    </row>
    <row r="59" ht="125">
      <c r="A59" s="1" t="s">
        <v>151</v>
      </c>
      <c r="E59" s="27" t="s">
        <v>937</v>
      </c>
    </row>
    <row r="60">
      <c r="A60" s="1" t="s">
        <v>143</v>
      </c>
      <c r="B60" s="1">
        <v>13</v>
      </c>
      <c r="C60" s="26" t="s">
        <v>1572</v>
      </c>
      <c r="D60" t="s">
        <v>145</v>
      </c>
      <c r="E60" s="27" t="s">
        <v>1573</v>
      </c>
      <c r="F60" s="28" t="s">
        <v>158</v>
      </c>
      <c r="G60" s="29">
        <v>3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145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148</v>
      </c>
      <c r="E61" s="27" t="s">
        <v>145</v>
      </c>
    </row>
    <row r="62" ht="52">
      <c r="A62" s="1" t="s">
        <v>149</v>
      </c>
      <c r="E62" s="33" t="s">
        <v>1008</v>
      </c>
    </row>
    <row r="63" ht="150">
      <c r="A63" s="1" t="s">
        <v>151</v>
      </c>
      <c r="E63" s="27" t="s">
        <v>934</v>
      </c>
    </row>
    <row r="64">
      <c r="A64" s="1" t="s">
        <v>143</v>
      </c>
      <c r="B64" s="1">
        <v>14</v>
      </c>
      <c r="C64" s="26" t="s">
        <v>1575</v>
      </c>
      <c r="D64" t="s">
        <v>145</v>
      </c>
      <c r="E64" s="27" t="s">
        <v>1576</v>
      </c>
      <c r="F64" s="28" t="s">
        <v>158</v>
      </c>
      <c r="G64" s="29">
        <v>3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145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148</v>
      </c>
      <c r="E65" s="27" t="s">
        <v>145</v>
      </c>
    </row>
    <row r="66" ht="52">
      <c r="A66" s="1" t="s">
        <v>149</v>
      </c>
      <c r="E66" s="33" t="s">
        <v>1008</v>
      </c>
    </row>
    <row r="67" ht="125">
      <c r="A67" s="1" t="s">
        <v>151</v>
      </c>
      <c r="E67" s="27" t="s">
        <v>937</v>
      </c>
    </row>
    <row r="68">
      <c r="A68" s="1" t="s">
        <v>143</v>
      </c>
      <c r="B68" s="1">
        <v>15</v>
      </c>
      <c r="C68" s="26" t="s">
        <v>913</v>
      </c>
      <c r="D68" t="s">
        <v>145</v>
      </c>
      <c r="E68" s="27" t="s">
        <v>914</v>
      </c>
      <c r="F68" s="28" t="s">
        <v>158</v>
      </c>
      <c r="G68" s="29">
        <v>15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145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148</v>
      </c>
      <c r="E69" s="27" t="s">
        <v>145</v>
      </c>
    </row>
    <row r="70" ht="52">
      <c r="A70" s="1" t="s">
        <v>149</v>
      </c>
      <c r="E70" s="33" t="s">
        <v>2677</v>
      </c>
    </row>
    <row r="71" ht="125">
      <c r="A71" s="1" t="s">
        <v>151</v>
      </c>
      <c r="E71" s="27" t="s">
        <v>916</v>
      </c>
    </row>
    <row r="72">
      <c r="A72" s="1" t="s">
        <v>143</v>
      </c>
      <c r="B72" s="1">
        <v>16</v>
      </c>
      <c r="C72" s="26" t="s">
        <v>917</v>
      </c>
      <c r="D72" t="s">
        <v>145</v>
      </c>
      <c r="E72" s="27" t="s">
        <v>918</v>
      </c>
      <c r="F72" s="28" t="s">
        <v>147</v>
      </c>
      <c r="G72" s="29">
        <v>100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145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148</v>
      </c>
      <c r="E73" s="27" t="s">
        <v>145</v>
      </c>
    </row>
    <row r="74" ht="52">
      <c r="A74" s="1" t="s">
        <v>149</v>
      </c>
      <c r="E74" s="33" t="s">
        <v>2362</v>
      </c>
    </row>
    <row r="75" ht="162.5">
      <c r="A75" s="1" t="s">
        <v>151</v>
      </c>
      <c r="E75" s="27" t="s">
        <v>920</v>
      </c>
    </row>
    <row r="76">
      <c r="A76" s="1" t="s">
        <v>143</v>
      </c>
      <c r="B76" s="1">
        <v>17</v>
      </c>
      <c r="C76" s="26" t="s">
        <v>921</v>
      </c>
      <c r="D76" t="s">
        <v>145</v>
      </c>
      <c r="E76" s="27" t="s">
        <v>922</v>
      </c>
      <c r="F76" s="28" t="s">
        <v>147</v>
      </c>
      <c r="G76" s="29">
        <v>100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145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148</v>
      </c>
      <c r="E77" s="27" t="s">
        <v>145</v>
      </c>
    </row>
    <row r="78" ht="52">
      <c r="A78" s="1" t="s">
        <v>149</v>
      </c>
      <c r="E78" s="33" t="s">
        <v>2362</v>
      </c>
    </row>
    <row r="79" ht="125">
      <c r="A79" s="1" t="s">
        <v>151</v>
      </c>
      <c r="E79" s="27" t="s">
        <v>923</v>
      </c>
    </row>
    <row r="80">
      <c r="A80" s="1" t="s">
        <v>143</v>
      </c>
      <c r="B80" s="1">
        <v>18</v>
      </c>
      <c r="C80" s="26" t="s">
        <v>924</v>
      </c>
      <c r="D80" t="s">
        <v>145</v>
      </c>
      <c r="E80" s="27" t="s">
        <v>925</v>
      </c>
      <c r="F80" s="28" t="s">
        <v>293</v>
      </c>
      <c r="G80" s="29">
        <v>2.2000000000000002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145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148</v>
      </c>
      <c r="E81" s="27" t="s">
        <v>145</v>
      </c>
    </row>
    <row r="82" ht="52">
      <c r="A82" s="1" t="s">
        <v>149</v>
      </c>
      <c r="E82" s="33" t="s">
        <v>2678</v>
      </c>
    </row>
    <row r="83" ht="162.5">
      <c r="A83" s="1" t="s">
        <v>151</v>
      </c>
      <c r="E83" s="27" t="s">
        <v>927</v>
      </c>
    </row>
    <row r="84">
      <c r="A84" s="1" t="s">
        <v>143</v>
      </c>
      <c r="B84" s="1">
        <v>19</v>
      </c>
      <c r="C84" s="26" t="s">
        <v>928</v>
      </c>
      <c r="D84" t="s">
        <v>145</v>
      </c>
      <c r="E84" s="27" t="s">
        <v>929</v>
      </c>
      <c r="F84" s="28" t="s">
        <v>293</v>
      </c>
      <c r="G84" s="29">
        <v>2.2000000000000002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145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148</v>
      </c>
      <c r="E85" s="27" t="s">
        <v>145</v>
      </c>
    </row>
    <row r="86" ht="52">
      <c r="A86" s="1" t="s">
        <v>149</v>
      </c>
      <c r="E86" s="33" t="s">
        <v>2678</v>
      </c>
    </row>
    <row r="87" ht="125">
      <c r="A87" s="1" t="s">
        <v>151</v>
      </c>
      <c r="E87" s="27" t="s">
        <v>930</v>
      </c>
    </row>
    <row r="88">
      <c r="A88" s="1" t="s">
        <v>143</v>
      </c>
      <c r="B88" s="1">
        <v>20</v>
      </c>
      <c r="C88" s="26" t="s">
        <v>931</v>
      </c>
      <c r="D88" t="s">
        <v>145</v>
      </c>
      <c r="E88" s="27" t="s">
        <v>932</v>
      </c>
      <c r="F88" s="28" t="s">
        <v>158</v>
      </c>
      <c r="G88" s="29">
        <v>10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145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148</v>
      </c>
      <c r="E89" s="27" t="s">
        <v>145</v>
      </c>
    </row>
    <row r="90" ht="52">
      <c r="A90" s="1" t="s">
        <v>149</v>
      </c>
      <c r="E90" s="33" t="s">
        <v>1870</v>
      </c>
    </row>
    <row r="91" ht="150">
      <c r="A91" s="1" t="s">
        <v>151</v>
      </c>
      <c r="E91" s="27" t="s">
        <v>934</v>
      </c>
    </row>
    <row r="92">
      <c r="A92" s="1" t="s">
        <v>143</v>
      </c>
      <c r="B92" s="1">
        <v>21</v>
      </c>
      <c r="C92" s="26" t="s">
        <v>938</v>
      </c>
      <c r="D92" t="s">
        <v>145</v>
      </c>
      <c r="E92" s="27" t="s">
        <v>939</v>
      </c>
      <c r="F92" s="28" t="s">
        <v>158</v>
      </c>
      <c r="G92" s="29">
        <v>3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145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148</v>
      </c>
      <c r="E93" s="27" t="s">
        <v>145</v>
      </c>
    </row>
    <row r="94" ht="52">
      <c r="A94" s="1" t="s">
        <v>149</v>
      </c>
      <c r="E94" s="33" t="s">
        <v>1008</v>
      </c>
    </row>
    <row r="95" ht="150">
      <c r="A95" s="1" t="s">
        <v>151</v>
      </c>
      <c r="E95" s="27" t="s">
        <v>934</v>
      </c>
    </row>
    <row r="96">
      <c r="A96" s="1" t="s">
        <v>143</v>
      </c>
      <c r="B96" s="1">
        <v>22</v>
      </c>
      <c r="C96" s="26" t="s">
        <v>941</v>
      </c>
      <c r="D96" t="s">
        <v>145</v>
      </c>
      <c r="E96" s="27" t="s">
        <v>942</v>
      </c>
      <c r="F96" s="28" t="s">
        <v>158</v>
      </c>
      <c r="G96" s="29">
        <v>3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145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148</v>
      </c>
      <c r="E97" s="27" t="s">
        <v>145</v>
      </c>
    </row>
    <row r="98" ht="52">
      <c r="A98" s="1" t="s">
        <v>149</v>
      </c>
      <c r="E98" s="33" t="s">
        <v>1008</v>
      </c>
    </row>
    <row r="99" ht="125">
      <c r="A99" s="1" t="s">
        <v>151</v>
      </c>
      <c r="E99" s="27" t="s">
        <v>937</v>
      </c>
    </row>
    <row r="100">
      <c r="A100" s="1" t="s">
        <v>143</v>
      </c>
      <c r="B100" s="1">
        <v>23</v>
      </c>
      <c r="C100" s="26" t="s">
        <v>943</v>
      </c>
      <c r="D100" t="s">
        <v>145</v>
      </c>
      <c r="E100" s="27" t="s">
        <v>944</v>
      </c>
      <c r="F100" s="28" t="s">
        <v>158</v>
      </c>
      <c r="G100" s="29">
        <v>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145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148</v>
      </c>
      <c r="E101" s="27" t="s">
        <v>145</v>
      </c>
    </row>
    <row r="102" ht="52">
      <c r="A102" s="1" t="s">
        <v>149</v>
      </c>
      <c r="E102" s="33" t="s">
        <v>1784</v>
      </c>
    </row>
    <row r="103" ht="150">
      <c r="A103" s="1" t="s">
        <v>151</v>
      </c>
      <c r="E103" s="27" t="s">
        <v>934</v>
      </c>
    </row>
    <row r="104">
      <c r="A104" s="1" t="s">
        <v>143</v>
      </c>
      <c r="B104" s="1">
        <v>24</v>
      </c>
      <c r="C104" s="26" t="s">
        <v>946</v>
      </c>
      <c r="D104" t="s">
        <v>145</v>
      </c>
      <c r="E104" s="27" t="s">
        <v>947</v>
      </c>
      <c r="F104" s="28" t="s">
        <v>158</v>
      </c>
      <c r="G104" s="29">
        <v>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145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148</v>
      </c>
      <c r="E105" s="27" t="s">
        <v>145</v>
      </c>
    </row>
    <row r="106" ht="52">
      <c r="A106" s="1" t="s">
        <v>149</v>
      </c>
      <c r="E106" s="33" t="s">
        <v>1784</v>
      </c>
    </row>
    <row r="107" ht="150">
      <c r="A107" s="1" t="s">
        <v>151</v>
      </c>
      <c r="E107" s="27" t="s">
        <v>934</v>
      </c>
    </row>
    <row r="108" ht="25">
      <c r="A108" s="1" t="s">
        <v>143</v>
      </c>
      <c r="B108" s="1">
        <v>25</v>
      </c>
      <c r="C108" s="26" t="s">
        <v>948</v>
      </c>
      <c r="D108" t="s">
        <v>145</v>
      </c>
      <c r="E108" s="27" t="s">
        <v>949</v>
      </c>
      <c r="F108" s="28" t="s">
        <v>158</v>
      </c>
      <c r="G108" s="29">
        <v>192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145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148</v>
      </c>
      <c r="E109" s="27" t="s">
        <v>145</v>
      </c>
    </row>
    <row r="110" ht="52">
      <c r="A110" s="1" t="s">
        <v>149</v>
      </c>
      <c r="E110" s="33" t="s">
        <v>2364</v>
      </c>
    </row>
    <row r="111" ht="150">
      <c r="A111" s="1" t="s">
        <v>151</v>
      </c>
      <c r="E111" s="27" t="s">
        <v>934</v>
      </c>
    </row>
    <row r="112">
      <c r="A112" s="1" t="s">
        <v>143</v>
      </c>
      <c r="B112" s="1">
        <v>26</v>
      </c>
      <c r="C112" s="26" t="s">
        <v>951</v>
      </c>
      <c r="D112" t="s">
        <v>145</v>
      </c>
      <c r="E112" s="27" t="s">
        <v>952</v>
      </c>
      <c r="F112" s="28" t="s">
        <v>158</v>
      </c>
      <c r="G112" s="29">
        <v>16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145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148</v>
      </c>
      <c r="E113" s="27" t="s">
        <v>145</v>
      </c>
    </row>
    <row r="114" ht="52">
      <c r="A114" s="1" t="s">
        <v>149</v>
      </c>
      <c r="E114" s="33" t="s">
        <v>2365</v>
      </c>
    </row>
    <row r="115" ht="125">
      <c r="A115" s="1" t="s">
        <v>151</v>
      </c>
      <c r="E115" s="27" t="s">
        <v>937</v>
      </c>
    </row>
    <row r="116">
      <c r="A116" s="1" t="s">
        <v>143</v>
      </c>
      <c r="B116" s="1">
        <v>27</v>
      </c>
      <c r="C116" s="26" t="s">
        <v>1381</v>
      </c>
      <c r="D116" t="s">
        <v>145</v>
      </c>
      <c r="E116" s="27" t="s">
        <v>1382</v>
      </c>
      <c r="F116" s="28" t="s">
        <v>158</v>
      </c>
      <c r="G116" s="29">
        <v>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148</v>
      </c>
      <c r="E117" s="27" t="s">
        <v>145</v>
      </c>
    </row>
    <row r="118" ht="52">
      <c r="A118" s="1" t="s">
        <v>149</v>
      </c>
      <c r="E118" s="33" t="s">
        <v>1784</v>
      </c>
    </row>
    <row r="119" ht="150">
      <c r="A119" s="1" t="s">
        <v>151</v>
      </c>
      <c r="E119" s="27" t="s">
        <v>934</v>
      </c>
    </row>
    <row r="120">
      <c r="A120" s="1" t="s">
        <v>143</v>
      </c>
      <c r="B120" s="1">
        <v>28</v>
      </c>
      <c r="C120" s="26" t="s">
        <v>1384</v>
      </c>
      <c r="D120" t="s">
        <v>145</v>
      </c>
      <c r="E120" s="27" t="s">
        <v>1385</v>
      </c>
      <c r="F120" s="28" t="s">
        <v>158</v>
      </c>
      <c r="G120" s="29">
        <v>8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148</v>
      </c>
      <c r="E121" s="27" t="s">
        <v>145</v>
      </c>
    </row>
    <row r="122" ht="52">
      <c r="A122" s="1" t="s">
        <v>149</v>
      </c>
      <c r="E122" s="33" t="s">
        <v>1784</v>
      </c>
    </row>
    <row r="123" ht="125">
      <c r="A123" s="1" t="s">
        <v>151</v>
      </c>
      <c r="E123" s="27" t="s">
        <v>937</v>
      </c>
    </row>
    <row r="124">
      <c r="A124" s="1" t="s">
        <v>143</v>
      </c>
      <c r="B124" s="1">
        <v>29</v>
      </c>
      <c r="C124" s="26" t="s">
        <v>2366</v>
      </c>
      <c r="D124" t="s">
        <v>145</v>
      </c>
      <c r="E124" s="27" t="s">
        <v>2367</v>
      </c>
      <c r="F124" s="28" t="s">
        <v>158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145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148</v>
      </c>
      <c r="E125" s="27" t="s">
        <v>145</v>
      </c>
    </row>
    <row r="126" ht="52">
      <c r="A126" s="1" t="s">
        <v>149</v>
      </c>
      <c r="E126" s="33" t="s">
        <v>979</v>
      </c>
    </row>
    <row r="127" ht="150">
      <c r="A127" s="1" t="s">
        <v>151</v>
      </c>
      <c r="E127" s="27" t="s">
        <v>934</v>
      </c>
    </row>
    <row r="128">
      <c r="A128" s="1" t="s">
        <v>143</v>
      </c>
      <c r="B128" s="1">
        <v>30</v>
      </c>
      <c r="C128" s="26" t="s">
        <v>2368</v>
      </c>
      <c r="D128" t="s">
        <v>145</v>
      </c>
      <c r="E128" s="27" t="s">
        <v>2369</v>
      </c>
      <c r="F128" s="28" t="s">
        <v>158</v>
      </c>
      <c r="G128" s="29">
        <v>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148</v>
      </c>
      <c r="E129" s="27" t="s">
        <v>145</v>
      </c>
    </row>
    <row r="130" ht="52">
      <c r="A130" s="1" t="s">
        <v>149</v>
      </c>
      <c r="E130" s="33" t="s">
        <v>979</v>
      </c>
    </row>
    <row r="131" ht="125">
      <c r="A131" s="1" t="s">
        <v>151</v>
      </c>
      <c r="E131" s="27" t="s">
        <v>937</v>
      </c>
    </row>
    <row r="132">
      <c r="A132" s="1" t="s">
        <v>143</v>
      </c>
      <c r="B132" s="1">
        <v>31</v>
      </c>
      <c r="C132" s="26" t="s">
        <v>2370</v>
      </c>
      <c r="D132" t="s">
        <v>145</v>
      </c>
      <c r="E132" s="27" t="s">
        <v>2371</v>
      </c>
      <c r="F132" s="28" t="s">
        <v>158</v>
      </c>
      <c r="G132" s="29">
        <v>1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148</v>
      </c>
      <c r="E133" s="27" t="s">
        <v>145</v>
      </c>
    </row>
    <row r="134" ht="52">
      <c r="A134" s="1" t="s">
        <v>149</v>
      </c>
      <c r="E134" s="33" t="s">
        <v>979</v>
      </c>
    </row>
    <row r="135" ht="150">
      <c r="A135" s="1" t="s">
        <v>151</v>
      </c>
      <c r="E135" s="27" t="s">
        <v>934</v>
      </c>
    </row>
    <row r="136" ht="25">
      <c r="A136" s="1" t="s">
        <v>143</v>
      </c>
      <c r="B136" s="1">
        <v>32</v>
      </c>
      <c r="C136" s="26" t="s">
        <v>2372</v>
      </c>
      <c r="D136" t="s">
        <v>145</v>
      </c>
      <c r="E136" s="27" t="s">
        <v>2373</v>
      </c>
      <c r="F136" s="28" t="s">
        <v>158</v>
      </c>
      <c r="G136" s="29">
        <v>1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145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148</v>
      </c>
      <c r="E137" s="27" t="s">
        <v>145</v>
      </c>
    </row>
    <row r="138" ht="52">
      <c r="A138" s="1" t="s">
        <v>149</v>
      </c>
      <c r="E138" s="33" t="s">
        <v>979</v>
      </c>
    </row>
    <row r="139" ht="150">
      <c r="A139" s="1" t="s">
        <v>151</v>
      </c>
      <c r="E139" s="27" t="s">
        <v>934</v>
      </c>
    </row>
    <row r="140">
      <c r="A140" s="1" t="s">
        <v>143</v>
      </c>
      <c r="B140" s="1">
        <v>33</v>
      </c>
      <c r="C140" s="26" t="s">
        <v>2374</v>
      </c>
      <c r="D140" t="s">
        <v>145</v>
      </c>
      <c r="E140" s="27" t="s">
        <v>2375</v>
      </c>
      <c r="F140" s="28" t="s">
        <v>158</v>
      </c>
      <c r="G140" s="29">
        <v>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145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148</v>
      </c>
      <c r="E141" s="27" t="s">
        <v>145</v>
      </c>
    </row>
    <row r="142" ht="52">
      <c r="A142" s="1" t="s">
        <v>149</v>
      </c>
      <c r="E142" s="33" t="s">
        <v>956</v>
      </c>
    </row>
    <row r="143" ht="125">
      <c r="A143" s="1" t="s">
        <v>151</v>
      </c>
      <c r="E143" s="27" t="s">
        <v>937</v>
      </c>
    </row>
    <row r="144" ht="25">
      <c r="A144" s="1" t="s">
        <v>143</v>
      </c>
      <c r="B144" s="1">
        <v>34</v>
      </c>
      <c r="C144" s="26" t="s">
        <v>2376</v>
      </c>
      <c r="D144" t="s">
        <v>145</v>
      </c>
      <c r="E144" s="27" t="s">
        <v>2377</v>
      </c>
      <c r="F144" s="28" t="s">
        <v>158</v>
      </c>
      <c r="G144" s="29">
        <v>3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145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148</v>
      </c>
      <c r="E145" s="27" t="s">
        <v>145</v>
      </c>
    </row>
    <row r="146" ht="52">
      <c r="A146" s="1" t="s">
        <v>149</v>
      </c>
      <c r="E146" s="33" t="s">
        <v>1008</v>
      </c>
    </row>
    <row r="147" ht="150">
      <c r="A147" s="1" t="s">
        <v>151</v>
      </c>
      <c r="E147" s="27" t="s">
        <v>934</v>
      </c>
    </row>
    <row r="148">
      <c r="A148" s="1" t="s">
        <v>143</v>
      </c>
      <c r="B148" s="1">
        <v>35</v>
      </c>
      <c r="C148" s="26" t="s">
        <v>2378</v>
      </c>
      <c r="D148" t="s">
        <v>145</v>
      </c>
      <c r="E148" s="27" t="s">
        <v>2379</v>
      </c>
      <c r="F148" s="28" t="s">
        <v>158</v>
      </c>
      <c r="G148" s="29">
        <v>3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145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148</v>
      </c>
      <c r="E149" s="27" t="s">
        <v>145</v>
      </c>
    </row>
    <row r="150" ht="52">
      <c r="A150" s="1" t="s">
        <v>149</v>
      </c>
      <c r="E150" s="33" t="s">
        <v>1008</v>
      </c>
    </row>
    <row r="151" ht="125">
      <c r="A151" s="1" t="s">
        <v>151</v>
      </c>
      <c r="E151" s="27" t="s">
        <v>937</v>
      </c>
    </row>
    <row r="152" ht="25">
      <c r="A152" s="1" t="s">
        <v>143</v>
      </c>
      <c r="B152" s="1">
        <v>36</v>
      </c>
      <c r="C152" s="26" t="s">
        <v>2380</v>
      </c>
      <c r="D152" t="s">
        <v>145</v>
      </c>
      <c r="E152" s="27" t="s">
        <v>2381</v>
      </c>
      <c r="F152" s="28" t="s">
        <v>158</v>
      </c>
      <c r="G152" s="29">
        <v>3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145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148</v>
      </c>
      <c r="E153" s="27" t="s">
        <v>145</v>
      </c>
    </row>
    <row r="154" ht="52">
      <c r="A154" s="1" t="s">
        <v>149</v>
      </c>
      <c r="E154" s="33" t="s">
        <v>1008</v>
      </c>
    </row>
    <row r="155" ht="150">
      <c r="A155" s="1" t="s">
        <v>151</v>
      </c>
      <c r="E155" s="27" t="s">
        <v>934</v>
      </c>
    </row>
    <row r="156">
      <c r="A156" s="1" t="s">
        <v>143</v>
      </c>
      <c r="B156" s="1">
        <v>37</v>
      </c>
      <c r="C156" s="26" t="s">
        <v>2382</v>
      </c>
      <c r="D156" t="s">
        <v>145</v>
      </c>
      <c r="E156" s="27" t="s">
        <v>2383</v>
      </c>
      <c r="F156" s="28" t="s">
        <v>158</v>
      </c>
      <c r="G156" s="29">
        <v>3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145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148</v>
      </c>
      <c r="E157" s="27" t="s">
        <v>145</v>
      </c>
    </row>
    <row r="158" ht="52">
      <c r="A158" s="1" t="s">
        <v>149</v>
      </c>
      <c r="E158" s="33" t="s">
        <v>1008</v>
      </c>
    </row>
    <row r="159" ht="125">
      <c r="A159" s="1" t="s">
        <v>151</v>
      </c>
      <c r="E159" s="27" t="s">
        <v>937</v>
      </c>
    </row>
    <row r="160">
      <c r="A160" s="1" t="s">
        <v>143</v>
      </c>
      <c r="B160" s="1">
        <v>38</v>
      </c>
      <c r="C160" s="26" t="s">
        <v>2384</v>
      </c>
      <c r="D160" t="s">
        <v>145</v>
      </c>
      <c r="E160" s="27" t="s">
        <v>2385</v>
      </c>
      <c r="F160" s="28" t="s">
        <v>2386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145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148</v>
      </c>
      <c r="E161" s="27" t="s">
        <v>145</v>
      </c>
    </row>
    <row r="162" ht="52">
      <c r="A162" s="1" t="s">
        <v>149</v>
      </c>
      <c r="E162" s="33" t="s">
        <v>979</v>
      </c>
    </row>
    <row r="163" ht="137.5">
      <c r="A163" s="1" t="s">
        <v>151</v>
      </c>
      <c r="E163" s="27" t="s">
        <v>2387</v>
      </c>
    </row>
    <row r="164">
      <c r="A164" s="1" t="s">
        <v>143</v>
      </c>
      <c r="B164" s="1">
        <v>39</v>
      </c>
      <c r="C164" s="26" t="s">
        <v>2388</v>
      </c>
      <c r="D164" t="s">
        <v>145</v>
      </c>
      <c r="E164" s="27" t="s">
        <v>2389</v>
      </c>
      <c r="F164" s="28" t="s">
        <v>2386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145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148</v>
      </c>
      <c r="E165" s="27" t="s">
        <v>145</v>
      </c>
    </row>
    <row r="166" ht="52">
      <c r="A166" s="1" t="s">
        <v>149</v>
      </c>
      <c r="E166" s="33" t="s">
        <v>979</v>
      </c>
    </row>
    <row r="167" ht="137.5">
      <c r="A167" s="1" t="s">
        <v>151</v>
      </c>
      <c r="E167" s="27" t="s">
        <v>2387</v>
      </c>
    </row>
    <row r="168" ht="25">
      <c r="A168" s="1" t="s">
        <v>143</v>
      </c>
      <c r="B168" s="1">
        <v>40</v>
      </c>
      <c r="C168" s="26" t="s">
        <v>2390</v>
      </c>
      <c r="D168" t="s">
        <v>145</v>
      </c>
      <c r="E168" s="27" t="s">
        <v>2391</v>
      </c>
      <c r="F168" s="28" t="s">
        <v>158</v>
      </c>
      <c r="G168" s="29">
        <v>3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145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148</v>
      </c>
      <c r="E169" s="27" t="s">
        <v>145</v>
      </c>
    </row>
    <row r="170" ht="52">
      <c r="A170" s="1" t="s">
        <v>149</v>
      </c>
      <c r="E170" s="33" t="s">
        <v>1008</v>
      </c>
    </row>
    <row r="171" ht="150">
      <c r="A171" s="1" t="s">
        <v>151</v>
      </c>
      <c r="E171" s="27" t="s">
        <v>934</v>
      </c>
    </row>
    <row r="172">
      <c r="A172" s="1" t="s">
        <v>143</v>
      </c>
      <c r="B172" s="1">
        <v>41</v>
      </c>
      <c r="C172" s="26" t="s">
        <v>957</v>
      </c>
      <c r="D172" t="s">
        <v>145</v>
      </c>
      <c r="E172" s="27" t="s">
        <v>958</v>
      </c>
      <c r="F172" s="28" t="s">
        <v>158</v>
      </c>
      <c r="G172" s="29">
        <v>3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145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148</v>
      </c>
      <c r="E173" s="27" t="s">
        <v>145</v>
      </c>
    </row>
    <row r="174" ht="52">
      <c r="A174" s="1" t="s">
        <v>149</v>
      </c>
      <c r="E174" s="33" t="s">
        <v>1008</v>
      </c>
    </row>
    <row r="175" ht="137.5">
      <c r="A175" s="1" t="s">
        <v>151</v>
      </c>
      <c r="E175" s="27" t="s">
        <v>959</v>
      </c>
    </row>
    <row r="176" ht="25">
      <c r="A176" s="1" t="s">
        <v>143</v>
      </c>
      <c r="B176" s="1">
        <v>42</v>
      </c>
      <c r="C176" s="26" t="s">
        <v>960</v>
      </c>
      <c r="D176" t="s">
        <v>145</v>
      </c>
      <c r="E176" s="27" t="s">
        <v>961</v>
      </c>
      <c r="F176" s="28" t="s">
        <v>158</v>
      </c>
      <c r="G176" s="29">
        <v>3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145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148</v>
      </c>
      <c r="E177" s="27" t="s">
        <v>145</v>
      </c>
    </row>
    <row r="178" ht="52">
      <c r="A178" s="1" t="s">
        <v>149</v>
      </c>
      <c r="E178" s="33" t="s">
        <v>1008</v>
      </c>
    </row>
    <row r="179" ht="150">
      <c r="A179" s="1" t="s">
        <v>151</v>
      </c>
      <c r="E179" s="27" t="s">
        <v>934</v>
      </c>
    </row>
    <row r="180" ht="25">
      <c r="A180" s="1" t="s">
        <v>143</v>
      </c>
      <c r="B180" s="1">
        <v>43</v>
      </c>
      <c r="C180" s="26" t="s">
        <v>965</v>
      </c>
      <c r="D180" t="s">
        <v>145</v>
      </c>
      <c r="E180" s="27" t="s">
        <v>966</v>
      </c>
      <c r="F180" s="28" t="s">
        <v>158</v>
      </c>
      <c r="G180" s="29">
        <v>3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145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148</v>
      </c>
      <c r="E181" s="27" t="s">
        <v>145</v>
      </c>
    </row>
    <row r="182" ht="52">
      <c r="A182" s="1" t="s">
        <v>149</v>
      </c>
      <c r="E182" s="33" t="s">
        <v>1008</v>
      </c>
    </row>
    <row r="183" ht="175">
      <c r="A183" s="1" t="s">
        <v>151</v>
      </c>
      <c r="E183" s="27" t="s">
        <v>964</v>
      </c>
    </row>
    <row r="184" ht="25">
      <c r="A184" s="1" t="s">
        <v>143</v>
      </c>
      <c r="B184" s="1">
        <v>44</v>
      </c>
      <c r="C184" s="26" t="s">
        <v>967</v>
      </c>
      <c r="D184" t="s">
        <v>145</v>
      </c>
      <c r="E184" s="27" t="s">
        <v>968</v>
      </c>
      <c r="F184" s="28" t="s">
        <v>158</v>
      </c>
      <c r="G184" s="29">
        <v>3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148</v>
      </c>
      <c r="E185" s="27" t="s">
        <v>145</v>
      </c>
    </row>
    <row r="186" ht="52">
      <c r="A186" s="1" t="s">
        <v>149</v>
      </c>
      <c r="E186" s="33" t="s">
        <v>1008</v>
      </c>
    </row>
    <row r="187" ht="175">
      <c r="A187" s="1" t="s">
        <v>151</v>
      </c>
      <c r="E187" s="27" t="s">
        <v>964</v>
      </c>
    </row>
    <row r="188" ht="25">
      <c r="A188" s="1" t="s">
        <v>143</v>
      </c>
      <c r="B188" s="1">
        <v>45</v>
      </c>
      <c r="C188" s="26" t="s">
        <v>969</v>
      </c>
      <c r="D188" t="s">
        <v>145</v>
      </c>
      <c r="E188" s="27" t="s">
        <v>970</v>
      </c>
      <c r="F188" s="28" t="s">
        <v>158</v>
      </c>
      <c r="G188" s="29">
        <v>3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148</v>
      </c>
      <c r="E189" s="27" t="s">
        <v>145</v>
      </c>
    </row>
    <row r="190" ht="52">
      <c r="A190" s="1" t="s">
        <v>149</v>
      </c>
      <c r="E190" s="33" t="s">
        <v>1008</v>
      </c>
    </row>
    <row r="191" ht="137.5">
      <c r="A191" s="1" t="s">
        <v>151</v>
      </c>
      <c r="E191" s="27" t="s">
        <v>959</v>
      </c>
    </row>
    <row r="192">
      <c r="A192" s="1" t="s">
        <v>143</v>
      </c>
      <c r="B192" s="1">
        <v>46</v>
      </c>
      <c r="C192" s="26" t="s">
        <v>2392</v>
      </c>
      <c r="D192" t="s">
        <v>145</v>
      </c>
      <c r="E192" s="27" t="s">
        <v>2393</v>
      </c>
      <c r="F192" s="28" t="s">
        <v>2386</v>
      </c>
      <c r="G192" s="29">
        <v>1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145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148</v>
      </c>
      <c r="E193" s="27" t="s">
        <v>145</v>
      </c>
    </row>
    <row r="194" ht="52">
      <c r="A194" s="1" t="s">
        <v>149</v>
      </c>
      <c r="E194" s="33" t="s">
        <v>979</v>
      </c>
    </row>
    <row r="195">
      <c r="A195" s="1" t="s">
        <v>151</v>
      </c>
      <c r="E195" s="27" t="s">
        <v>1349</v>
      </c>
    </row>
  </sheetData>
  <sheetProtection sheet="1" objects="1" scenarios="1" spinCount="100000" saltValue="wTfhHvBCUXR7fOa2yavfhDzddsx6kq+LLIRTW0bpo4SeamiQPY6soS9JkLDOTab6OQ0s8Pijyd8rsFeSosZVUQ==" hashValue="xhjqGQ3TEYHwUGp6+z2rsGaB55hEtXAFxXG3CZYNq9WwpJjKEA9/K5z+7bOxpu0J7rR5nlKvvbSi0+20EcGQM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104</v>
      </c>
      <c r="M3" s="20">
        <f>Rekapitulace!C57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104</v>
      </c>
      <c r="D4" s="1"/>
      <c r="E4" s="17" t="s">
        <v>105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COUNTIFS(L8:L192,"=0",A8:A192,"P")+COUNTIFS(L8:L192,"",A8:A192,"P")+SUM(Q8:Q192)</f>
        <v>0</v>
      </c>
    </row>
    <row r="8" ht="13">
      <c r="A8" s="1" t="s">
        <v>138</v>
      </c>
      <c r="C8" s="22" t="s">
        <v>2679</v>
      </c>
      <c r="E8" s="23" t="s">
        <v>107</v>
      </c>
      <c r="L8" s="24">
        <f>L9+L18+L27+L40+L45+L86+L183</f>
        <v>0</v>
      </c>
      <c r="M8" s="24">
        <f>M9+M18+M27+M40+M45+M86+M183</f>
        <v>0</v>
      </c>
      <c r="N8" s="25"/>
    </row>
    <row r="9" ht="13">
      <c r="A9" s="1" t="s">
        <v>140</v>
      </c>
      <c r="C9" s="22" t="s">
        <v>1292</v>
      </c>
      <c r="E9" s="23" t="s">
        <v>2680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143</v>
      </c>
      <c r="B10" s="1">
        <v>1</v>
      </c>
      <c r="C10" s="26" t="s">
        <v>1930</v>
      </c>
      <c r="D10" t="s">
        <v>145</v>
      </c>
      <c r="E10" s="27" t="s">
        <v>2681</v>
      </c>
      <c r="F10" s="28" t="s">
        <v>1932</v>
      </c>
      <c r="G10" s="29">
        <v>31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>
      <c r="A12" s="1" t="s">
        <v>149</v>
      </c>
    </row>
    <row r="13" ht="62.5">
      <c r="A13" s="1" t="s">
        <v>151</v>
      </c>
      <c r="E13" s="27" t="s">
        <v>1934</v>
      </c>
    </row>
    <row r="14">
      <c r="A14" s="1" t="s">
        <v>143</v>
      </c>
      <c r="B14" s="1">
        <v>2</v>
      </c>
      <c r="C14" s="26" t="s">
        <v>1646</v>
      </c>
      <c r="D14" t="s">
        <v>145</v>
      </c>
      <c r="E14" s="27" t="s">
        <v>1647</v>
      </c>
      <c r="F14" s="28" t="s">
        <v>158</v>
      </c>
      <c r="G14" s="29">
        <v>37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2682</v>
      </c>
    </row>
    <row r="16">
      <c r="A16" s="1" t="s">
        <v>149</v>
      </c>
    </row>
    <row r="17" ht="75">
      <c r="A17" s="1" t="s">
        <v>151</v>
      </c>
      <c r="E17" s="27" t="s">
        <v>1648</v>
      </c>
    </row>
    <row r="18" ht="13">
      <c r="A18" s="1" t="s">
        <v>140</v>
      </c>
      <c r="C18" s="22" t="s">
        <v>1298</v>
      </c>
      <c r="E18" s="23" t="s">
        <v>1299</v>
      </c>
      <c r="L18" s="24">
        <f>SUMIFS(L19:L26,A19:A26,"P")</f>
        <v>0</v>
      </c>
      <c r="M18" s="24">
        <f>SUMIFS(M19:M26,A19:A26,"P")</f>
        <v>0</v>
      </c>
      <c r="N18" s="25"/>
    </row>
    <row r="19">
      <c r="A19" s="1" t="s">
        <v>143</v>
      </c>
      <c r="B19" s="1">
        <v>3</v>
      </c>
      <c r="C19" s="26" t="s">
        <v>1657</v>
      </c>
      <c r="D19" t="s">
        <v>145</v>
      </c>
      <c r="E19" s="27" t="s">
        <v>1658</v>
      </c>
      <c r="F19" s="28" t="s">
        <v>259</v>
      </c>
      <c r="G19" s="29">
        <v>2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145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148</v>
      </c>
      <c r="E20" s="27" t="s">
        <v>2683</v>
      </c>
    </row>
    <row r="21" ht="52">
      <c r="A21" s="1" t="s">
        <v>149</v>
      </c>
      <c r="E21" s="33" t="s">
        <v>2684</v>
      </c>
    </row>
    <row r="22" ht="337.5">
      <c r="A22" s="1" t="s">
        <v>151</v>
      </c>
      <c r="E22" s="27" t="s">
        <v>261</v>
      </c>
    </row>
    <row r="23">
      <c r="A23" s="1" t="s">
        <v>143</v>
      </c>
      <c r="B23" s="1">
        <v>4</v>
      </c>
      <c r="C23" s="26" t="s">
        <v>257</v>
      </c>
      <c r="D23" t="s">
        <v>145</v>
      </c>
      <c r="E23" s="27" t="s">
        <v>258</v>
      </c>
      <c r="F23" s="28" t="s">
        <v>259</v>
      </c>
      <c r="G23" s="29">
        <v>1020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145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148</v>
      </c>
      <c r="E24" s="27" t="s">
        <v>2685</v>
      </c>
    </row>
    <row r="25" ht="52">
      <c r="A25" s="1" t="s">
        <v>149</v>
      </c>
      <c r="E25" s="33" t="s">
        <v>2686</v>
      </c>
    </row>
    <row r="26" ht="337.5">
      <c r="A26" s="1" t="s">
        <v>151</v>
      </c>
      <c r="E26" s="27" t="s">
        <v>261</v>
      </c>
    </row>
    <row r="27" ht="13">
      <c r="A27" s="1" t="s">
        <v>140</v>
      </c>
      <c r="C27" s="22" t="s">
        <v>2687</v>
      </c>
      <c r="E27" s="23" t="s">
        <v>2688</v>
      </c>
      <c r="L27" s="24">
        <f>SUMIFS(L28:L39,A28:A39,"P")</f>
        <v>0</v>
      </c>
      <c r="M27" s="24">
        <f>SUMIFS(M28:M39,A28:A39,"P")</f>
        <v>0</v>
      </c>
      <c r="N27" s="25"/>
    </row>
    <row r="28">
      <c r="A28" s="1" t="s">
        <v>143</v>
      </c>
      <c r="B28" s="1">
        <v>5</v>
      </c>
      <c r="C28" s="26" t="s">
        <v>266</v>
      </c>
      <c r="D28" t="s">
        <v>145</v>
      </c>
      <c r="E28" s="27" t="s">
        <v>267</v>
      </c>
      <c r="F28" s="28" t="s">
        <v>259</v>
      </c>
      <c r="G28" s="29">
        <v>1020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145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148</v>
      </c>
      <c r="E29" s="27" t="s">
        <v>2685</v>
      </c>
    </row>
    <row r="30" ht="52">
      <c r="A30" s="1" t="s">
        <v>149</v>
      </c>
      <c r="E30" s="33" t="s">
        <v>2686</v>
      </c>
    </row>
    <row r="31" ht="250">
      <c r="A31" s="1" t="s">
        <v>151</v>
      </c>
      <c r="E31" s="27" t="s">
        <v>269</v>
      </c>
    </row>
    <row r="32">
      <c r="A32" s="1" t="s">
        <v>143</v>
      </c>
      <c r="B32" s="1">
        <v>6</v>
      </c>
      <c r="C32" s="26" t="s">
        <v>2689</v>
      </c>
      <c r="D32" t="s">
        <v>145</v>
      </c>
      <c r="E32" s="27" t="s">
        <v>2690</v>
      </c>
      <c r="F32" s="28" t="s">
        <v>259</v>
      </c>
      <c r="G32" s="29">
        <v>0.5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145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148</v>
      </c>
      <c r="E33" s="27" t="s">
        <v>2691</v>
      </c>
    </row>
    <row r="34" ht="52">
      <c r="A34" s="1" t="s">
        <v>149</v>
      </c>
      <c r="E34" s="33" t="s">
        <v>2692</v>
      </c>
    </row>
    <row r="35" ht="250">
      <c r="A35" s="1" t="s">
        <v>151</v>
      </c>
      <c r="E35" s="27" t="s">
        <v>2693</v>
      </c>
    </row>
    <row r="36">
      <c r="A36" s="1" t="s">
        <v>143</v>
      </c>
      <c r="B36" s="1">
        <v>7</v>
      </c>
      <c r="C36" s="26" t="s">
        <v>2694</v>
      </c>
      <c r="D36" t="s">
        <v>145</v>
      </c>
      <c r="E36" s="27" t="s">
        <v>2695</v>
      </c>
      <c r="F36" s="28" t="s">
        <v>1307</v>
      </c>
      <c r="G36" s="29">
        <v>1085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145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148</v>
      </c>
      <c r="E37" s="27" t="s">
        <v>2696</v>
      </c>
    </row>
    <row r="38">
      <c r="A38" s="1" t="s">
        <v>149</v>
      </c>
    </row>
    <row r="39" ht="50">
      <c r="A39" s="1" t="s">
        <v>151</v>
      </c>
      <c r="E39" s="27" t="s">
        <v>2697</v>
      </c>
    </row>
    <row r="40" ht="13">
      <c r="A40" s="1" t="s">
        <v>140</v>
      </c>
      <c r="C40" s="22" t="s">
        <v>1494</v>
      </c>
      <c r="E40" s="23" t="s">
        <v>2698</v>
      </c>
      <c r="L40" s="24">
        <f>SUMIFS(L41:L44,A41:A44,"P")</f>
        <v>0</v>
      </c>
      <c r="M40" s="24">
        <f>SUMIFS(M41:M44,A41:A44,"P")</f>
        <v>0</v>
      </c>
      <c r="N40" s="25"/>
    </row>
    <row r="41">
      <c r="A41" s="1" t="s">
        <v>143</v>
      </c>
      <c r="B41" s="1">
        <v>8</v>
      </c>
      <c r="C41" s="26" t="s">
        <v>2699</v>
      </c>
      <c r="D41" t="s">
        <v>145</v>
      </c>
      <c r="E41" s="27" t="s">
        <v>2700</v>
      </c>
      <c r="F41" s="28" t="s">
        <v>259</v>
      </c>
      <c r="G41" s="29">
        <v>0.10000000000000001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145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148</v>
      </c>
      <c r="E42" s="27" t="s">
        <v>2701</v>
      </c>
    </row>
    <row r="43">
      <c r="A43" s="1" t="s">
        <v>149</v>
      </c>
    </row>
    <row r="44" ht="362.5">
      <c r="A44" s="1" t="s">
        <v>151</v>
      </c>
      <c r="E44" s="27" t="s">
        <v>2702</v>
      </c>
    </row>
    <row r="45" ht="13">
      <c r="A45" s="1" t="s">
        <v>140</v>
      </c>
      <c r="C45" s="22" t="s">
        <v>1987</v>
      </c>
      <c r="E45" s="23" t="s">
        <v>1988</v>
      </c>
      <c r="L45" s="24">
        <f>SUMIFS(L46:L85,A46:A85,"P")</f>
        <v>0</v>
      </c>
      <c r="M45" s="24">
        <f>SUMIFS(M46:M85,A46:A85,"P")</f>
        <v>0</v>
      </c>
      <c r="N45" s="25"/>
    </row>
    <row r="46" ht="25">
      <c r="A46" s="1" t="s">
        <v>143</v>
      </c>
      <c r="B46" s="1">
        <v>9</v>
      </c>
      <c r="C46" s="26" t="s">
        <v>1496</v>
      </c>
      <c r="D46" t="s">
        <v>145</v>
      </c>
      <c r="E46" s="27" t="s">
        <v>1497</v>
      </c>
      <c r="F46" s="28" t="s">
        <v>158</v>
      </c>
      <c r="G46" s="29">
        <v>30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>
      <c r="A48" s="1" t="s">
        <v>149</v>
      </c>
    </row>
    <row r="49" ht="75">
      <c r="A49" s="1" t="s">
        <v>151</v>
      </c>
      <c r="E49" s="27" t="s">
        <v>1499</v>
      </c>
    </row>
    <row r="50">
      <c r="A50" s="1" t="s">
        <v>143</v>
      </c>
      <c r="B50" s="1">
        <v>10</v>
      </c>
      <c r="C50" s="26" t="s">
        <v>1995</v>
      </c>
      <c r="D50" t="s">
        <v>145</v>
      </c>
      <c r="E50" s="27" t="s">
        <v>1996</v>
      </c>
      <c r="F50" s="28" t="s">
        <v>158</v>
      </c>
      <c r="G50" s="29">
        <v>37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2703</v>
      </c>
    </row>
    <row r="52">
      <c r="A52" s="1" t="s">
        <v>149</v>
      </c>
    </row>
    <row r="53" ht="75">
      <c r="A53" s="1" t="s">
        <v>151</v>
      </c>
      <c r="E53" s="27" t="s">
        <v>1499</v>
      </c>
    </row>
    <row r="54">
      <c r="A54" s="1" t="s">
        <v>143</v>
      </c>
      <c r="B54" s="1">
        <v>11</v>
      </c>
      <c r="C54" s="26" t="s">
        <v>270</v>
      </c>
      <c r="D54" t="s">
        <v>145</v>
      </c>
      <c r="E54" s="27" t="s">
        <v>271</v>
      </c>
      <c r="F54" s="28" t="s">
        <v>147</v>
      </c>
      <c r="G54" s="29">
        <v>3100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2704</v>
      </c>
    </row>
    <row r="56" ht="52">
      <c r="A56" s="1" t="s">
        <v>149</v>
      </c>
      <c r="E56" s="33" t="s">
        <v>2705</v>
      </c>
    </row>
    <row r="57" ht="75">
      <c r="A57" s="1" t="s">
        <v>151</v>
      </c>
      <c r="E57" s="27" t="s">
        <v>273</v>
      </c>
    </row>
    <row r="58" ht="25">
      <c r="A58" s="1" t="s">
        <v>143</v>
      </c>
      <c r="B58" s="1">
        <v>12</v>
      </c>
      <c r="C58" s="26" t="s">
        <v>439</v>
      </c>
      <c r="D58" t="s">
        <v>145</v>
      </c>
      <c r="E58" s="27" t="s">
        <v>440</v>
      </c>
      <c r="F58" s="28" t="s">
        <v>147</v>
      </c>
      <c r="G58" s="29">
        <v>250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145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148</v>
      </c>
      <c r="E59" s="27" t="s">
        <v>145</v>
      </c>
    </row>
    <row r="60" ht="52">
      <c r="A60" s="1" t="s">
        <v>149</v>
      </c>
      <c r="E60" s="33" t="s">
        <v>2706</v>
      </c>
    </row>
    <row r="61" ht="75">
      <c r="A61" s="1" t="s">
        <v>151</v>
      </c>
      <c r="E61" s="27" t="s">
        <v>2707</v>
      </c>
    </row>
    <row r="62">
      <c r="A62" s="1" t="s">
        <v>143</v>
      </c>
      <c r="B62" s="1">
        <v>13</v>
      </c>
      <c r="C62" s="26" t="s">
        <v>274</v>
      </c>
      <c r="D62" t="s">
        <v>145</v>
      </c>
      <c r="E62" s="27" t="s">
        <v>275</v>
      </c>
      <c r="F62" s="28" t="s">
        <v>147</v>
      </c>
      <c r="G62" s="29">
        <v>200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145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148</v>
      </c>
      <c r="E63" s="27" t="s">
        <v>2708</v>
      </c>
    </row>
    <row r="64" ht="52">
      <c r="A64" s="1" t="s">
        <v>149</v>
      </c>
      <c r="E64" s="33" t="s">
        <v>2709</v>
      </c>
    </row>
    <row r="65" ht="75">
      <c r="A65" s="1" t="s">
        <v>151</v>
      </c>
      <c r="E65" s="27" t="s">
        <v>273</v>
      </c>
    </row>
    <row r="66">
      <c r="A66" s="1" t="s">
        <v>143</v>
      </c>
      <c r="B66" s="1">
        <v>14</v>
      </c>
      <c r="C66" s="26" t="s">
        <v>2610</v>
      </c>
      <c r="D66" t="s">
        <v>145</v>
      </c>
      <c r="E66" s="27" t="s">
        <v>2611</v>
      </c>
      <c r="F66" s="28" t="s">
        <v>147</v>
      </c>
      <c r="G66" s="29">
        <v>2720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145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148</v>
      </c>
      <c r="E67" s="27" t="s">
        <v>2710</v>
      </c>
    </row>
    <row r="68" ht="52">
      <c r="A68" s="1" t="s">
        <v>149</v>
      </c>
      <c r="E68" s="33" t="s">
        <v>2711</v>
      </c>
    </row>
    <row r="69" ht="87.5">
      <c r="A69" s="1" t="s">
        <v>151</v>
      </c>
      <c r="E69" s="27" t="s">
        <v>280</v>
      </c>
    </row>
    <row r="70">
      <c r="A70" s="1" t="s">
        <v>143</v>
      </c>
      <c r="B70" s="1">
        <v>15</v>
      </c>
      <c r="C70" s="26" t="s">
        <v>2712</v>
      </c>
      <c r="D70" t="s">
        <v>145</v>
      </c>
      <c r="E70" s="27" t="s">
        <v>2713</v>
      </c>
      <c r="F70" s="28" t="s">
        <v>147</v>
      </c>
      <c r="G70" s="29">
        <v>90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145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148</v>
      </c>
      <c r="E71" s="27" t="s">
        <v>2714</v>
      </c>
    </row>
    <row r="72" ht="52">
      <c r="A72" s="1" t="s">
        <v>149</v>
      </c>
      <c r="E72" s="33" t="s">
        <v>2715</v>
      </c>
    </row>
    <row r="73" ht="87.5">
      <c r="A73" s="1" t="s">
        <v>151</v>
      </c>
      <c r="E73" s="27" t="s">
        <v>280</v>
      </c>
    </row>
    <row r="74" ht="25">
      <c r="A74" s="1" t="s">
        <v>143</v>
      </c>
      <c r="B74" s="1">
        <v>16</v>
      </c>
      <c r="C74" s="26" t="s">
        <v>284</v>
      </c>
      <c r="D74" t="s">
        <v>145</v>
      </c>
      <c r="E74" s="27" t="s">
        <v>285</v>
      </c>
      <c r="F74" s="28" t="s">
        <v>158</v>
      </c>
      <c r="G74" s="29">
        <v>35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148</v>
      </c>
      <c r="E75" s="27" t="s">
        <v>145</v>
      </c>
    </row>
    <row r="76">
      <c r="A76" s="1" t="s">
        <v>149</v>
      </c>
    </row>
    <row r="77" ht="100">
      <c r="A77" s="1" t="s">
        <v>151</v>
      </c>
      <c r="E77" s="27" t="s">
        <v>286</v>
      </c>
    </row>
    <row r="78" ht="25">
      <c r="A78" s="1" t="s">
        <v>143</v>
      </c>
      <c r="B78" s="1">
        <v>17</v>
      </c>
      <c r="C78" s="26" t="s">
        <v>2011</v>
      </c>
      <c r="D78" t="s">
        <v>145</v>
      </c>
      <c r="E78" s="27" t="s">
        <v>2012</v>
      </c>
      <c r="F78" s="28" t="s">
        <v>158</v>
      </c>
      <c r="G78" s="29">
        <v>10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145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148</v>
      </c>
      <c r="E79" s="27" t="s">
        <v>145</v>
      </c>
    </row>
    <row r="80">
      <c r="A80" s="1" t="s">
        <v>149</v>
      </c>
    </row>
    <row r="81" ht="100">
      <c r="A81" s="1" t="s">
        <v>151</v>
      </c>
      <c r="E81" s="27" t="s">
        <v>2014</v>
      </c>
    </row>
    <row r="82">
      <c r="A82" s="1" t="s">
        <v>143</v>
      </c>
      <c r="B82" s="1">
        <v>18</v>
      </c>
      <c r="C82" s="26" t="s">
        <v>287</v>
      </c>
      <c r="D82" t="s">
        <v>145</v>
      </c>
      <c r="E82" s="27" t="s">
        <v>288</v>
      </c>
      <c r="F82" s="28" t="s">
        <v>147</v>
      </c>
      <c r="G82" s="29">
        <v>200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145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148</v>
      </c>
      <c r="E83" s="27" t="s">
        <v>2716</v>
      </c>
    </row>
    <row r="84">
      <c r="A84" s="1" t="s">
        <v>149</v>
      </c>
    </row>
    <row r="85" ht="87.5">
      <c r="A85" s="1" t="s">
        <v>151</v>
      </c>
      <c r="E85" s="27" t="s">
        <v>290</v>
      </c>
    </row>
    <row r="86" ht="13">
      <c r="A86" s="1" t="s">
        <v>140</v>
      </c>
      <c r="C86" s="22" t="s">
        <v>1338</v>
      </c>
      <c r="E86" s="23" t="s">
        <v>1339</v>
      </c>
      <c r="L86" s="24">
        <f>SUMIFS(L87:L182,A87:A182,"P")</f>
        <v>0</v>
      </c>
      <c r="M86" s="24">
        <f>SUMIFS(M87:M182,A87:A182,"P")</f>
        <v>0</v>
      </c>
      <c r="N86" s="25"/>
    </row>
    <row r="87">
      <c r="A87" s="1" t="s">
        <v>143</v>
      </c>
      <c r="B87" s="1">
        <v>19</v>
      </c>
      <c r="C87" s="26" t="s">
        <v>2016</v>
      </c>
      <c r="D87" t="s">
        <v>145</v>
      </c>
      <c r="E87" s="27" t="s">
        <v>2017</v>
      </c>
      <c r="F87" s="28" t="s">
        <v>147</v>
      </c>
      <c r="G87" s="29">
        <v>75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145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148</v>
      </c>
      <c r="E88" s="27" t="s">
        <v>2717</v>
      </c>
    </row>
    <row r="89">
      <c r="A89" s="1" t="s">
        <v>149</v>
      </c>
    </row>
    <row r="90" ht="112.5">
      <c r="A90" s="1" t="s">
        <v>151</v>
      </c>
      <c r="E90" s="27" t="s">
        <v>2019</v>
      </c>
    </row>
    <row r="91">
      <c r="A91" s="1" t="s">
        <v>143</v>
      </c>
      <c r="B91" s="1">
        <v>20</v>
      </c>
      <c r="C91" s="26" t="s">
        <v>2718</v>
      </c>
      <c r="D91" t="s">
        <v>145</v>
      </c>
      <c r="E91" s="27" t="s">
        <v>2719</v>
      </c>
      <c r="F91" s="28" t="s">
        <v>158</v>
      </c>
      <c r="G91" s="29">
        <v>15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148</v>
      </c>
      <c r="E92" s="27" t="s">
        <v>145</v>
      </c>
    </row>
    <row r="93">
      <c r="A93" s="1" t="s">
        <v>149</v>
      </c>
    </row>
    <row r="94" ht="100">
      <c r="A94" s="1" t="s">
        <v>151</v>
      </c>
      <c r="E94" s="27" t="s">
        <v>2720</v>
      </c>
    </row>
    <row r="95">
      <c r="A95" s="1" t="s">
        <v>143</v>
      </c>
      <c r="B95" s="1">
        <v>21</v>
      </c>
      <c r="C95" s="26" t="s">
        <v>2721</v>
      </c>
      <c r="D95" t="s">
        <v>145</v>
      </c>
      <c r="E95" s="27" t="s">
        <v>2722</v>
      </c>
      <c r="F95" s="28" t="s">
        <v>158</v>
      </c>
      <c r="G95" s="29">
        <v>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148</v>
      </c>
      <c r="E96" s="27" t="s">
        <v>145</v>
      </c>
    </row>
    <row r="97">
      <c r="A97" s="1" t="s">
        <v>149</v>
      </c>
    </row>
    <row r="98" ht="100">
      <c r="A98" s="1" t="s">
        <v>151</v>
      </c>
      <c r="E98" s="27" t="s">
        <v>2723</v>
      </c>
    </row>
    <row r="99">
      <c r="A99" s="1" t="s">
        <v>143</v>
      </c>
      <c r="B99" s="1">
        <v>22</v>
      </c>
      <c r="C99" s="26" t="s">
        <v>2724</v>
      </c>
      <c r="D99" t="s">
        <v>145</v>
      </c>
      <c r="E99" s="27" t="s">
        <v>1689</v>
      </c>
      <c r="F99" s="28" t="s">
        <v>158</v>
      </c>
      <c r="G99" s="29">
        <v>3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148</v>
      </c>
      <c r="E100" s="27" t="s">
        <v>2725</v>
      </c>
    </row>
    <row r="101">
      <c r="A101" s="1" t="s">
        <v>149</v>
      </c>
    </row>
    <row r="102" ht="100">
      <c r="A102" s="1" t="s">
        <v>151</v>
      </c>
      <c r="E102" s="27" t="s">
        <v>1691</v>
      </c>
    </row>
    <row r="103">
      <c r="A103" s="1" t="s">
        <v>143</v>
      </c>
      <c r="B103" s="1">
        <v>23</v>
      </c>
      <c r="C103" s="26" t="s">
        <v>443</v>
      </c>
      <c r="D103" t="s">
        <v>145</v>
      </c>
      <c r="E103" s="27" t="s">
        <v>444</v>
      </c>
      <c r="F103" s="28" t="s">
        <v>147</v>
      </c>
      <c r="G103" s="29">
        <v>70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148</v>
      </c>
      <c r="E104" s="27" t="s">
        <v>2726</v>
      </c>
    </row>
    <row r="105" ht="52">
      <c r="A105" s="1" t="s">
        <v>149</v>
      </c>
      <c r="E105" s="33" t="s">
        <v>2727</v>
      </c>
    </row>
    <row r="106" ht="75">
      <c r="A106" s="1" t="s">
        <v>151</v>
      </c>
      <c r="E106" s="27" t="s">
        <v>446</v>
      </c>
    </row>
    <row r="107" ht="25">
      <c r="A107" s="1" t="s">
        <v>143</v>
      </c>
      <c r="B107" s="1">
        <v>24</v>
      </c>
      <c r="C107" s="26" t="s">
        <v>2728</v>
      </c>
      <c r="D107" t="s">
        <v>145</v>
      </c>
      <c r="E107" s="27" t="s">
        <v>2729</v>
      </c>
      <c r="F107" s="28" t="s">
        <v>147</v>
      </c>
      <c r="G107" s="29">
        <v>3185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148</v>
      </c>
      <c r="E108" s="27" t="s">
        <v>2730</v>
      </c>
    </row>
    <row r="109" ht="52">
      <c r="A109" s="1" t="s">
        <v>149</v>
      </c>
      <c r="E109" s="33" t="s">
        <v>2731</v>
      </c>
    </row>
    <row r="110" ht="75">
      <c r="A110" s="1" t="s">
        <v>151</v>
      </c>
      <c r="E110" s="27" t="s">
        <v>446</v>
      </c>
    </row>
    <row r="111" ht="25">
      <c r="A111" s="1" t="s">
        <v>143</v>
      </c>
      <c r="B111" s="1">
        <v>25</v>
      </c>
      <c r="C111" s="26" t="s">
        <v>447</v>
      </c>
      <c r="D111" t="s">
        <v>145</v>
      </c>
      <c r="E111" s="27" t="s">
        <v>448</v>
      </c>
      <c r="F111" s="28" t="s">
        <v>158</v>
      </c>
      <c r="G111" s="29">
        <v>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148</v>
      </c>
      <c r="E112" s="27" t="s">
        <v>2732</v>
      </c>
    </row>
    <row r="113" ht="52">
      <c r="A113" s="1" t="s">
        <v>149</v>
      </c>
      <c r="E113" s="33" t="s">
        <v>2733</v>
      </c>
    </row>
    <row r="114" ht="87.5">
      <c r="A114" s="1" t="s">
        <v>151</v>
      </c>
      <c r="E114" s="27" t="s">
        <v>450</v>
      </c>
    </row>
    <row r="115" ht="25">
      <c r="A115" s="1" t="s">
        <v>143</v>
      </c>
      <c r="B115" s="1">
        <v>26</v>
      </c>
      <c r="C115" s="26" t="s">
        <v>2734</v>
      </c>
      <c r="D115" t="s">
        <v>145</v>
      </c>
      <c r="E115" s="27" t="s">
        <v>2735</v>
      </c>
      <c r="F115" s="28" t="s">
        <v>158</v>
      </c>
      <c r="G115" s="29">
        <v>4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148</v>
      </c>
      <c r="E116" s="27" t="s">
        <v>2736</v>
      </c>
    </row>
    <row r="117" ht="52">
      <c r="A117" s="1" t="s">
        <v>149</v>
      </c>
      <c r="E117" s="33" t="s">
        <v>2737</v>
      </c>
    </row>
    <row r="118" ht="87.5">
      <c r="A118" s="1" t="s">
        <v>151</v>
      </c>
      <c r="E118" s="27" t="s">
        <v>450</v>
      </c>
    </row>
    <row r="119" ht="25">
      <c r="A119" s="1" t="s">
        <v>143</v>
      </c>
      <c r="B119" s="1">
        <v>27</v>
      </c>
      <c r="C119" s="26" t="s">
        <v>2738</v>
      </c>
      <c r="D119" t="s">
        <v>145</v>
      </c>
      <c r="E119" s="27" t="s">
        <v>2739</v>
      </c>
      <c r="F119" s="28" t="s">
        <v>158</v>
      </c>
      <c r="G119" s="29">
        <v>10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148</v>
      </c>
      <c r="E120" s="27" t="s">
        <v>2740</v>
      </c>
    </row>
    <row r="121" ht="52">
      <c r="A121" s="1" t="s">
        <v>149</v>
      </c>
      <c r="E121" s="33" t="s">
        <v>2741</v>
      </c>
    </row>
    <row r="122" ht="87.5">
      <c r="A122" s="1" t="s">
        <v>151</v>
      </c>
      <c r="E122" s="27" t="s">
        <v>450</v>
      </c>
    </row>
    <row r="123">
      <c r="A123" s="1" t="s">
        <v>143</v>
      </c>
      <c r="B123" s="1">
        <v>28</v>
      </c>
      <c r="C123" s="26" t="s">
        <v>2742</v>
      </c>
      <c r="D123" t="s">
        <v>145</v>
      </c>
      <c r="E123" s="27" t="s">
        <v>2743</v>
      </c>
      <c r="F123" s="28" t="s">
        <v>147</v>
      </c>
      <c r="G123" s="29">
        <v>90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148</v>
      </c>
      <c r="E124" s="27" t="s">
        <v>2744</v>
      </c>
    </row>
    <row r="125">
      <c r="A125" s="1" t="s">
        <v>149</v>
      </c>
    </row>
    <row r="126" ht="37.5">
      <c r="A126" s="1" t="s">
        <v>151</v>
      </c>
      <c r="E126" s="27" t="s">
        <v>2745</v>
      </c>
    </row>
    <row r="127">
      <c r="A127" s="1" t="s">
        <v>143</v>
      </c>
      <c r="B127" s="1">
        <v>29</v>
      </c>
      <c r="C127" s="26" t="s">
        <v>2746</v>
      </c>
      <c r="D127" t="s">
        <v>145</v>
      </c>
      <c r="E127" s="27" t="s">
        <v>2747</v>
      </c>
      <c r="F127" s="28" t="s">
        <v>1307</v>
      </c>
      <c r="G127" s="29">
        <v>790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145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148</v>
      </c>
      <c r="E128" s="27" t="s">
        <v>2748</v>
      </c>
    </row>
    <row r="129">
      <c r="A129" s="1" t="s">
        <v>149</v>
      </c>
    </row>
    <row r="130" ht="37.5">
      <c r="A130" s="1" t="s">
        <v>151</v>
      </c>
      <c r="E130" s="27" t="s">
        <v>2749</v>
      </c>
    </row>
    <row r="131" ht="25">
      <c r="A131" s="1" t="s">
        <v>143</v>
      </c>
      <c r="B131" s="1">
        <v>30</v>
      </c>
      <c r="C131" s="26" t="s">
        <v>2750</v>
      </c>
      <c r="D131" t="s">
        <v>145</v>
      </c>
      <c r="E131" s="27" t="s">
        <v>2751</v>
      </c>
      <c r="F131" s="28" t="s">
        <v>158</v>
      </c>
      <c r="G131" s="29">
        <v>2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145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148</v>
      </c>
      <c r="E132" s="27" t="s">
        <v>2752</v>
      </c>
    </row>
    <row r="133">
      <c r="A133" s="1" t="s">
        <v>149</v>
      </c>
    </row>
    <row r="134" ht="87.5">
      <c r="A134" s="1" t="s">
        <v>151</v>
      </c>
      <c r="E134" s="27" t="s">
        <v>2753</v>
      </c>
    </row>
    <row r="135">
      <c r="A135" s="1" t="s">
        <v>143</v>
      </c>
      <c r="B135" s="1">
        <v>31</v>
      </c>
      <c r="C135" s="26" t="s">
        <v>2754</v>
      </c>
      <c r="D135" t="s">
        <v>145</v>
      </c>
      <c r="E135" s="27" t="s">
        <v>2755</v>
      </c>
      <c r="F135" s="28" t="s">
        <v>158</v>
      </c>
      <c r="G135" s="29">
        <v>6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145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148</v>
      </c>
      <c r="E136" s="27" t="s">
        <v>2756</v>
      </c>
    </row>
    <row r="137">
      <c r="A137" s="1" t="s">
        <v>149</v>
      </c>
    </row>
    <row r="138" ht="87.5">
      <c r="A138" s="1" t="s">
        <v>151</v>
      </c>
      <c r="E138" s="27" t="s">
        <v>2757</v>
      </c>
    </row>
    <row r="139" ht="25">
      <c r="A139" s="1" t="s">
        <v>143</v>
      </c>
      <c r="B139" s="1">
        <v>32</v>
      </c>
      <c r="C139" s="26" t="s">
        <v>2758</v>
      </c>
      <c r="D139" t="s">
        <v>145</v>
      </c>
      <c r="E139" s="27" t="s">
        <v>2759</v>
      </c>
      <c r="F139" s="28" t="s">
        <v>158</v>
      </c>
      <c r="G139" s="29">
        <v>1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145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148</v>
      </c>
      <c r="E140" s="27" t="s">
        <v>2760</v>
      </c>
    </row>
    <row r="141">
      <c r="A141" s="1" t="s">
        <v>149</v>
      </c>
    </row>
    <row r="142" ht="87.5">
      <c r="A142" s="1" t="s">
        <v>151</v>
      </c>
      <c r="E142" s="27" t="s">
        <v>2753</v>
      </c>
    </row>
    <row r="143">
      <c r="A143" s="1" t="s">
        <v>143</v>
      </c>
      <c r="B143" s="1">
        <v>33</v>
      </c>
      <c r="C143" s="26" t="s">
        <v>2761</v>
      </c>
      <c r="D143" t="s">
        <v>145</v>
      </c>
      <c r="E143" s="27" t="s">
        <v>2762</v>
      </c>
      <c r="F143" s="28" t="s">
        <v>158</v>
      </c>
      <c r="G143" s="29">
        <v>24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145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148</v>
      </c>
      <c r="E144" s="27" t="s">
        <v>2763</v>
      </c>
    </row>
    <row r="145">
      <c r="A145" s="1" t="s">
        <v>149</v>
      </c>
    </row>
    <row r="146" ht="87.5">
      <c r="A146" s="1" t="s">
        <v>151</v>
      </c>
      <c r="E146" s="27" t="s">
        <v>2764</v>
      </c>
    </row>
    <row r="147" ht="25">
      <c r="A147" s="1" t="s">
        <v>143</v>
      </c>
      <c r="B147" s="1">
        <v>34</v>
      </c>
      <c r="C147" s="26" t="s">
        <v>1537</v>
      </c>
      <c r="D147" t="s">
        <v>145</v>
      </c>
      <c r="E147" s="27" t="s">
        <v>1538</v>
      </c>
      <c r="F147" s="28" t="s">
        <v>158</v>
      </c>
      <c r="G147" s="29">
        <v>1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148</v>
      </c>
      <c r="E148" s="27" t="s">
        <v>145</v>
      </c>
    </row>
    <row r="149">
      <c r="A149" s="1" t="s">
        <v>149</v>
      </c>
    </row>
    <row r="150" ht="100">
      <c r="A150" s="1" t="s">
        <v>151</v>
      </c>
      <c r="E150" s="27" t="s">
        <v>1539</v>
      </c>
    </row>
    <row r="151" ht="37.5">
      <c r="A151" s="1" t="s">
        <v>143</v>
      </c>
      <c r="B151" s="1">
        <v>35</v>
      </c>
      <c r="C151" s="26" t="s">
        <v>1540</v>
      </c>
      <c r="D151" t="s">
        <v>145</v>
      </c>
      <c r="E151" s="27" t="s">
        <v>1541</v>
      </c>
      <c r="F151" s="28" t="s">
        <v>158</v>
      </c>
      <c r="G151" s="29">
        <v>10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148</v>
      </c>
      <c r="E152" s="27" t="s">
        <v>145</v>
      </c>
    </row>
    <row r="153">
      <c r="A153" s="1" t="s">
        <v>149</v>
      </c>
    </row>
    <row r="154" ht="100">
      <c r="A154" s="1" t="s">
        <v>151</v>
      </c>
      <c r="E154" s="27" t="s">
        <v>1539</v>
      </c>
    </row>
    <row r="155" ht="25">
      <c r="A155" s="1" t="s">
        <v>143</v>
      </c>
      <c r="B155" s="1">
        <v>36</v>
      </c>
      <c r="C155" s="26" t="s">
        <v>1145</v>
      </c>
      <c r="D155" t="s">
        <v>145</v>
      </c>
      <c r="E155" s="27" t="s">
        <v>1146</v>
      </c>
      <c r="F155" s="28" t="s">
        <v>158</v>
      </c>
      <c r="G155" s="29">
        <v>1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148</v>
      </c>
      <c r="E156" s="27" t="s">
        <v>145</v>
      </c>
    </row>
    <row r="157">
      <c r="A157" s="1" t="s">
        <v>149</v>
      </c>
    </row>
    <row r="158" ht="87.5">
      <c r="A158" s="1" t="s">
        <v>151</v>
      </c>
      <c r="E158" s="27" t="s">
        <v>1148</v>
      </c>
    </row>
    <row r="159">
      <c r="A159" s="1" t="s">
        <v>143</v>
      </c>
      <c r="B159" s="1">
        <v>37</v>
      </c>
      <c r="C159" s="26" t="s">
        <v>1149</v>
      </c>
      <c r="D159" t="s">
        <v>145</v>
      </c>
      <c r="E159" s="27" t="s">
        <v>1150</v>
      </c>
      <c r="F159" s="28" t="s">
        <v>210</v>
      </c>
      <c r="G159" s="29">
        <v>80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148</v>
      </c>
      <c r="E160" s="27" t="s">
        <v>145</v>
      </c>
    </row>
    <row r="161">
      <c r="A161" s="1" t="s">
        <v>149</v>
      </c>
    </row>
    <row r="162" ht="87.5">
      <c r="A162" s="1" t="s">
        <v>151</v>
      </c>
      <c r="E162" s="27" t="s">
        <v>1152</v>
      </c>
    </row>
    <row r="163">
      <c r="A163" s="1" t="s">
        <v>143</v>
      </c>
      <c r="B163" s="1">
        <v>38</v>
      </c>
      <c r="C163" s="26" t="s">
        <v>2765</v>
      </c>
      <c r="D163" t="s">
        <v>145</v>
      </c>
      <c r="E163" s="27" t="s">
        <v>2766</v>
      </c>
      <c r="F163" s="28" t="s">
        <v>210</v>
      </c>
      <c r="G163" s="29">
        <v>16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148</v>
      </c>
      <c r="E164" s="27" t="s">
        <v>145</v>
      </c>
    </row>
    <row r="165">
      <c r="A165" s="1" t="s">
        <v>149</v>
      </c>
    </row>
    <row r="166" ht="100">
      <c r="A166" s="1" t="s">
        <v>151</v>
      </c>
      <c r="E166" s="27" t="s">
        <v>2767</v>
      </c>
    </row>
    <row r="167">
      <c r="A167" s="1" t="s">
        <v>143</v>
      </c>
      <c r="B167" s="1">
        <v>39</v>
      </c>
      <c r="C167" s="26" t="s">
        <v>1543</v>
      </c>
      <c r="D167" t="s">
        <v>145</v>
      </c>
      <c r="E167" s="27" t="s">
        <v>1544</v>
      </c>
      <c r="F167" s="28" t="s">
        <v>210</v>
      </c>
      <c r="G167" s="29">
        <v>32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148</v>
      </c>
      <c r="E168" s="27" t="s">
        <v>145</v>
      </c>
    </row>
    <row r="169">
      <c r="A169" s="1" t="s">
        <v>149</v>
      </c>
    </row>
    <row r="170" ht="87.5">
      <c r="A170" s="1" t="s">
        <v>151</v>
      </c>
      <c r="E170" s="27" t="s">
        <v>1546</v>
      </c>
    </row>
    <row r="171">
      <c r="A171" s="1" t="s">
        <v>143</v>
      </c>
      <c r="B171" s="1">
        <v>40</v>
      </c>
      <c r="C171" s="26" t="s">
        <v>1153</v>
      </c>
      <c r="D171" t="s">
        <v>145</v>
      </c>
      <c r="E171" s="27" t="s">
        <v>1154</v>
      </c>
      <c r="F171" s="28" t="s">
        <v>210</v>
      </c>
      <c r="G171" s="29">
        <v>8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148</v>
      </c>
      <c r="E172" s="27" t="s">
        <v>145</v>
      </c>
    </row>
    <row r="173">
      <c r="A173" s="1" t="s">
        <v>149</v>
      </c>
    </row>
    <row r="174" ht="87.5">
      <c r="A174" s="1" t="s">
        <v>151</v>
      </c>
      <c r="E174" s="27" t="s">
        <v>1156</v>
      </c>
    </row>
    <row r="175">
      <c r="A175" s="1" t="s">
        <v>143</v>
      </c>
      <c r="B175" s="1">
        <v>41</v>
      </c>
      <c r="C175" s="26" t="s">
        <v>1547</v>
      </c>
      <c r="D175" t="s">
        <v>145</v>
      </c>
      <c r="E175" s="27" t="s">
        <v>1548</v>
      </c>
      <c r="F175" s="28" t="s">
        <v>210</v>
      </c>
      <c r="G175" s="29">
        <v>24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148</v>
      </c>
      <c r="E176" s="27" t="s">
        <v>145</v>
      </c>
    </row>
    <row r="177">
      <c r="A177" s="1" t="s">
        <v>149</v>
      </c>
    </row>
    <row r="178" ht="87.5">
      <c r="A178" s="1" t="s">
        <v>151</v>
      </c>
      <c r="E178" s="27" t="s">
        <v>1549</v>
      </c>
    </row>
    <row r="179">
      <c r="A179" s="1" t="s">
        <v>143</v>
      </c>
      <c r="B179" s="1">
        <v>42</v>
      </c>
      <c r="C179" s="26" t="s">
        <v>2768</v>
      </c>
      <c r="D179" t="s">
        <v>145</v>
      </c>
      <c r="E179" s="27" t="s">
        <v>2769</v>
      </c>
      <c r="F179" s="28" t="s">
        <v>210</v>
      </c>
      <c r="G179" s="29">
        <v>8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148</v>
      </c>
      <c r="E180" s="27" t="s">
        <v>145</v>
      </c>
    </row>
    <row r="181">
      <c r="A181" s="1" t="s">
        <v>149</v>
      </c>
    </row>
    <row r="182" ht="87.5">
      <c r="A182" s="1" t="s">
        <v>151</v>
      </c>
      <c r="E182" s="27" t="s">
        <v>2770</v>
      </c>
    </row>
    <row r="183" ht="13">
      <c r="A183" s="1" t="s">
        <v>140</v>
      </c>
      <c r="C183" s="22" t="s">
        <v>231</v>
      </c>
      <c r="E183" s="23" t="s">
        <v>2771</v>
      </c>
      <c r="L183" s="24">
        <f>SUMIFS(L184:L191,A184:A191,"P")</f>
        <v>0</v>
      </c>
      <c r="M183" s="24">
        <f>SUMIFS(M184:M191,A184:A191,"P")</f>
        <v>0</v>
      </c>
      <c r="N183" s="25"/>
    </row>
    <row r="184" ht="25">
      <c r="A184" s="1" t="s">
        <v>143</v>
      </c>
      <c r="B184" s="1">
        <v>43</v>
      </c>
      <c r="C184" s="26" t="s">
        <v>404</v>
      </c>
      <c r="D184" t="s">
        <v>405</v>
      </c>
      <c r="E184" s="27" t="s">
        <v>406</v>
      </c>
      <c r="F184" s="28" t="s">
        <v>236</v>
      </c>
      <c r="G184" s="29">
        <v>55.079999999999998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145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148</v>
      </c>
      <c r="E185" s="27" t="s">
        <v>237</v>
      </c>
    </row>
    <row r="186">
      <c r="A186" s="1" t="s">
        <v>149</v>
      </c>
    </row>
    <row r="187" ht="200">
      <c r="A187" s="1" t="s">
        <v>151</v>
      </c>
      <c r="E187" s="27" t="s">
        <v>238</v>
      </c>
    </row>
    <row r="188" ht="25">
      <c r="A188" s="1" t="s">
        <v>143</v>
      </c>
      <c r="B188" s="1">
        <v>44</v>
      </c>
      <c r="C188" s="26" t="s">
        <v>2772</v>
      </c>
      <c r="D188" t="s">
        <v>2773</v>
      </c>
      <c r="E188" s="27" t="s">
        <v>2774</v>
      </c>
      <c r="F188" s="28" t="s">
        <v>236</v>
      </c>
      <c r="G188" s="29">
        <v>0.050000000000000003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145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148</v>
      </c>
      <c r="E189" s="27" t="s">
        <v>237</v>
      </c>
    </row>
    <row r="190">
      <c r="A190" s="1" t="s">
        <v>149</v>
      </c>
    </row>
    <row r="191" ht="200">
      <c r="A191" s="1" t="s">
        <v>151</v>
      </c>
      <c r="E191" s="27" t="s">
        <v>238</v>
      </c>
    </row>
  </sheetData>
  <sheetProtection sheet="1" objects="1" scenarios="1" spinCount="100000" saltValue="+SdUgLc/zZ51qczwS5nMFjz9r+FE151QOTSye9krePtUH5Lngmj+fcsVZqkYHBvIyBK32g+eb1PsWP+jCyAOJg==" hashValue="jnGl6rTUx5sWjJ5/wSZs0JX9YIxRAHWuF210W76T9I+pmcr1ii9LyTG5GpL1U9mlofVWP78/h+awzvjoFHwoSw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104</v>
      </c>
      <c r="M3" s="20">
        <f>Rekapitulace!C57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104</v>
      </c>
      <c r="D4" s="1"/>
      <c r="E4" s="17" t="s">
        <v>105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COUNTIFS(L8:L50,"=0",A8:A50,"P")+COUNTIFS(L8:L50,"",A8:A50,"P")+SUM(Q8:Q50)</f>
        <v>0</v>
      </c>
    </row>
    <row r="8" ht="13">
      <c r="A8" s="1" t="s">
        <v>138</v>
      </c>
      <c r="C8" s="22" t="s">
        <v>2775</v>
      </c>
      <c r="E8" s="23" t="s">
        <v>109</v>
      </c>
      <c r="L8" s="24">
        <f>L9</f>
        <v>0</v>
      </c>
      <c r="M8" s="24">
        <f>M9</f>
        <v>0</v>
      </c>
      <c r="N8" s="25"/>
    </row>
    <row r="9" ht="13">
      <c r="A9" s="1" t="s">
        <v>140</v>
      </c>
      <c r="C9" s="22" t="s">
        <v>1338</v>
      </c>
      <c r="E9" s="23" t="s">
        <v>1339</v>
      </c>
      <c r="L9" s="24">
        <f>SUMIFS(L10:L49,A10:A49,"P")</f>
        <v>0</v>
      </c>
      <c r="M9" s="24">
        <f>SUMIFS(M10:M49,A10:A49,"P")</f>
        <v>0</v>
      </c>
      <c r="N9" s="25"/>
    </row>
    <row r="10">
      <c r="A10" s="1" t="s">
        <v>143</v>
      </c>
      <c r="B10" s="1">
        <v>1</v>
      </c>
      <c r="C10" s="26" t="s">
        <v>2776</v>
      </c>
      <c r="D10" t="s">
        <v>145</v>
      </c>
      <c r="E10" s="27" t="s">
        <v>2777</v>
      </c>
      <c r="F10" s="28" t="s">
        <v>158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>
      <c r="A12" s="1" t="s">
        <v>149</v>
      </c>
    </row>
    <row r="13">
      <c r="A13" s="1" t="s">
        <v>151</v>
      </c>
      <c r="E13" s="27" t="s">
        <v>1349</v>
      </c>
    </row>
    <row r="14">
      <c r="A14" s="1" t="s">
        <v>143</v>
      </c>
      <c r="B14" s="1">
        <v>2</v>
      </c>
      <c r="C14" s="26" t="s">
        <v>2778</v>
      </c>
      <c r="D14" t="s">
        <v>145</v>
      </c>
      <c r="E14" s="27" t="s">
        <v>2779</v>
      </c>
      <c r="F14" s="28" t="s">
        <v>158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>
      <c r="A16" s="1" t="s">
        <v>149</v>
      </c>
    </row>
    <row r="17">
      <c r="A17" s="1" t="s">
        <v>151</v>
      </c>
      <c r="E17" s="27" t="s">
        <v>1349</v>
      </c>
    </row>
    <row r="18">
      <c r="A18" s="1" t="s">
        <v>143</v>
      </c>
      <c r="B18" s="1">
        <v>3</v>
      </c>
      <c r="C18" s="26" t="s">
        <v>2780</v>
      </c>
      <c r="D18" t="s">
        <v>145</v>
      </c>
      <c r="E18" s="27" t="s">
        <v>2781</v>
      </c>
      <c r="F18" s="28" t="s">
        <v>147</v>
      </c>
      <c r="G18" s="29">
        <v>550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>
      <c r="A20" s="1" t="s">
        <v>149</v>
      </c>
    </row>
    <row r="21">
      <c r="A21" s="1" t="s">
        <v>151</v>
      </c>
      <c r="E21" s="27" t="s">
        <v>1349</v>
      </c>
    </row>
    <row r="22">
      <c r="A22" s="1" t="s">
        <v>143</v>
      </c>
      <c r="B22" s="1">
        <v>4</v>
      </c>
      <c r="C22" s="26" t="s">
        <v>2782</v>
      </c>
      <c r="D22" t="s">
        <v>145</v>
      </c>
      <c r="E22" s="27" t="s">
        <v>2783</v>
      </c>
      <c r="F22" s="28" t="s">
        <v>147</v>
      </c>
      <c r="G22" s="29">
        <v>75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>
      <c r="A24" s="1" t="s">
        <v>149</v>
      </c>
    </row>
    <row r="25">
      <c r="A25" s="1" t="s">
        <v>151</v>
      </c>
      <c r="E25" s="27" t="s">
        <v>1349</v>
      </c>
    </row>
    <row r="26">
      <c r="A26" s="1" t="s">
        <v>143</v>
      </c>
      <c r="B26" s="1">
        <v>5</v>
      </c>
      <c r="C26" s="26" t="s">
        <v>2784</v>
      </c>
      <c r="D26" t="s">
        <v>145</v>
      </c>
      <c r="E26" s="27" t="s">
        <v>1689</v>
      </c>
      <c r="F26" s="28" t="s">
        <v>158</v>
      </c>
      <c r="G26" s="29">
        <v>3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>
      <c r="A28" s="1" t="s">
        <v>149</v>
      </c>
    </row>
    <row r="29">
      <c r="A29" s="1" t="s">
        <v>151</v>
      </c>
      <c r="E29" s="27" t="s">
        <v>1349</v>
      </c>
    </row>
    <row r="30">
      <c r="A30" s="1" t="s">
        <v>143</v>
      </c>
      <c r="B30" s="1">
        <v>6</v>
      </c>
      <c r="C30" s="26" t="s">
        <v>2785</v>
      </c>
      <c r="D30" t="s">
        <v>145</v>
      </c>
      <c r="E30" s="27" t="s">
        <v>2786</v>
      </c>
      <c r="F30" s="28" t="s">
        <v>259</v>
      </c>
      <c r="G30" s="29">
        <v>3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>
      <c r="A32" s="1" t="s">
        <v>149</v>
      </c>
    </row>
    <row r="33">
      <c r="A33" s="1" t="s">
        <v>151</v>
      </c>
      <c r="E33" s="27" t="s">
        <v>1349</v>
      </c>
    </row>
    <row r="34">
      <c r="A34" s="1" t="s">
        <v>143</v>
      </c>
      <c r="B34" s="1">
        <v>7</v>
      </c>
      <c r="C34" s="26" t="s">
        <v>2787</v>
      </c>
      <c r="D34" t="s">
        <v>145</v>
      </c>
      <c r="E34" s="27" t="s">
        <v>2788</v>
      </c>
      <c r="F34" s="28" t="s">
        <v>259</v>
      </c>
      <c r="G34" s="29">
        <v>163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>
      <c r="A36" s="1" t="s">
        <v>149</v>
      </c>
    </row>
    <row r="37">
      <c r="A37" s="1" t="s">
        <v>151</v>
      </c>
      <c r="E37" s="27" t="s">
        <v>1349</v>
      </c>
    </row>
    <row r="38">
      <c r="A38" s="1" t="s">
        <v>143</v>
      </c>
      <c r="B38" s="1">
        <v>8</v>
      </c>
      <c r="C38" s="26" t="s">
        <v>2789</v>
      </c>
      <c r="D38" t="s">
        <v>145</v>
      </c>
      <c r="E38" s="27" t="s">
        <v>2790</v>
      </c>
      <c r="F38" s="28" t="s">
        <v>259</v>
      </c>
      <c r="G38" s="29">
        <v>51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>
      <c r="A40" s="1" t="s">
        <v>149</v>
      </c>
    </row>
    <row r="41">
      <c r="A41" s="1" t="s">
        <v>151</v>
      </c>
      <c r="E41" s="27" t="s">
        <v>1349</v>
      </c>
    </row>
    <row r="42">
      <c r="A42" s="1" t="s">
        <v>143</v>
      </c>
      <c r="B42" s="1">
        <v>9</v>
      </c>
      <c r="C42" s="26" t="s">
        <v>2791</v>
      </c>
      <c r="D42" t="s">
        <v>145</v>
      </c>
      <c r="E42" s="27" t="s">
        <v>2792</v>
      </c>
      <c r="F42" s="28" t="s">
        <v>259</v>
      </c>
      <c r="G42" s="29">
        <v>115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>
      <c r="A44" s="1" t="s">
        <v>149</v>
      </c>
    </row>
    <row r="45">
      <c r="A45" s="1" t="s">
        <v>151</v>
      </c>
      <c r="E45" s="27" t="s">
        <v>1349</v>
      </c>
    </row>
    <row r="46" ht="25">
      <c r="A46" s="1" t="s">
        <v>143</v>
      </c>
      <c r="B46" s="1">
        <v>10</v>
      </c>
      <c r="C46" s="26" t="s">
        <v>2793</v>
      </c>
      <c r="D46" t="s">
        <v>145</v>
      </c>
      <c r="E46" s="27" t="s">
        <v>2794</v>
      </c>
      <c r="F46" s="28" t="s">
        <v>259</v>
      </c>
      <c r="G46" s="29">
        <v>115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>
      <c r="A48" s="1" t="s">
        <v>149</v>
      </c>
    </row>
    <row r="49">
      <c r="A49" s="1" t="s">
        <v>151</v>
      </c>
      <c r="E49" s="27" t="s">
        <v>1349</v>
      </c>
    </row>
  </sheetData>
  <sheetProtection sheet="1" objects="1" scenarios="1" spinCount="100000" saltValue="KdAUo86yCq/hKKn3ySlLBKVFJ5ARkc5RyCBzCr0clil2CU+o7FV1t/aVnuAnXKNJ38Hv9eYdgBSL2hf05K/hbQ==" hashValue="qxm55CL9YzR6Qq5fxgPR5MdVDpsXRZcx9orwH8Rf7bTMqzK/VCz5Qv1WpDg/13G2KzhMp/VTa07rFQ+/bImVb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104</v>
      </c>
      <c r="M3" s="20">
        <f>Rekapitulace!C57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104</v>
      </c>
      <c r="D4" s="1"/>
      <c r="E4" s="17" t="s">
        <v>105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COUNTIFS(L8:L54,"=0",A8:A54,"P")+COUNTIFS(L8:L54,"",A8:A54,"P")+SUM(Q8:Q54)</f>
        <v>0</v>
      </c>
    </row>
    <row r="8" ht="13">
      <c r="A8" s="1" t="s">
        <v>138</v>
      </c>
      <c r="C8" s="22" t="s">
        <v>2795</v>
      </c>
      <c r="E8" s="23" t="s">
        <v>111</v>
      </c>
      <c r="L8" s="24">
        <f>L9</f>
        <v>0</v>
      </c>
      <c r="M8" s="24">
        <f>M9</f>
        <v>0</v>
      </c>
      <c r="N8" s="25"/>
    </row>
    <row r="9" ht="13">
      <c r="A9" s="1" t="s">
        <v>140</v>
      </c>
      <c r="C9" s="22" t="s">
        <v>1338</v>
      </c>
      <c r="E9" s="23" t="s">
        <v>1339</v>
      </c>
      <c r="L9" s="24">
        <f>SUMIFS(L10:L53,A10:A53,"P")</f>
        <v>0</v>
      </c>
      <c r="M9" s="24">
        <f>SUMIFS(M10:M53,A10:A53,"P")</f>
        <v>0</v>
      </c>
      <c r="N9" s="25"/>
    </row>
    <row r="10">
      <c r="A10" s="1" t="s">
        <v>143</v>
      </c>
      <c r="B10" s="1">
        <v>1</v>
      </c>
      <c r="C10" s="26" t="s">
        <v>2796</v>
      </c>
      <c r="D10" t="s">
        <v>145</v>
      </c>
      <c r="E10" s="27" t="s">
        <v>2777</v>
      </c>
      <c r="F10" s="28" t="s">
        <v>158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>
      <c r="A12" s="1" t="s">
        <v>149</v>
      </c>
    </row>
    <row r="13">
      <c r="A13" s="1" t="s">
        <v>151</v>
      </c>
      <c r="E13" s="27" t="s">
        <v>1349</v>
      </c>
    </row>
    <row r="14">
      <c r="A14" s="1" t="s">
        <v>143</v>
      </c>
      <c r="B14" s="1">
        <v>2</v>
      </c>
      <c r="C14" s="26" t="s">
        <v>2797</v>
      </c>
      <c r="D14" t="s">
        <v>145</v>
      </c>
      <c r="E14" s="27" t="s">
        <v>2779</v>
      </c>
      <c r="F14" s="28" t="s">
        <v>158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>
      <c r="A16" s="1" t="s">
        <v>149</v>
      </c>
    </row>
    <row r="17">
      <c r="A17" s="1" t="s">
        <v>151</v>
      </c>
      <c r="E17" s="27" t="s">
        <v>1349</v>
      </c>
    </row>
    <row r="18">
      <c r="A18" s="1" t="s">
        <v>143</v>
      </c>
      <c r="B18" s="1">
        <v>3</v>
      </c>
      <c r="C18" s="26" t="s">
        <v>2798</v>
      </c>
      <c r="D18" t="s">
        <v>145</v>
      </c>
      <c r="E18" s="27" t="s">
        <v>2781</v>
      </c>
      <c r="F18" s="28" t="s">
        <v>147</v>
      </c>
      <c r="G18" s="29">
        <v>2160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>
      <c r="A20" s="1" t="s">
        <v>149</v>
      </c>
    </row>
    <row r="21">
      <c r="A21" s="1" t="s">
        <v>151</v>
      </c>
      <c r="E21" s="27" t="s">
        <v>1349</v>
      </c>
    </row>
    <row r="22">
      <c r="A22" s="1" t="s">
        <v>143</v>
      </c>
      <c r="B22" s="1">
        <v>4</v>
      </c>
      <c r="C22" s="26" t="s">
        <v>2799</v>
      </c>
      <c r="D22" t="s">
        <v>145</v>
      </c>
      <c r="E22" s="27" t="s">
        <v>2800</v>
      </c>
      <c r="F22" s="28" t="s">
        <v>147</v>
      </c>
      <c r="G22" s="29">
        <v>100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>
      <c r="A24" s="1" t="s">
        <v>149</v>
      </c>
    </row>
    <row r="25">
      <c r="A25" s="1" t="s">
        <v>151</v>
      </c>
      <c r="E25" s="27" t="s">
        <v>1349</v>
      </c>
    </row>
    <row r="26">
      <c r="A26" s="1" t="s">
        <v>143</v>
      </c>
      <c r="B26" s="1">
        <v>5</v>
      </c>
      <c r="C26" s="26" t="s">
        <v>2801</v>
      </c>
      <c r="D26" t="s">
        <v>145</v>
      </c>
      <c r="E26" s="27" t="s">
        <v>2783</v>
      </c>
      <c r="F26" s="28" t="s">
        <v>147</v>
      </c>
      <c r="G26" s="29">
        <v>50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>
      <c r="A28" s="1" t="s">
        <v>149</v>
      </c>
    </row>
    <row r="29">
      <c r="A29" s="1" t="s">
        <v>151</v>
      </c>
      <c r="E29" s="27" t="s">
        <v>1349</v>
      </c>
    </row>
    <row r="30">
      <c r="A30" s="1" t="s">
        <v>143</v>
      </c>
      <c r="B30" s="1">
        <v>6</v>
      </c>
      <c r="C30" s="26" t="s">
        <v>2802</v>
      </c>
      <c r="D30" t="s">
        <v>145</v>
      </c>
      <c r="E30" s="27" t="s">
        <v>1689</v>
      </c>
      <c r="F30" s="28" t="s">
        <v>158</v>
      </c>
      <c r="G30" s="29">
        <v>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>
      <c r="A32" s="1" t="s">
        <v>149</v>
      </c>
    </row>
    <row r="33">
      <c r="A33" s="1" t="s">
        <v>151</v>
      </c>
      <c r="E33" s="27" t="s">
        <v>1349</v>
      </c>
    </row>
    <row r="34">
      <c r="A34" s="1" t="s">
        <v>143</v>
      </c>
      <c r="B34" s="1">
        <v>7</v>
      </c>
      <c r="C34" s="26" t="s">
        <v>2803</v>
      </c>
      <c r="D34" t="s">
        <v>145</v>
      </c>
      <c r="E34" s="27" t="s">
        <v>2786</v>
      </c>
      <c r="F34" s="28" t="s">
        <v>259</v>
      </c>
      <c r="G34" s="29">
        <v>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>
      <c r="A36" s="1" t="s">
        <v>149</v>
      </c>
    </row>
    <row r="37">
      <c r="A37" s="1" t="s">
        <v>151</v>
      </c>
      <c r="E37" s="27" t="s">
        <v>1349</v>
      </c>
    </row>
    <row r="38">
      <c r="A38" s="1" t="s">
        <v>143</v>
      </c>
      <c r="B38" s="1">
        <v>8</v>
      </c>
      <c r="C38" s="26" t="s">
        <v>2804</v>
      </c>
      <c r="D38" t="s">
        <v>145</v>
      </c>
      <c r="E38" s="27" t="s">
        <v>2788</v>
      </c>
      <c r="F38" s="28" t="s">
        <v>259</v>
      </c>
      <c r="G38" s="29">
        <v>554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>
      <c r="A40" s="1" t="s">
        <v>149</v>
      </c>
    </row>
    <row r="41">
      <c r="A41" s="1" t="s">
        <v>151</v>
      </c>
      <c r="E41" s="27" t="s">
        <v>1349</v>
      </c>
    </row>
    <row r="42">
      <c r="A42" s="1" t="s">
        <v>143</v>
      </c>
      <c r="B42" s="1">
        <v>9</v>
      </c>
      <c r="C42" s="26" t="s">
        <v>2805</v>
      </c>
      <c r="D42" t="s">
        <v>145</v>
      </c>
      <c r="E42" s="27" t="s">
        <v>2790</v>
      </c>
      <c r="F42" s="28" t="s">
        <v>259</v>
      </c>
      <c r="G42" s="29">
        <v>357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>
      <c r="A44" s="1" t="s">
        <v>149</v>
      </c>
    </row>
    <row r="45">
      <c r="A45" s="1" t="s">
        <v>151</v>
      </c>
      <c r="E45" s="27" t="s">
        <v>1349</v>
      </c>
    </row>
    <row r="46">
      <c r="A46" s="1" t="s">
        <v>143</v>
      </c>
      <c r="B46" s="1">
        <v>10</v>
      </c>
      <c r="C46" s="26" t="s">
        <v>2806</v>
      </c>
      <c r="D46" t="s">
        <v>145</v>
      </c>
      <c r="E46" s="27" t="s">
        <v>2792</v>
      </c>
      <c r="F46" s="28" t="s">
        <v>259</v>
      </c>
      <c r="G46" s="29">
        <v>199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>
      <c r="A48" s="1" t="s">
        <v>149</v>
      </c>
    </row>
    <row r="49">
      <c r="A49" s="1" t="s">
        <v>151</v>
      </c>
      <c r="E49" s="27" t="s">
        <v>1349</v>
      </c>
    </row>
    <row r="50" ht="25">
      <c r="A50" s="1" t="s">
        <v>143</v>
      </c>
      <c r="B50" s="1">
        <v>11</v>
      </c>
      <c r="C50" s="26" t="s">
        <v>2807</v>
      </c>
      <c r="D50" t="s">
        <v>145</v>
      </c>
      <c r="E50" s="27" t="s">
        <v>2794</v>
      </c>
      <c r="F50" s="28" t="s">
        <v>259</v>
      </c>
      <c r="G50" s="29">
        <v>199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>
      <c r="A52" s="1" t="s">
        <v>149</v>
      </c>
    </row>
    <row r="53">
      <c r="A53" s="1" t="s">
        <v>151</v>
      </c>
      <c r="E53" s="27" t="s">
        <v>1349</v>
      </c>
    </row>
  </sheetData>
  <sheetProtection sheet="1" objects="1" scenarios="1" spinCount="100000" saltValue="9gfqUgOKkWrN5Z1HaNGhEkto//m+CjUEl0w2LoCn2E27EnoJCF5Vph3fafLA0dZIpUjvW3ILjeC5JBBdhJBVXw==" hashValue="ZkHozYHUpWMEAxrkCEOEOwo38awRj1M8ZT85Tf/5qHTse2MjcOYP4eEski6jC1YuIeJ/kiDCyomQa1U4tnXQPA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112</v>
      </c>
      <c r="M3" s="20">
        <f>Rekapitulace!C61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112</v>
      </c>
      <c r="D4" s="1"/>
      <c r="E4" s="17" t="s">
        <v>113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COUNTIFS(L8:L58,"=0",A8:A58,"P")+COUNTIFS(L8:L58,"",A8:A58,"P")+SUM(Q8:Q58)</f>
        <v>0</v>
      </c>
    </row>
    <row r="8" ht="13">
      <c r="A8" s="1" t="s">
        <v>138</v>
      </c>
      <c r="C8" s="22" t="s">
        <v>2808</v>
      </c>
      <c r="E8" s="23" t="s">
        <v>115</v>
      </c>
      <c r="L8" s="24">
        <f>L9</f>
        <v>0</v>
      </c>
      <c r="M8" s="24">
        <f>M9</f>
        <v>0</v>
      </c>
      <c r="N8" s="25"/>
    </row>
    <row r="9" ht="13">
      <c r="A9" s="1" t="s">
        <v>140</v>
      </c>
      <c r="C9" s="22" t="s">
        <v>2809</v>
      </c>
      <c r="E9" s="23" t="s">
        <v>2810</v>
      </c>
      <c r="L9" s="24">
        <f>SUMIFS(L10:L57,A10:A57,"P")</f>
        <v>0</v>
      </c>
      <c r="M9" s="24">
        <f>SUMIFS(M10:M57,A10:A57,"P")</f>
        <v>0</v>
      </c>
      <c r="N9" s="25"/>
    </row>
    <row r="10" ht="25">
      <c r="A10" s="1" t="s">
        <v>143</v>
      </c>
      <c r="B10" s="1">
        <v>1</v>
      </c>
      <c r="C10" s="26" t="s">
        <v>404</v>
      </c>
      <c r="D10" t="s">
        <v>405</v>
      </c>
      <c r="E10" s="27" t="s">
        <v>406</v>
      </c>
      <c r="F10" s="28" t="s">
        <v>236</v>
      </c>
      <c r="G10" s="29">
        <v>323.88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145</v>
      </c>
    </row>
    <row r="12">
      <c r="A12" s="1" t="s">
        <v>149</v>
      </c>
    </row>
    <row r="13" ht="200">
      <c r="A13" s="1" t="s">
        <v>151</v>
      </c>
      <c r="E13" s="27" t="s">
        <v>238</v>
      </c>
    </row>
    <row r="14" ht="25">
      <c r="A14" s="1" t="s">
        <v>143</v>
      </c>
      <c r="B14" s="1">
        <v>2</v>
      </c>
      <c r="C14" s="26" t="s">
        <v>2191</v>
      </c>
      <c r="D14" t="s">
        <v>2192</v>
      </c>
      <c r="E14" s="27" t="s">
        <v>2193</v>
      </c>
      <c r="F14" s="28" t="s">
        <v>236</v>
      </c>
      <c r="G14" s="29">
        <v>171.15000000000001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145</v>
      </c>
    </row>
    <row r="16">
      <c r="A16" s="1" t="s">
        <v>149</v>
      </c>
    </row>
    <row r="17" ht="200">
      <c r="A17" s="1" t="s">
        <v>151</v>
      </c>
      <c r="E17" s="27" t="s">
        <v>238</v>
      </c>
    </row>
    <row r="18" ht="25">
      <c r="A18" s="1" t="s">
        <v>143</v>
      </c>
      <c r="B18" s="1">
        <v>3</v>
      </c>
      <c r="C18" s="26" t="s">
        <v>2772</v>
      </c>
      <c r="D18" t="s">
        <v>2773</v>
      </c>
      <c r="E18" s="27" t="s">
        <v>2774</v>
      </c>
      <c r="F18" s="28" t="s">
        <v>236</v>
      </c>
      <c r="G18" s="29">
        <v>0.050000000000000003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145</v>
      </c>
    </row>
    <row r="20">
      <c r="A20" s="1" t="s">
        <v>149</v>
      </c>
    </row>
    <row r="21" ht="200">
      <c r="A21" s="1" t="s">
        <v>151</v>
      </c>
      <c r="E21" s="27" t="s">
        <v>238</v>
      </c>
    </row>
    <row r="22" ht="25">
      <c r="A22" s="1" t="s">
        <v>143</v>
      </c>
      <c r="B22" s="1">
        <v>4</v>
      </c>
      <c r="C22" s="26" t="s">
        <v>2195</v>
      </c>
      <c r="D22" t="s">
        <v>2196</v>
      </c>
      <c r="E22" s="27" t="s">
        <v>2197</v>
      </c>
      <c r="F22" s="28" t="s">
        <v>236</v>
      </c>
      <c r="G22" s="29">
        <v>18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145</v>
      </c>
    </row>
    <row r="24">
      <c r="A24" s="1" t="s">
        <v>149</v>
      </c>
    </row>
    <row r="25" ht="200">
      <c r="A25" s="1" t="s">
        <v>151</v>
      </c>
      <c r="E25" s="27" t="s">
        <v>238</v>
      </c>
    </row>
    <row r="26" ht="25">
      <c r="A26" s="1" t="s">
        <v>143</v>
      </c>
      <c r="B26" s="1">
        <v>5</v>
      </c>
      <c r="C26" s="26" t="s">
        <v>407</v>
      </c>
      <c r="D26" t="s">
        <v>408</v>
      </c>
      <c r="E26" s="27" t="s">
        <v>409</v>
      </c>
      <c r="F26" s="28" t="s">
        <v>236</v>
      </c>
      <c r="G26" s="29">
        <v>148.90000000000001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145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148</v>
      </c>
      <c r="E27" s="27" t="s">
        <v>145</v>
      </c>
    </row>
    <row r="28">
      <c r="A28" s="1" t="s">
        <v>149</v>
      </c>
    </row>
    <row r="29" ht="200">
      <c r="A29" s="1" t="s">
        <v>151</v>
      </c>
      <c r="E29" s="27" t="s">
        <v>238</v>
      </c>
    </row>
    <row r="30" ht="25">
      <c r="A30" s="1" t="s">
        <v>143</v>
      </c>
      <c r="B30" s="1">
        <v>8</v>
      </c>
      <c r="C30" s="26" t="s">
        <v>410</v>
      </c>
      <c r="D30" t="s">
        <v>411</v>
      </c>
      <c r="E30" s="27" t="s">
        <v>412</v>
      </c>
      <c r="F30" s="28" t="s">
        <v>236</v>
      </c>
      <c r="G30" s="29">
        <v>2.8500000000000001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145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148</v>
      </c>
      <c r="E31" s="27" t="s">
        <v>145</v>
      </c>
    </row>
    <row r="32">
      <c r="A32" s="1" t="s">
        <v>149</v>
      </c>
    </row>
    <row r="33" ht="200">
      <c r="A33" s="1" t="s">
        <v>151</v>
      </c>
      <c r="E33" s="27" t="s">
        <v>238</v>
      </c>
    </row>
    <row r="34" ht="25">
      <c r="A34" s="1" t="s">
        <v>143</v>
      </c>
      <c r="B34" s="1">
        <v>11</v>
      </c>
      <c r="C34" s="26" t="s">
        <v>2200</v>
      </c>
      <c r="D34" t="s">
        <v>2201</v>
      </c>
      <c r="E34" s="27" t="s">
        <v>2202</v>
      </c>
      <c r="F34" s="28" t="s">
        <v>236</v>
      </c>
      <c r="G34" s="29">
        <v>8.0500000000000007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145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148</v>
      </c>
      <c r="E35" s="27" t="s">
        <v>145</v>
      </c>
    </row>
    <row r="36">
      <c r="A36" s="1" t="s">
        <v>149</v>
      </c>
    </row>
    <row r="37" ht="200">
      <c r="A37" s="1" t="s">
        <v>151</v>
      </c>
      <c r="E37" s="27" t="s">
        <v>238</v>
      </c>
    </row>
    <row r="38" ht="25">
      <c r="A38" s="1" t="s">
        <v>143</v>
      </c>
      <c r="B38" s="1">
        <v>14</v>
      </c>
      <c r="C38" s="26" t="s">
        <v>233</v>
      </c>
      <c r="D38" t="s">
        <v>234</v>
      </c>
      <c r="E38" s="27" t="s">
        <v>235</v>
      </c>
      <c r="F38" s="28" t="s">
        <v>236</v>
      </c>
      <c r="G38" s="29">
        <v>1.3899999999999999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145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148</v>
      </c>
      <c r="E39" s="27" t="s">
        <v>145</v>
      </c>
    </row>
    <row r="40">
      <c r="A40" s="1" t="s">
        <v>149</v>
      </c>
    </row>
    <row r="41" ht="200">
      <c r="A41" s="1" t="s">
        <v>151</v>
      </c>
      <c r="E41" s="27" t="s">
        <v>238</v>
      </c>
    </row>
    <row r="42" ht="25">
      <c r="A42" s="1" t="s">
        <v>143</v>
      </c>
      <c r="B42" s="1">
        <v>18</v>
      </c>
      <c r="C42" s="26" t="s">
        <v>413</v>
      </c>
      <c r="D42" t="s">
        <v>414</v>
      </c>
      <c r="E42" s="27" t="s">
        <v>415</v>
      </c>
      <c r="F42" s="28" t="s">
        <v>236</v>
      </c>
      <c r="G42" s="29">
        <v>6.9199999999999999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145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148</v>
      </c>
      <c r="E43" s="27" t="s">
        <v>145</v>
      </c>
    </row>
    <row r="44">
      <c r="A44" s="1" t="s">
        <v>149</v>
      </c>
    </row>
    <row r="45" ht="200">
      <c r="A45" s="1" t="s">
        <v>151</v>
      </c>
      <c r="E45" s="27" t="s">
        <v>238</v>
      </c>
    </row>
    <row r="46" ht="25">
      <c r="A46" s="1" t="s">
        <v>143</v>
      </c>
      <c r="B46" s="1">
        <v>24</v>
      </c>
      <c r="C46" s="26" t="s">
        <v>416</v>
      </c>
      <c r="D46" t="s">
        <v>417</v>
      </c>
      <c r="E46" s="27" t="s">
        <v>418</v>
      </c>
      <c r="F46" s="28" t="s">
        <v>236</v>
      </c>
      <c r="G46" s="29">
        <v>0.19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145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148</v>
      </c>
      <c r="E47" s="27" t="s">
        <v>145</v>
      </c>
    </row>
    <row r="48">
      <c r="A48" s="1" t="s">
        <v>149</v>
      </c>
    </row>
    <row r="49" ht="200">
      <c r="A49" s="1" t="s">
        <v>151</v>
      </c>
      <c r="E49" s="27" t="s">
        <v>238</v>
      </c>
    </row>
    <row r="50" ht="25">
      <c r="A50" s="1" t="s">
        <v>143</v>
      </c>
      <c r="B50" s="1">
        <v>25</v>
      </c>
      <c r="C50" s="26" t="s">
        <v>1294</v>
      </c>
      <c r="D50" t="s">
        <v>1295</v>
      </c>
      <c r="E50" s="27" t="s">
        <v>1296</v>
      </c>
      <c r="F50" s="28" t="s">
        <v>236</v>
      </c>
      <c r="G50" s="29">
        <v>4.0300000000000002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145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148</v>
      </c>
      <c r="E51" s="27" t="s">
        <v>145</v>
      </c>
    </row>
    <row r="52">
      <c r="A52" s="1" t="s">
        <v>149</v>
      </c>
    </row>
    <row r="53" ht="200">
      <c r="A53" s="1" t="s">
        <v>151</v>
      </c>
      <c r="E53" s="27" t="s">
        <v>238</v>
      </c>
    </row>
    <row r="54" ht="25">
      <c r="A54" s="1" t="s">
        <v>143</v>
      </c>
      <c r="B54" s="1">
        <v>28</v>
      </c>
      <c r="C54" s="26" t="s">
        <v>419</v>
      </c>
      <c r="D54" t="s">
        <v>420</v>
      </c>
      <c r="E54" s="27" t="s">
        <v>421</v>
      </c>
      <c r="F54" s="28" t="s">
        <v>236</v>
      </c>
      <c r="G54" s="29">
        <v>0.5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145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148</v>
      </c>
      <c r="E55" s="27" t="s">
        <v>145</v>
      </c>
    </row>
    <row r="56">
      <c r="A56" s="1" t="s">
        <v>149</v>
      </c>
    </row>
    <row r="57" ht="200">
      <c r="A57" s="1" t="s">
        <v>151</v>
      </c>
      <c r="E57" s="27" t="s">
        <v>238</v>
      </c>
    </row>
  </sheetData>
  <sheetProtection sheet="1" objects="1" scenarios="1" spinCount="100000" saltValue="fzx7MZD4ep5lJzPU/XoPax7pKLRlwm+1vHjsZ489YpNtHg60HxQUWGXJGXZMzUQwbTKQCEhJVGLmwty7DqkWfA==" hashValue="SQFFzn6sGxzVDJB+2fEhIiDvt9E0tU/SXzN+30+HrQ4aZWML5xk+VILhapMB4wiR3OA1u7rjQeHeUu5eSsQvx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112</v>
      </c>
      <c r="M3" s="20">
        <f>Rekapitulace!C61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121</v>
      </c>
      <c r="B4" s="17" t="s">
        <v>122</v>
      </c>
      <c r="C4" s="18" t="s">
        <v>112</v>
      </c>
      <c r="D4" s="1"/>
      <c r="E4" s="17" t="s">
        <v>113</v>
      </c>
      <c r="F4" s="1"/>
      <c r="G4" s="1"/>
      <c r="H4" s="1"/>
      <c r="O4">
        <v>0.12</v>
      </c>
      <c r="P4">
        <v>2</v>
      </c>
    </row>
    <row r="5">
      <c r="A5" s="9" t="s">
        <v>123</v>
      </c>
      <c r="B5" s="9" t="s">
        <v>124</v>
      </c>
      <c r="C5" s="9" t="s">
        <v>125</v>
      </c>
      <c r="D5" s="9" t="s">
        <v>126</v>
      </c>
      <c r="E5" s="9" t="s">
        <v>127</v>
      </c>
      <c r="F5" s="9" t="s">
        <v>128</v>
      </c>
      <c r="G5" s="9" t="s">
        <v>129</v>
      </c>
      <c r="H5" s="9" t="s">
        <v>130</v>
      </c>
      <c r="I5" s="9" t="s">
        <v>131</v>
      </c>
      <c r="J5" s="21"/>
      <c r="K5" s="21"/>
      <c r="L5" s="9" t="s">
        <v>132</v>
      </c>
      <c r="M5" s="21"/>
      <c r="N5" s="9" t="s">
        <v>133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134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135</v>
      </c>
      <c r="K7" s="9" t="s">
        <v>136</v>
      </c>
      <c r="L7" s="9" t="s">
        <v>135</v>
      </c>
      <c r="M7" s="9" t="s">
        <v>136</v>
      </c>
      <c r="N7" s="9"/>
      <c r="S7" s="1" t="s">
        <v>137</v>
      </c>
      <c r="T7">
        <f>COUNTIFS(L8:L56,"=0",A8:A56,"P")+COUNTIFS(L8:L56,"",A8:A56,"P")+SUM(Q8:Q56)</f>
        <v>0</v>
      </c>
    </row>
    <row r="8" ht="13">
      <c r="A8" s="1" t="s">
        <v>138</v>
      </c>
      <c r="C8" s="22" t="s">
        <v>2811</v>
      </c>
      <c r="E8" s="23" t="s">
        <v>117</v>
      </c>
      <c r="L8" s="24">
        <f>L9+L26+L39</f>
        <v>0</v>
      </c>
      <c r="M8" s="24">
        <f>M9+M26+M39</f>
        <v>0</v>
      </c>
      <c r="N8" s="25"/>
    </row>
    <row r="9" ht="13">
      <c r="A9" s="1" t="s">
        <v>140</v>
      </c>
      <c r="C9" s="22" t="s">
        <v>733</v>
      </c>
      <c r="E9" s="23" t="s">
        <v>2812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143</v>
      </c>
      <c r="B10" s="1">
        <v>1</v>
      </c>
      <c r="C10" s="26" t="s">
        <v>2813</v>
      </c>
      <c r="D10" t="s">
        <v>145</v>
      </c>
      <c r="E10" s="27" t="s">
        <v>2814</v>
      </c>
      <c r="F10" s="28" t="s">
        <v>1690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148</v>
      </c>
      <c r="E11" s="27" t="s">
        <v>2815</v>
      </c>
    </row>
    <row r="12" ht="52">
      <c r="A12" s="1" t="s">
        <v>149</v>
      </c>
      <c r="E12" s="33" t="s">
        <v>2816</v>
      </c>
    </row>
    <row r="13" ht="137.5">
      <c r="A13" s="1" t="s">
        <v>151</v>
      </c>
      <c r="E13" s="27" t="s">
        <v>2817</v>
      </c>
    </row>
    <row r="14">
      <c r="A14" s="1" t="s">
        <v>143</v>
      </c>
      <c r="B14" s="1">
        <v>2</v>
      </c>
      <c r="C14" s="26" t="s">
        <v>2818</v>
      </c>
      <c r="D14" t="s">
        <v>145</v>
      </c>
      <c r="E14" s="27" t="s">
        <v>2819</v>
      </c>
      <c r="F14" s="28" t="s">
        <v>1690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148</v>
      </c>
      <c r="E15" s="27" t="s">
        <v>2815</v>
      </c>
    </row>
    <row r="16" ht="52">
      <c r="A16" s="1" t="s">
        <v>149</v>
      </c>
      <c r="E16" s="33" t="s">
        <v>2816</v>
      </c>
    </row>
    <row r="17" ht="100">
      <c r="A17" s="1" t="s">
        <v>151</v>
      </c>
      <c r="E17" s="27" t="s">
        <v>2820</v>
      </c>
    </row>
    <row r="18">
      <c r="A18" s="1" t="s">
        <v>143</v>
      </c>
      <c r="B18" s="1">
        <v>3</v>
      </c>
      <c r="C18" s="26" t="s">
        <v>2821</v>
      </c>
      <c r="D18" t="s">
        <v>145</v>
      </c>
      <c r="E18" s="27" t="s">
        <v>2822</v>
      </c>
      <c r="F18" s="28" t="s">
        <v>1690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145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148</v>
      </c>
      <c r="E19" s="27" t="s">
        <v>2815</v>
      </c>
    </row>
    <row r="20" ht="52">
      <c r="A20" s="1" t="s">
        <v>149</v>
      </c>
      <c r="E20" s="33" t="s">
        <v>2816</v>
      </c>
    </row>
    <row r="21" ht="100">
      <c r="A21" s="1" t="s">
        <v>151</v>
      </c>
      <c r="E21" s="27" t="s">
        <v>2823</v>
      </c>
    </row>
    <row r="22">
      <c r="A22" s="1" t="s">
        <v>143</v>
      </c>
      <c r="B22" s="1">
        <v>4</v>
      </c>
      <c r="C22" s="26" t="s">
        <v>2824</v>
      </c>
      <c r="D22" t="s">
        <v>145</v>
      </c>
      <c r="E22" s="27" t="s">
        <v>2825</v>
      </c>
      <c r="F22" s="28" t="s">
        <v>1690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145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148</v>
      </c>
      <c r="E23" s="27" t="s">
        <v>2826</v>
      </c>
    </row>
    <row r="24" ht="65">
      <c r="A24" s="1" t="s">
        <v>149</v>
      </c>
      <c r="E24" s="33" t="s">
        <v>2827</v>
      </c>
    </row>
    <row r="25" ht="87.5">
      <c r="A25" s="1" t="s">
        <v>151</v>
      </c>
      <c r="E25" s="27" t="s">
        <v>2828</v>
      </c>
    </row>
    <row r="26" ht="13">
      <c r="A26" s="1" t="s">
        <v>140</v>
      </c>
      <c r="C26" s="22" t="s">
        <v>1494</v>
      </c>
      <c r="E26" s="23" t="s">
        <v>2829</v>
      </c>
      <c r="L26" s="24">
        <f>SUMIFS(L27:L38,A27:A38,"P")</f>
        <v>0</v>
      </c>
      <c r="M26" s="24">
        <f>SUMIFS(M27:M38,A27:A38,"P")</f>
        <v>0</v>
      </c>
      <c r="N26" s="25"/>
    </row>
    <row r="27">
      <c r="A27" s="1" t="s">
        <v>143</v>
      </c>
      <c r="B27" s="1">
        <v>16</v>
      </c>
      <c r="C27" s="26" t="s">
        <v>2830</v>
      </c>
      <c r="D27" t="s">
        <v>145</v>
      </c>
      <c r="E27" s="27" t="s">
        <v>2831</v>
      </c>
      <c r="F27" s="28" t="s">
        <v>1690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148</v>
      </c>
      <c r="E28" s="27" t="s">
        <v>2832</v>
      </c>
    </row>
    <row r="29" ht="52">
      <c r="A29" s="1" t="s">
        <v>149</v>
      </c>
      <c r="E29" s="33" t="s">
        <v>2816</v>
      </c>
    </row>
    <row r="30" ht="25">
      <c r="A30" s="1" t="s">
        <v>151</v>
      </c>
      <c r="E30" s="27" t="s">
        <v>2833</v>
      </c>
    </row>
    <row r="31">
      <c r="A31" s="1" t="s">
        <v>143</v>
      </c>
      <c r="B31" s="1">
        <v>22</v>
      </c>
      <c r="C31" s="26" t="s">
        <v>2834</v>
      </c>
      <c r="D31" t="s">
        <v>145</v>
      </c>
      <c r="E31" s="27" t="s">
        <v>2835</v>
      </c>
      <c r="F31" s="28" t="s">
        <v>1690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148</v>
      </c>
      <c r="E32" s="27" t="s">
        <v>2836</v>
      </c>
    </row>
    <row r="33" ht="52">
      <c r="A33" s="1" t="s">
        <v>149</v>
      </c>
      <c r="E33" s="33" t="s">
        <v>2816</v>
      </c>
    </row>
    <row r="34" ht="75">
      <c r="A34" s="1" t="s">
        <v>151</v>
      </c>
      <c r="E34" s="27" t="s">
        <v>2837</v>
      </c>
    </row>
    <row r="35" ht="25">
      <c r="A35" s="1" t="s">
        <v>143</v>
      </c>
      <c r="B35" s="1">
        <v>23</v>
      </c>
      <c r="C35" s="26" t="s">
        <v>2838</v>
      </c>
      <c r="D35" t="s">
        <v>145</v>
      </c>
      <c r="E35" s="27" t="s">
        <v>2839</v>
      </c>
      <c r="F35" s="28" t="s">
        <v>1690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145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148</v>
      </c>
      <c r="E36" s="27" t="s">
        <v>2840</v>
      </c>
    </row>
    <row r="37" ht="52">
      <c r="A37" s="1" t="s">
        <v>149</v>
      </c>
      <c r="E37" s="33" t="s">
        <v>2816</v>
      </c>
    </row>
    <row r="38" ht="87.5">
      <c r="A38" s="1" t="s">
        <v>151</v>
      </c>
      <c r="E38" s="27" t="s">
        <v>2841</v>
      </c>
    </row>
    <row r="39" ht="13">
      <c r="A39" s="1" t="s">
        <v>140</v>
      </c>
      <c r="C39" s="22" t="s">
        <v>1637</v>
      </c>
      <c r="E39" s="23" t="s">
        <v>2842</v>
      </c>
      <c r="L39" s="24">
        <f>SUMIFS(L40:L55,A40:A55,"P")</f>
        <v>0</v>
      </c>
      <c r="M39" s="24">
        <f>SUMIFS(M40:M55,A40:A55,"P")</f>
        <v>0</v>
      </c>
      <c r="N39" s="25"/>
    </row>
    <row r="40">
      <c r="A40" s="1" t="s">
        <v>143</v>
      </c>
      <c r="B40" s="1">
        <v>18</v>
      </c>
      <c r="C40" s="26" t="s">
        <v>2843</v>
      </c>
      <c r="D40" t="s">
        <v>145</v>
      </c>
      <c r="E40" s="27" t="s">
        <v>2844</v>
      </c>
      <c r="F40" s="28" t="s">
        <v>1690</v>
      </c>
      <c r="G40" s="29">
        <v>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148</v>
      </c>
      <c r="E41" s="27" t="s">
        <v>2845</v>
      </c>
    </row>
    <row r="42" ht="52">
      <c r="A42" s="1" t="s">
        <v>149</v>
      </c>
      <c r="E42" s="33" t="s">
        <v>2846</v>
      </c>
    </row>
    <row r="43" ht="75">
      <c r="A43" s="1" t="s">
        <v>151</v>
      </c>
      <c r="E43" s="27" t="s">
        <v>2847</v>
      </c>
    </row>
    <row r="44">
      <c r="A44" s="1" t="s">
        <v>143</v>
      </c>
      <c r="B44" s="1">
        <v>19</v>
      </c>
      <c r="C44" s="26" t="s">
        <v>2848</v>
      </c>
      <c r="D44" t="s">
        <v>145</v>
      </c>
      <c r="E44" s="27" t="s">
        <v>2849</v>
      </c>
      <c r="F44" s="28" t="s">
        <v>1690</v>
      </c>
      <c r="G44" s="29">
        <v>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145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148</v>
      </c>
      <c r="E45" s="27" t="s">
        <v>2832</v>
      </c>
    </row>
    <row r="46" ht="52">
      <c r="A46" s="1" t="s">
        <v>149</v>
      </c>
      <c r="E46" s="33" t="s">
        <v>2846</v>
      </c>
    </row>
    <row r="47" ht="37.5">
      <c r="A47" s="1" t="s">
        <v>151</v>
      </c>
      <c r="E47" s="27" t="s">
        <v>2850</v>
      </c>
    </row>
    <row r="48">
      <c r="A48" s="1" t="s">
        <v>143</v>
      </c>
      <c r="B48" s="1">
        <v>20</v>
      </c>
      <c r="C48" s="26" t="s">
        <v>2851</v>
      </c>
      <c r="D48" t="s">
        <v>145</v>
      </c>
      <c r="E48" s="27" t="s">
        <v>2852</v>
      </c>
      <c r="F48" s="28" t="s">
        <v>2853</v>
      </c>
      <c r="G48" s="29">
        <v>10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148</v>
      </c>
      <c r="E49" s="27" t="s">
        <v>2854</v>
      </c>
    </row>
    <row r="50" ht="52">
      <c r="A50" s="1" t="s">
        <v>149</v>
      </c>
      <c r="E50" s="33" t="s">
        <v>2855</v>
      </c>
    </row>
    <row r="51" ht="62.5">
      <c r="A51" s="1" t="s">
        <v>151</v>
      </c>
      <c r="E51" s="27" t="s">
        <v>2856</v>
      </c>
    </row>
    <row r="52">
      <c r="A52" s="1" t="s">
        <v>143</v>
      </c>
      <c r="B52" s="1">
        <v>21</v>
      </c>
      <c r="C52" s="26" t="s">
        <v>2857</v>
      </c>
      <c r="D52" t="s">
        <v>145</v>
      </c>
      <c r="E52" s="27" t="s">
        <v>2858</v>
      </c>
      <c r="F52" s="28" t="s">
        <v>1690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148</v>
      </c>
      <c r="E53" s="27" t="s">
        <v>2832</v>
      </c>
    </row>
    <row r="54" ht="52">
      <c r="A54" s="1" t="s">
        <v>149</v>
      </c>
      <c r="E54" s="33" t="s">
        <v>2846</v>
      </c>
    </row>
    <row r="55" ht="25">
      <c r="A55" s="1" t="s">
        <v>151</v>
      </c>
      <c r="E55" s="27" t="s">
        <v>2859</v>
      </c>
    </row>
  </sheetData>
  <sheetProtection sheet="1" objects="1" scenarios="1" spinCount="100000" saltValue="SeH4TO77BV+yD0Q3u4swxAyG+3TABqtRSz3sBuQtDBpF28UZ7O8cglxRKPQ1axzpgusKQkv8sIgakdsGy+P8ww==" hashValue="ApOjfwYtWaBT+nLIpdySzggb5CPj3LxsXnDVzqfhF3r8VyeA8invCp4NocPraA9IvLlwxzaAlygxzvlKzkoKHQ==" algorithmName="SHA-512" password="9C14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2026-04-13T12:24:09Z</dcterms:created>
  <dcterms:modified xsi:type="dcterms:W3CDTF">2026-04-13T12:24:17Z</dcterms:modified>
</cp:coreProperties>
</file>