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505" yWindow="-15" windowWidth="14310" windowHeight="12285" tabRatio="999" firstSheet="1" activeTab="4"/>
  </bookViews>
  <sheets>
    <sheet name="Pokyny pro vyplnění" sheetId="11" state="hidden" r:id="rId1"/>
    <sheet name="Rekapitulace ceny" sheetId="1" r:id="rId2"/>
    <sheet name="VzorPolozky" sheetId="10" state="hidden" r:id="rId3"/>
    <sheet name="SO 98-98" sheetId="12" r:id="rId4"/>
    <sheet name="IE 01" sheetId="13" r:id="rId5"/>
    <sheet name="IE 02" sheetId="14" r:id="rId6"/>
    <sheet name="IE 03" sheetId="15" r:id="rId7"/>
    <sheet name="IE 04" sheetId="16" r:id="rId8"/>
    <sheet name="IE 05" sheetId="17" r:id="rId9"/>
    <sheet name="IE 06" sheetId="18" r:id="rId10"/>
    <sheet name="IE 07" sheetId="19" r:id="rId11"/>
    <sheet name="IE 08" sheetId="20" r:id="rId12"/>
    <sheet name="IE 99" sheetId="21" r:id="rId13"/>
    <sheet name="IIE 01" sheetId="22" r:id="rId14"/>
    <sheet name="IIE 02" sheetId="23" r:id="rId15"/>
    <sheet name="IIE 03" sheetId="24" r:id="rId16"/>
    <sheet name="IIE 04" sheetId="25" r:id="rId17"/>
    <sheet name="IIE 05" sheetId="26" r:id="rId18"/>
    <sheet name="IIE 06" sheetId="27" r:id="rId19"/>
    <sheet name="IIE 07" sheetId="28" r:id="rId20"/>
    <sheet name="IIE 08" sheetId="29" r:id="rId21"/>
    <sheet name="IIE 09" sheetId="30" r:id="rId22"/>
    <sheet name="IIIE 01" sheetId="31" r:id="rId23"/>
    <sheet name="IIIE 02" sheetId="32" r:id="rId24"/>
    <sheet name="IIIE 03" sheetId="33" r:id="rId25"/>
    <sheet name="IIIE 04" sheetId="34" r:id="rId26"/>
    <sheet name="IIIE 05" sheetId="35" r:id="rId27"/>
    <sheet name="IIIE 06" sheetId="36" r:id="rId28"/>
    <sheet name="IIIE 07" sheetId="37" r:id="rId29"/>
  </sheets>
  <externalReferences>
    <externalReference r:id="rId30"/>
  </externalReferences>
  <definedNames>
    <definedName name="CelkemDPHVypocet" localSheetId="1">'Rekapitulace ceny'!#REF!</definedName>
    <definedName name="CenaCelkem">'Rekapitulace ceny'!#REF!</definedName>
    <definedName name="CenaCelkemBezDPH">'Rekapitulace ceny'!#REF!</definedName>
    <definedName name="CenaCelkemVypocet" localSheetId="1">'Rekapitulace ceny'!#REF!</definedName>
    <definedName name="cisloobjektu">'Rekapitulace ceny'!#REF!</definedName>
    <definedName name="CisloRozpoctu">'[1]Krycí list'!$C$2</definedName>
    <definedName name="CisloStavby" localSheetId="1">'Rekapitulace ceny'!$D$2</definedName>
    <definedName name="cislostavby">'[1]Krycí list'!$A$7</definedName>
    <definedName name="CisloStavebnihoRozpoctu">'Rekapitulace ceny'!#REF!</definedName>
    <definedName name="dadresa">'Rekapitulace ceny'!$D$8:$D$8</definedName>
    <definedName name="DIČ" localSheetId="1">'Rekapitulace ceny'!$F$8</definedName>
    <definedName name="dmisto">'Rekapitulace ceny'!#REF!</definedName>
    <definedName name="DPHSni">'Rekapitulace ceny'!#REF!</definedName>
    <definedName name="DPHZakl">'Rekapitulace ceny'!#REF!</definedName>
    <definedName name="dpsc" localSheetId="1">'Rekapitulace ceny'!$D$9</definedName>
    <definedName name="IČO" localSheetId="1">'Rekapitulace ceny'!$F$7</definedName>
    <definedName name="Mena">'Rekapitulace ceny'!#REF!</definedName>
    <definedName name="MistoStavby">'Rekapitulace ceny'!#REF!</definedName>
    <definedName name="nazevobjektu">'Rekapitulace ceny'!#REF!</definedName>
    <definedName name="NazevRozpoctu">'[1]Krycí list'!$D$2</definedName>
    <definedName name="NazevStavby" localSheetId="1">'Rekapitulace ceny'!#REF!</definedName>
    <definedName name="nazevstavby">'[1]Krycí list'!$C$7</definedName>
    <definedName name="NazevStavebnihoRozpoctu">'Rekapitulace ceny'!#REF!</definedName>
    <definedName name="_xlnm.Print_Titles" localSheetId="4">'IE 01'!$1:$7</definedName>
    <definedName name="_xlnm.Print_Titles" localSheetId="5">'IE 02'!$1:$7</definedName>
    <definedName name="_xlnm.Print_Titles" localSheetId="6">'IE 03'!$1:$7</definedName>
    <definedName name="_xlnm.Print_Titles" localSheetId="7">'IE 04'!$1:$7</definedName>
    <definedName name="_xlnm.Print_Titles" localSheetId="8">'IE 05'!$1:$7</definedName>
    <definedName name="_xlnm.Print_Titles" localSheetId="9">'IE 06'!$1:$7</definedName>
    <definedName name="_xlnm.Print_Titles" localSheetId="10">'IE 07'!$1:$7</definedName>
    <definedName name="_xlnm.Print_Titles" localSheetId="11">'IE 08'!$1:$7</definedName>
    <definedName name="_xlnm.Print_Titles" localSheetId="12">'IE 99'!$1:$7</definedName>
    <definedName name="_xlnm.Print_Titles" localSheetId="13">'IIE 01'!$1:$7</definedName>
    <definedName name="_xlnm.Print_Titles" localSheetId="14">'IIE 02'!$1:$7</definedName>
    <definedName name="_xlnm.Print_Titles" localSheetId="15">'IIE 03'!$1:$7</definedName>
    <definedName name="_xlnm.Print_Titles" localSheetId="16">'IIE 04'!$1:$7</definedName>
    <definedName name="_xlnm.Print_Titles" localSheetId="17">'IIE 05'!$1:$7</definedName>
    <definedName name="_xlnm.Print_Titles" localSheetId="18">'IIE 06'!$1:$7</definedName>
    <definedName name="_xlnm.Print_Titles" localSheetId="19">'IIE 07'!$1:$7</definedName>
    <definedName name="_xlnm.Print_Titles" localSheetId="20">'IIE 08'!$1:$7</definedName>
    <definedName name="_xlnm.Print_Titles" localSheetId="21">'IIE 09'!$1:$7</definedName>
    <definedName name="_xlnm.Print_Titles" localSheetId="22">'IIIE 01'!$1:$7</definedName>
    <definedName name="_xlnm.Print_Titles" localSheetId="23">'IIIE 02'!$1:$7</definedName>
    <definedName name="_xlnm.Print_Titles" localSheetId="24">'IIIE 03'!$1:$7</definedName>
    <definedName name="_xlnm.Print_Titles" localSheetId="25">'IIIE 04'!$1:$7</definedName>
    <definedName name="_xlnm.Print_Titles" localSheetId="26">'IIIE 05'!$1:$7</definedName>
    <definedName name="_xlnm.Print_Titles" localSheetId="27">'IIIE 06'!$1:$7</definedName>
    <definedName name="_xlnm.Print_Titles" localSheetId="28">'IIIE 07'!$1:$7</definedName>
    <definedName name="_xlnm.Print_Titles" localSheetId="3">'SO 98-98'!$1:$7</definedName>
    <definedName name="oadresa">'Rekapitulace ceny'!$C$5</definedName>
    <definedName name="Objednatel" localSheetId="1">'Rekapitulace ceny'!$C$4</definedName>
    <definedName name="Objekt" localSheetId="1">'Rekapitulace ceny'!#REF!</definedName>
    <definedName name="_xlnm.Print_Area" localSheetId="4">'IE 01'!$A$1:$Q$1245</definedName>
    <definedName name="_xlnm.Print_Area" localSheetId="5">'IE 02'!$A$1:$Q$843</definedName>
    <definedName name="_xlnm.Print_Area" localSheetId="6">'IE 03'!$A$1:$Q$72</definedName>
    <definedName name="_xlnm.Print_Area" localSheetId="7">'IE 04'!$A$1:$Q$44</definedName>
    <definedName name="_xlnm.Print_Area" localSheetId="8">'IE 05'!$A$1:$Q$68</definedName>
    <definedName name="_xlnm.Print_Area" localSheetId="9">'IE 06'!$A$1:$Q$45</definedName>
    <definedName name="_xlnm.Print_Area" localSheetId="10">'IE 07'!$A$1:$Q$50</definedName>
    <definedName name="_xlnm.Print_Area" localSheetId="11">'IE 08'!$A$1:$Q$45</definedName>
    <definedName name="_xlnm.Print_Area" localSheetId="12">'IE 99'!$A$1:$Q$71</definedName>
    <definedName name="_xlnm.Print_Area" localSheetId="13">'IIE 01'!$A$1:$Q$968</definedName>
    <definedName name="_xlnm.Print_Area" localSheetId="14">'IIE 02'!$A$1:$Q$935</definedName>
    <definedName name="_xlnm.Print_Area" localSheetId="15">'IIE 03'!$A$1:$Q$72</definedName>
    <definedName name="_xlnm.Print_Area" localSheetId="16">'IIE 04'!$A$1:$Q$37</definedName>
    <definedName name="_xlnm.Print_Area" localSheetId="17">'IIE 05'!$A$1:$Q$61</definedName>
    <definedName name="_xlnm.Print_Area" localSheetId="18">'IIE 06'!$A$1:$Q$44</definedName>
    <definedName name="_xlnm.Print_Area" localSheetId="19">'IIE 07'!$A$1:$Q$19</definedName>
    <definedName name="_xlnm.Print_Area" localSheetId="20">'IIE 08'!$A$1:$Q$47</definedName>
    <definedName name="_xlnm.Print_Area" localSheetId="21">'IIE 09'!$A$1:$Q$44</definedName>
    <definedName name="_xlnm.Print_Area" localSheetId="22">'IIIE 01'!$A$1:$Q$313</definedName>
    <definedName name="_xlnm.Print_Area" localSheetId="23">'IIIE 02'!$A$1:$Q$187</definedName>
    <definedName name="_xlnm.Print_Area" localSheetId="24">'IIIE 03'!$A$1:$Q$37</definedName>
    <definedName name="_xlnm.Print_Area" localSheetId="25">'IIIE 04'!$A$1:$Q$21</definedName>
    <definedName name="_xlnm.Print_Area" localSheetId="26">'IIIE 05'!$A$1:$Q$27</definedName>
    <definedName name="_xlnm.Print_Area" localSheetId="27">'IIIE 06'!$A$1:$Q$20</definedName>
    <definedName name="_xlnm.Print_Area" localSheetId="28">'IIIE 07'!$A$1:$Q$42</definedName>
    <definedName name="_xlnm.Print_Area" localSheetId="1">'Rekapitulace ceny'!$A$1:$F$46</definedName>
    <definedName name="_xlnm.Print_Area" localSheetId="3">'SO 98-98'!$A$1:$Q$31</definedName>
    <definedName name="odic" localSheetId="1">'Rekapitulace ceny'!$F$5</definedName>
    <definedName name="oico" localSheetId="1">'Rekapitulace ceny'!$F$4</definedName>
    <definedName name="omisto" localSheetId="1">'Rekapitulace ceny'!#REF!</definedName>
    <definedName name="onazev" localSheetId="1">'Rekapitulace ceny'!$C$5</definedName>
    <definedName name="opsc" localSheetId="1">'Rekapitulace ceny'!$C$6</definedName>
    <definedName name="padresa">'Rekapitulace ceny'!#REF!</definedName>
    <definedName name="pdic">'Rekapitulace ceny'!#REF!</definedName>
    <definedName name="pico">'Rekapitulace ceny'!#REF!</definedName>
    <definedName name="pmisto">'Rekapitulace ceny'!#REF!</definedName>
    <definedName name="PocetMJ">#REF!</definedName>
    <definedName name="PoptavkaID">'Rekapitulace ceny'!$A$1</definedName>
    <definedName name="pPSC">'Rekapitulace ceny'!#REF!</definedName>
    <definedName name="Projektant">'Rekapitulace ceny'!#REF!</definedName>
    <definedName name="SazbaDPH1" localSheetId="1">'Rekapitulace ceny'!#REF!</definedName>
    <definedName name="SazbaDPH1">'[1]Krycí list'!$C$30</definedName>
    <definedName name="SazbaDPH2" localSheetId="1">'Rekapitulace ceny'!#REF!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'Rekapitulace ceny'!$D$10</definedName>
    <definedName name="Z_B7E7C763_C459_487D_8ABA_5CFDDFBD5A84_.wvu.Cols" localSheetId="1" hidden="1">'Rekapitulace ceny'!$A:$A</definedName>
    <definedName name="Z_B7E7C763_C459_487D_8ABA_5CFDDFBD5A84_.wvu.PrintArea" localSheetId="1" hidden="1">'Rekapitulace ceny'!$B$1:$F$46</definedName>
    <definedName name="ZakladDPHSni">'Rekapitulace ceny'!#REF!</definedName>
    <definedName name="ZakladDPHSniVypocet" localSheetId="1">'Rekapitulace ceny'!#REF!</definedName>
    <definedName name="ZakladDPHZakl">'Rekapitulace ceny'!#REF!</definedName>
    <definedName name="ZakladDPHZaklVypocet" localSheetId="1">'Rekapitulace ceny'!#REF!</definedName>
    <definedName name="ZaObjednatele">'Rekapitulace ceny'!#REF!</definedName>
    <definedName name="Zaokrouhleni">'Rekapitulace ceny'!#REF!</definedName>
    <definedName name="ZaZhotovitele">'Rekapitulace ceny'!$D$44</definedName>
    <definedName name="Zhotovitel">'Rekapitulace ceny'!$D$7:$D$7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31" i="12" l="1"/>
  <c r="F30" i="12"/>
  <c r="F29" i="12"/>
  <c r="F28" i="12"/>
  <c r="F27" i="12"/>
  <c r="F26" i="12"/>
  <c r="F25" i="12"/>
  <c r="F24" i="12"/>
  <c r="F23" i="12"/>
  <c r="F22" i="12"/>
  <c r="F21" i="12"/>
  <c r="F19" i="12"/>
  <c r="F18" i="12"/>
  <c r="F17" i="12"/>
  <c r="F16" i="12"/>
  <c r="F14" i="12"/>
  <c r="F13" i="12"/>
  <c r="F12" i="12"/>
  <c r="F11" i="12"/>
  <c r="F10" i="12"/>
  <c r="F9" i="12"/>
  <c r="F42" i="37"/>
  <c r="F41" i="37"/>
  <c r="F40" i="37"/>
  <c r="F39" i="37"/>
  <c r="F38" i="37"/>
  <c r="F37" i="37"/>
  <c r="F36" i="37"/>
  <c r="F35" i="37"/>
  <c r="F34" i="37"/>
  <c r="F33" i="37"/>
  <c r="F32" i="37"/>
  <c r="F31" i="37"/>
  <c r="F30" i="37"/>
  <c r="F29" i="37"/>
  <c r="F28" i="37"/>
  <c r="F27" i="37"/>
  <c r="F26" i="37"/>
  <c r="F25" i="37"/>
  <c r="F24" i="37"/>
  <c r="F23" i="37"/>
  <c r="F22" i="37"/>
  <c r="F21" i="37"/>
  <c r="F20" i="37"/>
  <c r="F19" i="37"/>
  <c r="F18" i="37"/>
  <c r="F17" i="37"/>
  <c r="F16" i="37"/>
  <c r="F15" i="37"/>
  <c r="F14" i="37"/>
  <c r="F13" i="37"/>
  <c r="F12" i="37"/>
  <c r="F11" i="37"/>
  <c r="F9" i="37"/>
  <c r="F17" i="36"/>
  <c r="F16" i="36"/>
  <c r="F15" i="36"/>
  <c r="F14" i="36"/>
  <c r="F13" i="36"/>
  <c r="F12" i="36"/>
  <c r="F11" i="36"/>
  <c r="F10" i="36"/>
  <c r="F9" i="36"/>
  <c r="F27" i="35"/>
  <c r="F26" i="35"/>
  <c r="F25" i="35"/>
  <c r="F24" i="35"/>
  <c r="F23" i="35"/>
  <c r="F22" i="35"/>
  <c r="F21" i="35"/>
  <c r="F20" i="35"/>
  <c r="F19" i="35"/>
  <c r="F18" i="35"/>
  <c r="F17" i="35"/>
  <c r="F16" i="35"/>
  <c r="F11" i="35"/>
  <c r="F9" i="35"/>
  <c r="F18" i="34"/>
  <c r="F17" i="34"/>
  <c r="F16" i="34"/>
  <c r="F15" i="34"/>
  <c r="F14" i="34"/>
  <c r="F13" i="34"/>
  <c r="F12" i="34"/>
  <c r="F11" i="34"/>
  <c r="F10" i="34"/>
  <c r="F9" i="34"/>
  <c r="F34" i="33"/>
  <c r="F33" i="33"/>
  <c r="F32" i="33"/>
  <c r="F31" i="33"/>
  <c r="F30" i="33"/>
  <c r="F29" i="33"/>
  <c r="F28" i="33"/>
  <c r="F27" i="33"/>
  <c r="F26" i="33"/>
  <c r="F25" i="33"/>
  <c r="F24" i="33"/>
  <c r="F23" i="33"/>
  <c r="F22" i="33"/>
  <c r="F21" i="33"/>
  <c r="F20" i="33"/>
  <c r="F19" i="33"/>
  <c r="F18" i="33"/>
  <c r="F17" i="33"/>
  <c r="F16" i="33"/>
  <c r="F15" i="33"/>
  <c r="F14" i="33"/>
  <c r="F13" i="33"/>
  <c r="F12" i="33"/>
  <c r="F11" i="33"/>
  <c r="F10" i="33"/>
  <c r="F9" i="33"/>
  <c r="F187" i="32"/>
  <c r="F186" i="32"/>
  <c r="F185" i="32"/>
  <c r="F184" i="32"/>
  <c r="F183" i="32"/>
  <c r="F182" i="32"/>
  <c r="F181" i="32"/>
  <c r="F180" i="32"/>
  <c r="F179" i="32"/>
  <c r="F178" i="32"/>
  <c r="F177" i="32"/>
  <c r="F176" i="32"/>
  <c r="F175" i="32"/>
  <c r="F174" i="32"/>
  <c r="F173" i="32"/>
  <c r="F172" i="32"/>
  <c r="F171" i="32"/>
  <c r="F170" i="32"/>
  <c r="F169" i="32"/>
  <c r="F168" i="32"/>
  <c r="F167" i="32"/>
  <c r="F166" i="32"/>
  <c r="F165" i="32"/>
  <c r="F164" i="32"/>
  <c r="F163" i="32"/>
  <c r="F162" i="32"/>
  <c r="F161" i="32"/>
  <c r="F160" i="32"/>
  <c r="F159" i="32"/>
  <c r="F158" i="32"/>
  <c r="F157" i="32"/>
  <c r="F156" i="32"/>
  <c r="F155" i="32"/>
  <c r="F154" i="32"/>
  <c r="F153" i="32"/>
  <c r="F152" i="32"/>
  <c r="F151" i="32"/>
  <c r="F150" i="32"/>
  <c r="F149" i="32"/>
  <c r="F148" i="32"/>
  <c r="F147" i="32"/>
  <c r="F146" i="32"/>
  <c r="F145" i="32"/>
  <c r="F144" i="32"/>
  <c r="F143" i="32"/>
  <c r="F142" i="32"/>
  <c r="F141" i="32"/>
  <c r="F140" i="32"/>
  <c r="F139" i="32"/>
  <c r="F138" i="32"/>
  <c r="F137" i="32"/>
  <c r="F136" i="32"/>
  <c r="F135" i="32"/>
  <c r="F134" i="32"/>
  <c r="F133" i="32"/>
  <c r="F132" i="32"/>
  <c r="F131" i="32"/>
  <c r="F130" i="32"/>
  <c r="F129" i="32"/>
  <c r="F128" i="32"/>
  <c r="F127" i="32"/>
  <c r="F126" i="32"/>
  <c r="F125" i="32"/>
  <c r="F124" i="32"/>
  <c r="F123" i="32"/>
  <c r="F122" i="32"/>
  <c r="F121" i="32"/>
  <c r="F120" i="32"/>
  <c r="F119" i="32"/>
  <c r="F118" i="32"/>
  <c r="F117" i="32"/>
  <c r="F116" i="32"/>
  <c r="F115" i="32"/>
  <c r="F114" i="32"/>
  <c r="F113" i="32"/>
  <c r="F112" i="32"/>
  <c r="F111" i="32"/>
  <c r="F110" i="32"/>
  <c r="F109" i="32"/>
  <c r="F108" i="32"/>
  <c r="F107" i="32"/>
  <c r="F106" i="32"/>
  <c r="F105" i="32"/>
  <c r="F104" i="32"/>
  <c r="F103" i="32"/>
  <c r="F102" i="32"/>
  <c r="F101" i="32"/>
  <c r="F100" i="32"/>
  <c r="F99" i="32"/>
  <c r="F98" i="32"/>
  <c r="F97" i="32"/>
  <c r="F96" i="32"/>
  <c r="F95" i="32"/>
  <c r="F94" i="32"/>
  <c r="F93" i="32"/>
  <c r="F92" i="32"/>
  <c r="F91" i="32"/>
  <c r="F90" i="32"/>
  <c r="F89" i="32"/>
  <c r="F88" i="32"/>
  <c r="F87" i="32"/>
  <c r="F86" i="32"/>
  <c r="F85" i="32"/>
  <c r="F84" i="32"/>
  <c r="F83" i="32"/>
  <c r="F82" i="32"/>
  <c r="F81" i="32"/>
  <c r="F80" i="32"/>
  <c r="F79" i="32"/>
  <c r="F78" i="32"/>
  <c r="F77" i="32"/>
  <c r="F76" i="32"/>
  <c r="F75" i="32"/>
  <c r="F74" i="32"/>
  <c r="F73" i="32"/>
  <c r="F72" i="32"/>
  <c r="F71" i="32"/>
  <c r="F70" i="32"/>
  <c r="F69" i="32"/>
  <c r="F68" i="32"/>
  <c r="F67" i="32"/>
  <c r="F66" i="32"/>
  <c r="F65" i="32"/>
  <c r="F64" i="32"/>
  <c r="F63" i="32"/>
  <c r="F62" i="32"/>
  <c r="F61" i="32"/>
  <c r="F60" i="32"/>
  <c r="F59" i="32"/>
  <c r="F58" i="32"/>
  <c r="F57" i="32"/>
  <c r="F56" i="32"/>
  <c r="F55" i="32"/>
  <c r="F54" i="32"/>
  <c r="F53" i="32"/>
  <c r="F52" i="32"/>
  <c r="F51" i="32"/>
  <c r="F50" i="32"/>
  <c r="F49" i="32"/>
  <c r="F48" i="32"/>
  <c r="F47" i="32"/>
  <c r="F46" i="32"/>
  <c r="F45" i="32"/>
  <c r="F44" i="32"/>
  <c r="F43" i="32"/>
  <c r="F42" i="32"/>
  <c r="F41" i="32"/>
  <c r="F40" i="32"/>
  <c r="F39" i="32"/>
  <c r="F38" i="32"/>
  <c r="F37" i="32"/>
  <c r="F36" i="32"/>
  <c r="F35" i="32"/>
  <c r="F34" i="32"/>
  <c r="F33" i="32"/>
  <c r="F32" i="32"/>
  <c r="F31" i="32"/>
  <c r="F30" i="32"/>
  <c r="F29" i="32"/>
  <c r="F28" i="32"/>
  <c r="F27" i="32"/>
  <c r="F26" i="32"/>
  <c r="F25" i="32"/>
  <c r="F24" i="32"/>
  <c r="F23" i="32"/>
  <c r="F22" i="32"/>
  <c r="F21" i="32"/>
  <c r="F20" i="32"/>
  <c r="F19" i="32"/>
  <c r="F18" i="32"/>
  <c r="F17" i="32"/>
  <c r="F16" i="32"/>
  <c r="F15" i="32"/>
  <c r="F14" i="32"/>
  <c r="F13" i="32"/>
  <c r="F12" i="32"/>
  <c r="F11" i="32"/>
  <c r="F10" i="32"/>
  <c r="F9" i="32"/>
  <c r="F313" i="31"/>
  <c r="F312" i="31"/>
  <c r="F311" i="31"/>
  <c r="F310" i="31"/>
  <c r="F309" i="31"/>
  <c r="F308" i="31"/>
  <c r="F307" i="31"/>
  <c r="F306" i="31"/>
  <c r="F305" i="31"/>
  <c r="F304" i="31"/>
  <c r="F303" i="31"/>
  <c r="F302" i="31"/>
  <c r="F301" i="31"/>
  <c r="F300" i="31"/>
  <c r="F299" i="31"/>
  <c r="F298" i="31"/>
  <c r="F297" i="31"/>
  <c r="F296" i="31"/>
  <c r="F295" i="31"/>
  <c r="F294" i="31"/>
  <c r="F293" i="31"/>
  <c r="F292" i="31"/>
  <c r="F291" i="31"/>
  <c r="F290" i="31"/>
  <c r="F289" i="31"/>
  <c r="F288" i="31"/>
  <c r="F287" i="31"/>
  <c r="F286" i="31"/>
  <c r="F285" i="31"/>
  <c r="F283" i="31"/>
  <c r="F282" i="31"/>
  <c r="F281" i="31"/>
  <c r="F280" i="31"/>
  <c r="F279" i="31"/>
  <c r="F278" i="31"/>
  <c r="F277" i="31"/>
  <c r="F276" i="31"/>
  <c r="F274" i="31"/>
  <c r="F273" i="31"/>
  <c r="F272" i="31"/>
  <c r="F271" i="31"/>
  <c r="F269" i="31"/>
  <c r="F268" i="31"/>
  <c r="F267" i="31"/>
  <c r="F266" i="31"/>
  <c r="F265" i="31"/>
  <c r="F264" i="31"/>
  <c r="F263" i="31"/>
  <c r="F262" i="31"/>
  <c r="F261" i="31"/>
  <c r="F260" i="31"/>
  <c r="F258" i="31"/>
  <c r="F257" i="31"/>
  <c r="F256" i="31"/>
  <c r="F255" i="31"/>
  <c r="F254" i="31"/>
  <c r="F252" i="31"/>
  <c r="F251" i="31"/>
  <c r="F250" i="31"/>
  <c r="F249" i="31"/>
  <c r="F248" i="31"/>
  <c r="F247" i="31"/>
  <c r="F246" i="31"/>
  <c r="F245" i="31"/>
  <c r="F244" i="31"/>
  <c r="F243" i="31"/>
  <c r="F242" i="31"/>
  <c r="F241" i="31"/>
  <c r="F240" i="31"/>
  <c r="F239" i="31"/>
  <c r="F238" i="31"/>
  <c r="F237" i="31"/>
  <c r="F236" i="31"/>
  <c r="F235" i="31"/>
  <c r="F234" i="31"/>
  <c r="F233" i="31"/>
  <c r="F232" i="31"/>
  <c r="F231" i="31"/>
  <c r="F230" i="31"/>
  <c r="F229" i="31"/>
  <c r="F228" i="31"/>
  <c r="F227" i="31"/>
  <c r="F226" i="31"/>
  <c r="F225" i="31"/>
  <c r="F224" i="31"/>
  <c r="F223" i="31"/>
  <c r="F222" i="31"/>
  <c r="F221" i="31"/>
  <c r="F220" i="31"/>
  <c r="F219" i="31"/>
  <c r="F218" i="31"/>
  <c r="F216" i="31"/>
  <c r="F215" i="31"/>
  <c r="F214" i="31"/>
  <c r="F213" i="31"/>
  <c r="F212" i="31"/>
  <c r="F211" i="31"/>
  <c r="F210" i="31"/>
  <c r="F209" i="31"/>
  <c r="F208" i="31"/>
  <c r="F207" i="31"/>
  <c r="F206" i="31"/>
  <c r="F205" i="31"/>
  <c r="F204" i="31"/>
  <c r="F203" i="31"/>
  <c r="F202" i="31"/>
  <c r="F201" i="31"/>
  <c r="F200" i="31"/>
  <c r="F199" i="31"/>
  <c r="F198" i="31"/>
  <c r="F197" i="31"/>
  <c r="F196" i="31"/>
  <c r="F195" i="31"/>
  <c r="F194" i="31"/>
  <c r="F193" i="31"/>
  <c r="F192" i="31"/>
  <c r="F191" i="31"/>
  <c r="F190" i="31"/>
  <c r="F189" i="31"/>
  <c r="F188" i="31"/>
  <c r="F187" i="31"/>
  <c r="F186" i="31"/>
  <c r="F185" i="31"/>
  <c r="F184" i="31"/>
  <c r="F183" i="31"/>
  <c r="F182" i="31"/>
  <c r="F181" i="31"/>
  <c r="F180" i="31"/>
  <c r="F179" i="31"/>
  <c r="F178" i="31"/>
  <c r="F177" i="31"/>
  <c r="F176" i="31"/>
  <c r="F175" i="31"/>
  <c r="F174" i="31"/>
  <c r="F173" i="31"/>
  <c r="F172" i="31"/>
  <c r="F171" i="31"/>
  <c r="F170" i="31"/>
  <c r="F169" i="31"/>
  <c r="F168" i="31"/>
  <c r="F167" i="31"/>
  <c r="F166" i="31"/>
  <c r="F165" i="31"/>
  <c r="F164" i="31"/>
  <c r="F163" i="31"/>
  <c r="F162" i="31"/>
  <c r="F161" i="31"/>
  <c r="F160" i="31"/>
  <c r="F159" i="31"/>
  <c r="F158" i="31"/>
  <c r="F157" i="31"/>
  <c r="F156" i="31"/>
  <c r="F155" i="31"/>
  <c r="F154" i="31"/>
  <c r="F153" i="31"/>
  <c r="F152" i="31"/>
  <c r="F151" i="31"/>
  <c r="F150" i="31"/>
  <c r="F149" i="31"/>
  <c r="F148" i="31"/>
  <c r="F147" i="31"/>
  <c r="F146" i="31"/>
  <c r="F145" i="31"/>
  <c r="F144" i="31"/>
  <c r="F143" i="31"/>
  <c r="F142" i="31"/>
  <c r="F141" i="31"/>
  <c r="F140" i="31"/>
  <c r="F139" i="31"/>
  <c r="F138" i="31"/>
  <c r="F137" i="31"/>
  <c r="F136" i="31"/>
  <c r="F135" i="31"/>
  <c r="F134" i="31"/>
  <c r="F133" i="31"/>
  <c r="F132" i="31"/>
  <c r="F131" i="31"/>
  <c r="F130" i="31"/>
  <c r="F129" i="31"/>
  <c r="F128" i="31"/>
  <c r="F127" i="31"/>
  <c r="F126" i="31"/>
  <c r="F125" i="31"/>
  <c r="F124" i="31"/>
  <c r="F123" i="31"/>
  <c r="F122" i="31"/>
  <c r="F121" i="31"/>
  <c r="F120" i="31"/>
  <c r="F119" i="31"/>
  <c r="F118" i="31"/>
  <c r="F117" i="31"/>
  <c r="F116" i="31"/>
  <c r="F115" i="31"/>
  <c r="F114" i="31"/>
  <c r="F113" i="31"/>
  <c r="F112" i="31"/>
  <c r="F111" i="31"/>
  <c r="F110" i="31"/>
  <c r="F109" i="31"/>
  <c r="F108" i="31"/>
  <c r="F107" i="31"/>
  <c r="F106" i="31"/>
  <c r="F105" i="31"/>
  <c r="F104" i="31"/>
  <c r="F103" i="31"/>
  <c r="F102" i="31"/>
  <c r="F101" i="31"/>
  <c r="F100" i="31"/>
  <c r="F99" i="31"/>
  <c r="F98" i="31"/>
  <c r="F97" i="31"/>
  <c r="F96" i="31"/>
  <c r="F95" i="31"/>
  <c r="F94" i="31"/>
  <c r="F93" i="31"/>
  <c r="F92" i="31"/>
  <c r="F91" i="31"/>
  <c r="F90" i="31"/>
  <c r="F89" i="31"/>
  <c r="F88" i="31"/>
  <c r="F87" i="31"/>
  <c r="F86" i="31"/>
  <c r="F85" i="31"/>
  <c r="F84" i="31"/>
  <c r="F83" i="31"/>
  <c r="F82" i="31"/>
  <c r="F81" i="31"/>
  <c r="F80" i="31"/>
  <c r="F79" i="31"/>
  <c r="F78" i="31"/>
  <c r="F77" i="31"/>
  <c r="F76" i="31"/>
  <c r="F75" i="31"/>
  <c r="F74" i="31"/>
  <c r="F73" i="31"/>
  <c r="F72" i="31"/>
  <c r="F71" i="31"/>
  <c r="F70" i="31"/>
  <c r="F69" i="31"/>
  <c r="F68" i="31"/>
  <c r="F67" i="31"/>
  <c r="F66" i="31"/>
  <c r="F65" i="31"/>
  <c r="F64" i="31"/>
  <c r="F63" i="31"/>
  <c r="F62" i="31"/>
  <c r="F61" i="31"/>
  <c r="F60" i="31"/>
  <c r="F59" i="31"/>
  <c r="F58" i="31"/>
  <c r="F57" i="31"/>
  <c r="F56" i="31"/>
  <c r="F55" i="31"/>
  <c r="F54" i="31"/>
  <c r="F53" i="31"/>
  <c r="F52" i="31"/>
  <c r="F51" i="31"/>
  <c r="F50" i="31"/>
  <c r="F49" i="31"/>
  <c r="F48" i="31"/>
  <c r="F47" i="31"/>
  <c r="F46" i="31"/>
  <c r="F45" i="31"/>
  <c r="F44" i="31"/>
  <c r="F43" i="31"/>
  <c r="F42" i="31"/>
  <c r="F41" i="31"/>
  <c r="F40" i="31"/>
  <c r="F39" i="31"/>
  <c r="F38" i="31"/>
  <c r="F37" i="31"/>
  <c r="F36" i="31"/>
  <c r="F35" i="31"/>
  <c r="F34" i="31"/>
  <c r="F33" i="31"/>
  <c r="F32" i="31"/>
  <c r="F31" i="31"/>
  <c r="F30" i="31"/>
  <c r="F29" i="31"/>
  <c r="F28" i="31"/>
  <c r="F27" i="31"/>
  <c r="F26" i="31"/>
  <c r="F25" i="31"/>
  <c r="F24" i="31"/>
  <c r="F23" i="31"/>
  <c r="F22" i="31"/>
  <c r="F21" i="31"/>
  <c r="F20" i="31"/>
  <c r="F19" i="31"/>
  <c r="F18" i="31"/>
  <c r="F17" i="31"/>
  <c r="F16" i="31"/>
  <c r="F15" i="31"/>
  <c r="F13" i="31"/>
  <c r="F12" i="31"/>
  <c r="F10" i="31"/>
  <c r="F9" i="31"/>
  <c r="F44" i="30"/>
  <c r="F43" i="30"/>
  <c r="F42" i="30"/>
  <c r="F41" i="30"/>
  <c r="F40" i="30"/>
  <c r="F39" i="30"/>
  <c r="F38" i="30"/>
  <c r="F37" i="30"/>
  <c r="F36" i="30"/>
  <c r="F35" i="30"/>
  <c r="F34" i="30"/>
  <c r="F33" i="30"/>
  <c r="F32" i="30"/>
  <c r="F31" i="30"/>
  <c r="F30" i="30"/>
  <c r="F29" i="30"/>
  <c r="F28" i="30"/>
  <c r="F27" i="30"/>
  <c r="F26" i="30"/>
  <c r="F25" i="30"/>
  <c r="F24" i="30"/>
  <c r="F23" i="30"/>
  <c r="F22" i="30"/>
  <c r="F21" i="30"/>
  <c r="F20" i="30"/>
  <c r="F19" i="30"/>
  <c r="F18" i="30"/>
  <c r="F17" i="30"/>
  <c r="F16" i="30"/>
  <c r="F15" i="30"/>
  <c r="F14" i="30"/>
  <c r="F13" i="30"/>
  <c r="F12" i="30"/>
  <c r="F11" i="30"/>
  <c r="F9" i="30"/>
  <c r="F47" i="29"/>
  <c r="F46" i="29"/>
  <c r="F45" i="29"/>
  <c r="F44" i="29"/>
  <c r="F43" i="29"/>
  <c r="F42" i="29"/>
  <c r="F41" i="29"/>
  <c r="F40" i="29"/>
  <c r="F39" i="29"/>
  <c r="F38" i="29"/>
  <c r="F37" i="29"/>
  <c r="F36" i="29"/>
  <c r="F35" i="29"/>
  <c r="F34" i="29"/>
  <c r="F33" i="29"/>
  <c r="F32" i="29"/>
  <c r="F31" i="29"/>
  <c r="F30" i="29"/>
  <c r="F29" i="29"/>
  <c r="F28" i="29"/>
  <c r="F27" i="29"/>
  <c r="F26" i="29"/>
  <c r="F25" i="29"/>
  <c r="F24" i="29"/>
  <c r="F23" i="29"/>
  <c r="F22" i="29"/>
  <c r="F21" i="29"/>
  <c r="F20" i="29"/>
  <c r="F19" i="29"/>
  <c r="F18" i="29"/>
  <c r="F17" i="29"/>
  <c r="F16" i="29"/>
  <c r="F15" i="29"/>
  <c r="F14" i="29"/>
  <c r="F13" i="29"/>
  <c r="F12" i="29"/>
  <c r="F11" i="29"/>
  <c r="F9" i="29"/>
  <c r="F19" i="28"/>
  <c r="F18" i="28"/>
  <c r="F17" i="28"/>
  <c r="F16" i="28"/>
  <c r="F15" i="28"/>
  <c r="F14" i="28"/>
  <c r="F13" i="28"/>
  <c r="F12" i="28"/>
  <c r="F11" i="28"/>
  <c r="F10" i="28"/>
  <c r="F9" i="28"/>
  <c r="F41" i="27"/>
  <c r="F40" i="27"/>
  <c r="F39" i="27"/>
  <c r="F38" i="27"/>
  <c r="F37" i="27"/>
  <c r="F36" i="27"/>
  <c r="F35" i="27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61" i="26"/>
  <c r="F60" i="26"/>
  <c r="F59" i="26"/>
  <c r="F58" i="26"/>
  <c r="F57" i="26"/>
  <c r="F56" i="26"/>
  <c r="F55" i="26"/>
  <c r="F54" i="26"/>
  <c r="F53" i="26"/>
  <c r="F52" i="26"/>
  <c r="F51" i="26"/>
  <c r="F50" i="26"/>
  <c r="F49" i="26"/>
  <c r="F48" i="26"/>
  <c r="F47" i="26"/>
  <c r="F46" i="26"/>
  <c r="F45" i="26"/>
  <c r="F44" i="26"/>
  <c r="F43" i="26"/>
  <c r="F42" i="26"/>
  <c r="F41" i="26"/>
  <c r="F40" i="26"/>
  <c r="F34" i="26"/>
  <c r="F32" i="26"/>
  <c r="F31" i="26"/>
  <c r="F30" i="26"/>
  <c r="F29" i="26"/>
  <c r="F28" i="26"/>
  <c r="F27" i="26"/>
  <c r="F26" i="26"/>
  <c r="F25" i="26"/>
  <c r="F24" i="26"/>
  <c r="F23" i="26"/>
  <c r="F22" i="26"/>
  <c r="F21" i="26"/>
  <c r="F20" i="26"/>
  <c r="F19" i="26"/>
  <c r="F18" i="26"/>
  <c r="F17" i="26"/>
  <c r="F16" i="26"/>
  <c r="F15" i="26"/>
  <c r="F14" i="26"/>
  <c r="F13" i="26"/>
  <c r="F12" i="26"/>
  <c r="F11" i="26"/>
  <c r="F10" i="26"/>
  <c r="F9" i="26"/>
  <c r="F34" i="25"/>
  <c r="F33" i="25"/>
  <c r="F32" i="25"/>
  <c r="F31" i="25"/>
  <c r="F30" i="25"/>
  <c r="F29" i="25"/>
  <c r="F28" i="25"/>
  <c r="F27" i="25"/>
  <c r="F26" i="25"/>
  <c r="F25" i="25"/>
  <c r="F24" i="25"/>
  <c r="F23" i="25"/>
  <c r="F22" i="25"/>
  <c r="F21" i="25"/>
  <c r="F20" i="25"/>
  <c r="F19" i="25"/>
  <c r="F18" i="25"/>
  <c r="F17" i="25"/>
  <c r="F16" i="25"/>
  <c r="F15" i="25"/>
  <c r="F14" i="25"/>
  <c r="F13" i="25"/>
  <c r="F12" i="25"/>
  <c r="F11" i="25"/>
  <c r="F10" i="25"/>
  <c r="F9" i="25"/>
  <c r="F68" i="24"/>
  <c r="F67" i="24"/>
  <c r="F66" i="24"/>
  <c r="F65" i="24"/>
  <c r="F64" i="24"/>
  <c r="F63" i="24"/>
  <c r="F62" i="24"/>
  <c r="F61" i="24"/>
  <c r="F60" i="24"/>
  <c r="F59" i="24"/>
  <c r="F58" i="24"/>
  <c r="F57" i="24"/>
  <c r="F56" i="24"/>
  <c r="F55" i="24"/>
  <c r="F54" i="24"/>
  <c r="F53" i="24"/>
  <c r="F52" i="24"/>
  <c r="F51" i="24"/>
  <c r="F50" i="24"/>
  <c r="F49" i="24"/>
  <c r="F48" i="24"/>
  <c r="F47" i="24"/>
  <c r="F46" i="24"/>
  <c r="F45" i="24"/>
  <c r="F44" i="24"/>
  <c r="F43" i="24"/>
  <c r="F42" i="24"/>
  <c r="F41" i="24"/>
  <c r="F40" i="24"/>
  <c r="F39" i="24"/>
  <c r="F38" i="24"/>
  <c r="F37" i="24"/>
  <c r="F36" i="24"/>
  <c r="F35" i="24"/>
  <c r="F34" i="24"/>
  <c r="F33" i="24"/>
  <c r="F32" i="24"/>
  <c r="F31" i="24"/>
  <c r="F30" i="24"/>
  <c r="F29" i="24"/>
  <c r="F28" i="24"/>
  <c r="F27" i="24"/>
  <c r="F26" i="24"/>
  <c r="F25" i="24"/>
  <c r="F24" i="24"/>
  <c r="F23" i="24"/>
  <c r="F22" i="24"/>
  <c r="F21" i="24"/>
  <c r="F20" i="24"/>
  <c r="F19" i="24"/>
  <c r="F18" i="24"/>
  <c r="F17" i="24"/>
  <c r="F16" i="24"/>
  <c r="F15" i="24"/>
  <c r="F14" i="24"/>
  <c r="F13" i="24"/>
  <c r="F12" i="24"/>
  <c r="F11" i="24"/>
  <c r="F10" i="24"/>
  <c r="F9" i="24"/>
  <c r="F935" i="23"/>
  <c r="F934" i="23"/>
  <c r="F933" i="23"/>
  <c r="F932" i="23"/>
  <c r="F931" i="23"/>
  <c r="F930" i="23"/>
  <c r="F929" i="23"/>
  <c r="F928" i="23"/>
  <c r="F927" i="23"/>
  <c r="F926" i="23"/>
  <c r="F925" i="23"/>
  <c r="F924" i="23"/>
  <c r="F923" i="23"/>
  <c r="F922" i="23"/>
  <c r="F921" i="23"/>
  <c r="F920" i="23"/>
  <c r="F919" i="23"/>
  <c r="F918" i="23"/>
  <c r="F917" i="23"/>
  <c r="F916" i="23"/>
  <c r="F915" i="23"/>
  <c r="F914" i="23"/>
  <c r="F913" i="23"/>
  <c r="F912" i="23"/>
  <c r="F911" i="23"/>
  <c r="F910" i="23"/>
  <c r="F909" i="23"/>
  <c r="F908" i="23"/>
  <c r="F907" i="23"/>
  <c r="F906" i="23"/>
  <c r="F905" i="23"/>
  <c r="F904" i="23"/>
  <c r="F903" i="23"/>
  <c r="F901" i="23"/>
  <c r="F900" i="23"/>
  <c r="F899" i="23"/>
  <c r="F898" i="23"/>
  <c r="F897" i="23"/>
  <c r="F896" i="23"/>
  <c r="F895" i="23"/>
  <c r="F894" i="23"/>
  <c r="F893" i="23"/>
  <c r="F892" i="23"/>
  <c r="F891" i="23"/>
  <c r="F890" i="23"/>
  <c r="F889" i="23"/>
  <c r="F888" i="23"/>
  <c r="F887" i="23"/>
  <c r="F886" i="23"/>
  <c r="F885" i="23"/>
  <c r="F884" i="23"/>
  <c r="F883" i="23"/>
  <c r="F882" i="23"/>
  <c r="F881" i="23"/>
  <c r="F880" i="23"/>
  <c r="F879" i="23"/>
  <c r="F878" i="23"/>
  <c r="F877" i="23"/>
  <c r="F876" i="23"/>
  <c r="F875" i="23"/>
  <c r="F874" i="23"/>
  <c r="F873" i="23"/>
  <c r="F872" i="23"/>
  <c r="F871" i="23"/>
  <c r="F870" i="23"/>
  <c r="F869" i="23"/>
  <c r="F868" i="23"/>
  <c r="F867" i="23"/>
  <c r="F866" i="23"/>
  <c r="F865" i="23"/>
  <c r="F864" i="23"/>
  <c r="F863" i="23"/>
  <c r="F862" i="23"/>
  <c r="F861" i="23"/>
  <c r="F860" i="23"/>
  <c r="F859" i="23"/>
  <c r="F858" i="23"/>
  <c r="F857" i="23"/>
  <c r="F856" i="23"/>
  <c r="F855" i="23"/>
  <c r="F854" i="23"/>
  <c r="F853" i="23"/>
  <c r="F852" i="23"/>
  <c r="F851" i="23"/>
  <c r="F850" i="23"/>
  <c r="F849" i="23"/>
  <c r="F848" i="23"/>
  <c r="F847" i="23"/>
  <c r="F846" i="23"/>
  <c r="F845" i="23"/>
  <c r="F844" i="23"/>
  <c r="F843" i="23"/>
  <c r="F842" i="23"/>
  <c r="F841" i="23"/>
  <c r="F840" i="23"/>
  <c r="F839" i="23"/>
  <c r="F838" i="23"/>
  <c r="F837" i="23"/>
  <c r="F836" i="23"/>
  <c r="F835" i="23"/>
  <c r="F834" i="23"/>
  <c r="F833" i="23"/>
  <c r="F832" i="23"/>
  <c r="F831" i="23"/>
  <c r="F830" i="23"/>
  <c r="F829" i="23"/>
  <c r="F828" i="23"/>
  <c r="F827" i="23"/>
  <c r="F826" i="23"/>
  <c r="F825" i="23"/>
  <c r="F824" i="23"/>
  <c r="F823" i="23"/>
  <c r="F822" i="23"/>
  <c r="F821" i="23"/>
  <c r="F820" i="23"/>
  <c r="F819" i="23"/>
  <c r="F818" i="23"/>
  <c r="F817" i="23"/>
  <c r="F816" i="23"/>
  <c r="F815" i="23"/>
  <c r="F814" i="23"/>
  <c r="F813" i="23"/>
  <c r="F812" i="23"/>
  <c r="F811" i="23"/>
  <c r="F810" i="23"/>
  <c r="F809" i="23"/>
  <c r="F808" i="23"/>
  <c r="F807" i="23"/>
  <c r="F806" i="23"/>
  <c r="F805" i="23"/>
  <c r="F804" i="23"/>
  <c r="F803" i="23"/>
  <c r="F802" i="23"/>
  <c r="F801" i="23"/>
  <c r="F800" i="23"/>
  <c r="F799" i="23"/>
  <c r="F798" i="23"/>
  <c r="F797" i="23"/>
  <c r="F796" i="23"/>
  <c r="F795" i="23"/>
  <c r="F794" i="23"/>
  <c r="F793" i="23"/>
  <c r="F792" i="23"/>
  <c r="F791" i="23"/>
  <c r="F790" i="23"/>
  <c r="F789" i="23"/>
  <c r="F788" i="23"/>
  <c r="F787" i="23"/>
  <c r="F786" i="23"/>
  <c r="F785" i="23"/>
  <c r="F784" i="23"/>
  <c r="F783" i="23"/>
  <c r="F782" i="23"/>
  <c r="F781" i="23"/>
  <c r="F780" i="23"/>
  <c r="F779" i="23"/>
  <c r="F778" i="23"/>
  <c r="F777" i="23"/>
  <c r="F776" i="23"/>
  <c r="F775" i="23"/>
  <c r="F774" i="23"/>
  <c r="F773" i="23"/>
  <c r="F772" i="23"/>
  <c r="F771" i="23"/>
  <c r="F770" i="23"/>
  <c r="F769" i="23"/>
  <c r="F768" i="23"/>
  <c r="F767" i="23"/>
  <c r="F766" i="23"/>
  <c r="F765" i="23"/>
  <c r="F764" i="23"/>
  <c r="F763" i="23"/>
  <c r="F762" i="23"/>
  <c r="F761" i="23"/>
  <c r="F759" i="23"/>
  <c r="F758" i="23"/>
  <c r="F757" i="23"/>
  <c r="F756" i="23"/>
  <c r="F755" i="23"/>
  <c r="F754" i="23"/>
  <c r="F753" i="23"/>
  <c r="F752" i="23"/>
  <c r="F751" i="23"/>
  <c r="F750" i="23"/>
  <c r="F749" i="23"/>
  <c r="F748" i="23"/>
  <c r="F747" i="23"/>
  <c r="F746" i="23"/>
  <c r="F745" i="23"/>
  <c r="F744" i="23"/>
  <c r="F743" i="23"/>
  <c r="F742" i="23"/>
  <c r="F741" i="23"/>
  <c r="F740" i="23"/>
  <c r="F739" i="23"/>
  <c r="F738" i="23"/>
  <c r="F737" i="23"/>
  <c r="F736" i="23"/>
  <c r="F735" i="23"/>
  <c r="F734" i="23"/>
  <c r="F733" i="23"/>
  <c r="F732" i="23"/>
  <c r="F731" i="23"/>
  <c r="F730" i="23"/>
  <c r="F729" i="23"/>
  <c r="F728" i="23"/>
  <c r="F727" i="23"/>
  <c r="F726" i="23"/>
  <c r="F725" i="23"/>
  <c r="F724" i="23"/>
  <c r="F723" i="23"/>
  <c r="F722" i="23"/>
  <c r="F721" i="23"/>
  <c r="F720" i="23"/>
  <c r="F719" i="23"/>
  <c r="F718" i="23"/>
  <c r="F717" i="23"/>
  <c r="F716" i="23"/>
  <c r="F715" i="23"/>
  <c r="F714" i="23"/>
  <c r="F713" i="23"/>
  <c r="F712" i="23"/>
  <c r="F711" i="23"/>
  <c r="F710" i="23"/>
  <c r="F709" i="23"/>
  <c r="F708" i="23"/>
  <c r="F707" i="23"/>
  <c r="F706" i="23"/>
  <c r="F705" i="23"/>
  <c r="F704" i="23"/>
  <c r="F703" i="23"/>
  <c r="F702" i="23"/>
  <c r="F701" i="23"/>
  <c r="F700" i="23"/>
  <c r="F699" i="23"/>
  <c r="F698" i="23"/>
  <c r="F697" i="23"/>
  <c r="F696" i="23"/>
  <c r="F695" i="23"/>
  <c r="F694" i="23"/>
  <c r="F693" i="23"/>
  <c r="F692" i="23"/>
  <c r="F691" i="23"/>
  <c r="F690" i="23"/>
  <c r="F689" i="23"/>
  <c r="F688" i="23"/>
  <c r="F687" i="23"/>
  <c r="F686" i="23"/>
  <c r="F685" i="23"/>
  <c r="F684" i="23"/>
  <c r="F683" i="23"/>
  <c r="F682" i="23"/>
  <c r="F681" i="23"/>
  <c r="F680" i="23"/>
  <c r="F679" i="23"/>
  <c r="F678" i="23"/>
  <c r="F677" i="23"/>
  <c r="F676" i="23"/>
  <c r="F675" i="23"/>
  <c r="F674" i="23"/>
  <c r="F673" i="23"/>
  <c r="F672" i="23"/>
  <c r="F671" i="23"/>
  <c r="F670" i="23"/>
  <c r="F669" i="23"/>
  <c r="F668" i="23"/>
  <c r="F667" i="23"/>
  <c r="F666" i="23"/>
  <c r="F665" i="23"/>
  <c r="F664" i="23"/>
  <c r="F663" i="23"/>
  <c r="F662" i="23"/>
  <c r="F661" i="23"/>
  <c r="F660" i="23"/>
  <c r="F659" i="23"/>
  <c r="F658" i="23"/>
  <c r="F657" i="23"/>
  <c r="F656" i="23"/>
  <c r="F655" i="23"/>
  <c r="F654" i="23"/>
  <c r="F653" i="23"/>
  <c r="F652" i="23"/>
  <c r="F651" i="23"/>
  <c r="F650" i="23"/>
  <c r="F649" i="23"/>
  <c r="F648" i="23"/>
  <c r="F647" i="23"/>
  <c r="F646" i="23"/>
  <c r="F645" i="23"/>
  <c r="F644" i="23"/>
  <c r="F643" i="23"/>
  <c r="F642" i="23"/>
  <c r="F641" i="23"/>
  <c r="F640" i="23"/>
  <c r="F639" i="23"/>
  <c r="F638" i="23"/>
  <c r="F637" i="23"/>
  <c r="F636" i="23"/>
  <c r="F635" i="23"/>
  <c r="F634" i="23"/>
  <c r="F633" i="23"/>
  <c r="F632" i="23"/>
  <c r="F631" i="23"/>
  <c r="F630" i="23"/>
  <c r="F629" i="23"/>
  <c r="F628" i="23"/>
  <c r="F627" i="23"/>
  <c r="F626" i="23"/>
  <c r="F625" i="23"/>
  <c r="F624" i="23"/>
  <c r="F623" i="23"/>
  <c r="F622" i="23"/>
  <c r="F621" i="23"/>
  <c r="F620" i="23"/>
  <c r="F619" i="23"/>
  <c r="F618" i="23"/>
  <c r="F617" i="23"/>
  <c r="F616" i="23"/>
  <c r="F615" i="23"/>
  <c r="F614" i="23"/>
  <c r="F613" i="23"/>
  <c r="F612" i="23"/>
  <c r="F611" i="23"/>
  <c r="F609" i="23"/>
  <c r="F608" i="23"/>
  <c r="F607" i="23"/>
  <c r="F606" i="23"/>
  <c r="F605" i="23"/>
  <c r="F604" i="23"/>
  <c r="F603" i="23"/>
  <c r="F602" i="23"/>
  <c r="F601" i="23"/>
  <c r="F600" i="23"/>
  <c r="F599" i="23"/>
  <c r="F598" i="23"/>
  <c r="F597" i="23"/>
  <c r="F596" i="23"/>
  <c r="F595" i="23"/>
  <c r="F594" i="23"/>
  <c r="F593" i="23"/>
  <c r="F592" i="23"/>
  <c r="F591" i="23"/>
  <c r="F590" i="23"/>
  <c r="F589" i="23"/>
  <c r="F588" i="23"/>
  <c r="F587" i="23"/>
  <c r="F586" i="23"/>
  <c r="F585" i="23"/>
  <c r="F584" i="23"/>
  <c r="F583" i="23"/>
  <c r="F582" i="23"/>
  <c r="F581" i="23"/>
  <c r="F580" i="23"/>
  <c r="F579" i="23"/>
  <c r="F578" i="23"/>
  <c r="F577" i="23"/>
  <c r="F576" i="23"/>
  <c r="F575" i="23"/>
  <c r="F574" i="23"/>
  <c r="F573" i="23"/>
  <c r="F572" i="23"/>
  <c r="F571" i="23"/>
  <c r="F570" i="23"/>
  <c r="F569" i="23"/>
  <c r="F568" i="23"/>
  <c r="F567" i="23"/>
  <c r="F566" i="23"/>
  <c r="F565" i="23"/>
  <c r="F564" i="23"/>
  <c r="F563" i="23"/>
  <c r="F562" i="23"/>
  <c r="F561" i="23"/>
  <c r="F560" i="23"/>
  <c r="F559" i="23"/>
  <c r="F558" i="23"/>
  <c r="F557" i="23"/>
  <c r="F556" i="23"/>
  <c r="F555" i="23"/>
  <c r="F554" i="23"/>
  <c r="F553" i="23"/>
  <c r="F552" i="23"/>
  <c r="F551" i="23"/>
  <c r="F550" i="23"/>
  <c r="F549" i="23"/>
  <c r="F548" i="23"/>
  <c r="F547" i="23"/>
  <c r="F546" i="23"/>
  <c r="F545" i="23"/>
  <c r="F544" i="23"/>
  <c r="F543" i="23"/>
  <c r="F542" i="23"/>
  <c r="F541" i="23"/>
  <c r="F540" i="23"/>
  <c r="F539" i="23"/>
  <c r="F538" i="23"/>
  <c r="F537" i="23"/>
  <c r="F536" i="23"/>
  <c r="F535" i="23"/>
  <c r="F534" i="23"/>
  <c r="F533" i="23"/>
  <c r="F532" i="23"/>
  <c r="F531" i="23"/>
  <c r="F530" i="23"/>
  <c r="F529" i="23"/>
  <c r="F528" i="23"/>
  <c r="F527" i="23"/>
  <c r="F526" i="23"/>
  <c r="F525" i="23"/>
  <c r="F524" i="23"/>
  <c r="F523" i="23"/>
  <c r="F522" i="23"/>
  <c r="F521" i="23"/>
  <c r="F520" i="23"/>
  <c r="F519" i="23"/>
  <c r="F518" i="23"/>
  <c r="F517" i="23"/>
  <c r="F516" i="23"/>
  <c r="F515" i="23"/>
  <c r="F514" i="23"/>
  <c r="F513" i="23"/>
  <c r="F512" i="23"/>
  <c r="F511" i="23"/>
  <c r="F510" i="23"/>
  <c r="F509" i="23"/>
  <c r="F508" i="23"/>
  <c r="F507" i="23"/>
  <c r="F506" i="23"/>
  <c r="F505" i="23"/>
  <c r="F504" i="23"/>
  <c r="F503" i="23"/>
  <c r="F502" i="23"/>
  <c r="F501" i="23"/>
  <c r="F500" i="23"/>
  <c r="F499" i="23"/>
  <c r="F498" i="23"/>
  <c r="F497" i="23"/>
  <c r="F496" i="23"/>
  <c r="F495" i="23"/>
  <c r="F494" i="23"/>
  <c r="F493" i="23"/>
  <c r="F492" i="23"/>
  <c r="F491" i="23"/>
  <c r="F490" i="23"/>
  <c r="F489" i="23"/>
  <c r="F488" i="23"/>
  <c r="F487" i="23"/>
  <c r="F486" i="23"/>
  <c r="F485" i="23"/>
  <c r="F484" i="23"/>
  <c r="F483" i="23"/>
  <c r="F482" i="23"/>
  <c r="F481" i="23"/>
  <c r="F480" i="23"/>
  <c r="F479" i="23"/>
  <c r="F478" i="23"/>
  <c r="F477" i="23"/>
  <c r="F476" i="23"/>
  <c r="F475" i="23"/>
  <c r="F474" i="23"/>
  <c r="F473" i="23"/>
  <c r="F472" i="23"/>
  <c r="F471" i="23"/>
  <c r="F470" i="23"/>
  <c r="F469" i="23"/>
  <c r="F468" i="23"/>
  <c r="F467" i="23"/>
  <c r="F466" i="23"/>
  <c r="F465" i="23"/>
  <c r="F464" i="23"/>
  <c r="F463" i="23"/>
  <c r="F462" i="23"/>
  <c r="F461" i="23"/>
  <c r="F460" i="23"/>
  <c r="F459" i="23"/>
  <c r="F458" i="23"/>
  <c r="F457" i="23"/>
  <c r="F456" i="23"/>
  <c r="F455" i="23"/>
  <c r="F454" i="23"/>
  <c r="F453" i="23"/>
  <c r="F452" i="23"/>
  <c r="F451" i="23"/>
  <c r="F450" i="23"/>
  <c r="F449" i="23"/>
  <c r="F448" i="23"/>
  <c r="F447" i="23"/>
  <c r="F446" i="23"/>
  <c r="F445" i="23"/>
  <c r="F444" i="23"/>
  <c r="F443" i="23"/>
  <c r="F442" i="23"/>
  <c r="F441" i="23"/>
  <c r="F440" i="23"/>
  <c r="F439" i="23"/>
  <c r="F438" i="23"/>
  <c r="F437" i="23"/>
  <c r="F436" i="23"/>
  <c r="F435" i="23"/>
  <c r="F434" i="23"/>
  <c r="F433" i="23"/>
  <c r="F432" i="23"/>
  <c r="F431" i="23"/>
  <c r="F430" i="23"/>
  <c r="F429" i="23"/>
  <c r="F428" i="23"/>
  <c r="F427" i="23"/>
  <c r="F426" i="23"/>
  <c r="F425" i="23"/>
  <c r="F424" i="23"/>
  <c r="F423" i="23"/>
  <c r="F422" i="23"/>
  <c r="F421" i="23"/>
  <c r="F420" i="23"/>
  <c r="F419" i="23"/>
  <c r="F418" i="23"/>
  <c r="F417" i="23"/>
  <c r="F416" i="23"/>
  <c r="F415" i="23"/>
  <c r="F414" i="23"/>
  <c r="F413" i="23"/>
  <c r="F412" i="23"/>
  <c r="F411" i="23"/>
  <c r="F410" i="23"/>
  <c r="F409" i="23"/>
  <c r="F408" i="23"/>
  <c r="F407" i="23"/>
  <c r="F406" i="23"/>
  <c r="F405" i="23"/>
  <c r="F404" i="23"/>
  <c r="F403" i="23"/>
  <c r="F402" i="23"/>
  <c r="F401" i="23"/>
  <c r="F400" i="23"/>
  <c r="F399" i="23"/>
  <c r="F398" i="23"/>
  <c r="F397" i="23"/>
  <c r="F396" i="23"/>
  <c r="F395" i="23"/>
  <c r="F394" i="23"/>
  <c r="F393" i="23"/>
  <c r="F392" i="23"/>
  <c r="F391" i="23"/>
  <c r="F390" i="23"/>
  <c r="F389" i="23"/>
  <c r="F388" i="23"/>
  <c r="F387" i="23"/>
  <c r="F386" i="23"/>
  <c r="F385" i="23"/>
  <c r="F384" i="23"/>
  <c r="F383" i="23"/>
  <c r="F382" i="23"/>
  <c r="F381" i="23"/>
  <c r="F380" i="23"/>
  <c r="F379" i="23"/>
  <c r="F378" i="23"/>
  <c r="F377" i="23"/>
  <c r="F376" i="23"/>
  <c r="F375" i="23"/>
  <c r="F374" i="23"/>
  <c r="F373" i="23"/>
  <c r="F372" i="23"/>
  <c r="F371" i="23"/>
  <c r="F370" i="23"/>
  <c r="F369" i="23"/>
  <c r="F368" i="23"/>
  <c r="F367" i="23"/>
  <c r="F366" i="23"/>
  <c r="F365" i="23"/>
  <c r="F364" i="23"/>
  <c r="F363" i="23"/>
  <c r="F362" i="23"/>
  <c r="F361" i="23"/>
  <c r="F360" i="23"/>
  <c r="F359" i="23"/>
  <c r="F358" i="23"/>
  <c r="F357" i="23"/>
  <c r="F356" i="23"/>
  <c r="F355" i="23"/>
  <c r="F354" i="23"/>
  <c r="F352" i="23"/>
  <c r="F351" i="23"/>
  <c r="F350" i="23"/>
  <c r="F349" i="23"/>
  <c r="F348" i="23"/>
  <c r="F347" i="23"/>
  <c r="F346" i="23"/>
  <c r="F345" i="23"/>
  <c r="F344" i="23"/>
  <c r="F343" i="23"/>
  <c r="F342" i="23"/>
  <c r="F341" i="23"/>
  <c r="F340" i="23"/>
  <c r="F339" i="23"/>
  <c r="F338" i="23"/>
  <c r="F337" i="23"/>
  <c r="F336" i="23"/>
  <c r="F335" i="23"/>
  <c r="F334" i="23"/>
  <c r="F333" i="23"/>
  <c r="F332" i="23"/>
  <c r="F331" i="23"/>
  <c r="F330" i="23"/>
  <c r="F329" i="23"/>
  <c r="F328" i="23"/>
  <c r="F327" i="23"/>
  <c r="F326" i="23"/>
  <c r="F325" i="23"/>
  <c r="F324" i="23"/>
  <c r="F323" i="23"/>
  <c r="F322" i="23"/>
  <c r="F321" i="23"/>
  <c r="F320" i="23"/>
  <c r="F319" i="23"/>
  <c r="F318" i="23"/>
  <c r="F317" i="23"/>
  <c r="F316" i="23"/>
  <c r="F315" i="23"/>
  <c r="F314" i="23"/>
  <c r="F313" i="23"/>
  <c r="F312" i="23"/>
  <c r="F311" i="23"/>
  <c r="F310" i="23"/>
  <c r="F309" i="23"/>
  <c r="F308" i="23"/>
  <c r="F307" i="23"/>
  <c r="F306" i="23"/>
  <c r="F305" i="23"/>
  <c r="F304" i="23"/>
  <c r="F303" i="23"/>
  <c r="F302" i="23"/>
  <c r="F301" i="23"/>
  <c r="F300" i="23"/>
  <c r="F299" i="23"/>
  <c r="F298" i="23"/>
  <c r="F297" i="23"/>
  <c r="F296" i="23"/>
  <c r="F295" i="23"/>
  <c r="F294" i="23"/>
  <c r="F293" i="23"/>
  <c r="F292" i="23"/>
  <c r="F291" i="23"/>
  <c r="F290" i="23"/>
  <c r="F289" i="23"/>
  <c r="F288" i="23"/>
  <c r="F287" i="23"/>
  <c r="F286" i="23"/>
  <c r="F285" i="23"/>
  <c r="F284" i="23"/>
  <c r="F283" i="23"/>
  <c r="F282" i="23"/>
  <c r="F281" i="23"/>
  <c r="F280" i="23"/>
  <c r="F279" i="23"/>
  <c r="F278" i="23"/>
  <c r="F277" i="23"/>
  <c r="F276" i="23"/>
  <c r="F275" i="23"/>
  <c r="F274" i="23"/>
  <c r="F273" i="23"/>
  <c r="F272" i="23"/>
  <c r="F271" i="23"/>
  <c r="F270" i="23"/>
  <c r="F269" i="23"/>
  <c r="F268" i="23"/>
  <c r="F267" i="23"/>
  <c r="F266" i="23"/>
  <c r="F265" i="23"/>
  <c r="F264" i="23"/>
  <c r="F263" i="23"/>
  <c r="F262" i="23"/>
  <c r="F261" i="23"/>
  <c r="F260" i="23"/>
  <c r="F259" i="23"/>
  <c r="F258" i="23"/>
  <c r="F257" i="23"/>
  <c r="F256" i="23"/>
  <c r="F255" i="23"/>
  <c r="F254" i="23"/>
  <c r="F253" i="23"/>
  <c r="F252" i="23"/>
  <c r="F251" i="23"/>
  <c r="F250" i="23"/>
  <c r="F249" i="23"/>
  <c r="F248" i="23"/>
  <c r="F247" i="23"/>
  <c r="F246" i="23"/>
  <c r="F245" i="23"/>
  <c r="F244" i="23"/>
  <c r="F243" i="23"/>
  <c r="F242" i="23"/>
  <c r="F241" i="23"/>
  <c r="F240" i="23"/>
  <c r="F239" i="23"/>
  <c r="F238" i="23"/>
  <c r="F237" i="23"/>
  <c r="F236" i="23"/>
  <c r="F235" i="23"/>
  <c r="F234" i="23"/>
  <c r="F233" i="23"/>
  <c r="F232" i="23"/>
  <c r="F231" i="23"/>
  <c r="F230" i="23"/>
  <c r="F229" i="23"/>
  <c r="F228" i="23"/>
  <c r="F227" i="23"/>
  <c r="F226" i="23"/>
  <c r="F225" i="23"/>
  <c r="F224" i="23"/>
  <c r="F223" i="23"/>
  <c r="F222" i="23"/>
  <c r="F221" i="23"/>
  <c r="F220" i="23"/>
  <c r="F219" i="23"/>
  <c r="F218" i="23"/>
  <c r="F217" i="23"/>
  <c r="F216" i="23"/>
  <c r="F215" i="23"/>
  <c r="F214" i="23"/>
  <c r="F213" i="23"/>
  <c r="F212" i="23"/>
  <c r="F211" i="23"/>
  <c r="F210" i="23"/>
  <c r="F209" i="23"/>
  <c r="F208" i="23"/>
  <c r="F207" i="23"/>
  <c r="F206" i="23"/>
  <c r="F205" i="23"/>
  <c r="F204" i="23"/>
  <c r="F203" i="23"/>
  <c r="F202" i="23"/>
  <c r="F201" i="23"/>
  <c r="F200" i="23"/>
  <c r="F199" i="23"/>
  <c r="F198" i="23"/>
  <c r="F197" i="23"/>
  <c r="F196" i="23"/>
  <c r="F195" i="23"/>
  <c r="F194" i="23"/>
  <c r="F193" i="23"/>
  <c r="F192" i="23"/>
  <c r="F191" i="23"/>
  <c r="F190" i="23"/>
  <c r="F189" i="23"/>
  <c r="F188" i="23"/>
  <c r="F187" i="23"/>
  <c r="F186" i="23"/>
  <c r="F185" i="23"/>
  <c r="F184" i="23"/>
  <c r="F183" i="23"/>
  <c r="F182" i="23"/>
  <c r="F181" i="23"/>
  <c r="F180" i="23"/>
  <c r="F179" i="23"/>
  <c r="F178" i="23"/>
  <c r="F177" i="23"/>
  <c r="F176" i="23"/>
  <c r="F175" i="23"/>
  <c r="F174" i="23"/>
  <c r="F173" i="23"/>
  <c r="F172" i="23"/>
  <c r="F171" i="23"/>
  <c r="F170" i="23"/>
  <c r="F169" i="23"/>
  <c r="F168" i="23"/>
  <c r="F167" i="23"/>
  <c r="F166" i="23"/>
  <c r="F165" i="23"/>
  <c r="F164" i="23"/>
  <c r="F163" i="23"/>
  <c r="F162" i="23"/>
  <c r="F161" i="23"/>
  <c r="F160" i="23"/>
  <c r="F159" i="23"/>
  <c r="F158" i="23"/>
  <c r="F157" i="23"/>
  <c r="F156" i="23"/>
  <c r="F155" i="23"/>
  <c r="F154" i="23"/>
  <c r="F153" i="23"/>
  <c r="F152" i="23"/>
  <c r="F151" i="23"/>
  <c r="F150" i="23"/>
  <c r="F149" i="23"/>
  <c r="F148" i="23"/>
  <c r="F147" i="23"/>
  <c r="F146" i="23"/>
  <c r="F145" i="23"/>
  <c r="F144" i="23"/>
  <c r="F143" i="23"/>
  <c r="F142" i="23"/>
  <c r="F141" i="23"/>
  <c r="F140" i="23"/>
  <c r="F139" i="23"/>
  <c r="F138" i="23"/>
  <c r="F137" i="23"/>
  <c r="F136" i="23"/>
  <c r="F135" i="23"/>
  <c r="F134" i="23"/>
  <c r="F133" i="23"/>
  <c r="F132" i="23"/>
  <c r="F131" i="23"/>
  <c r="F130" i="23"/>
  <c r="F129" i="23"/>
  <c r="F128" i="23"/>
  <c r="F127" i="23"/>
  <c r="F126" i="23"/>
  <c r="F125" i="23"/>
  <c r="F124" i="23"/>
  <c r="F123" i="23"/>
  <c r="F122" i="23"/>
  <c r="F121" i="23"/>
  <c r="F120" i="23"/>
  <c r="F119" i="23"/>
  <c r="F118" i="23"/>
  <c r="F117" i="23"/>
  <c r="F116" i="23"/>
  <c r="F115" i="23"/>
  <c r="F114" i="23"/>
  <c r="F113" i="23"/>
  <c r="F112" i="23"/>
  <c r="F111" i="23"/>
  <c r="F110" i="23"/>
  <c r="F109" i="23"/>
  <c r="F108" i="23"/>
  <c r="F107" i="23"/>
  <c r="F106" i="23"/>
  <c r="F105" i="23"/>
  <c r="F104" i="23"/>
  <c r="F103" i="23"/>
  <c r="F102" i="23"/>
  <c r="F101" i="23"/>
  <c r="F100" i="23"/>
  <c r="F99" i="23"/>
  <c r="F98" i="23"/>
  <c r="F97" i="23"/>
  <c r="F96" i="23"/>
  <c r="F95" i="23"/>
  <c r="F94" i="23"/>
  <c r="F93" i="23"/>
  <c r="F92" i="23"/>
  <c r="F91" i="23"/>
  <c r="F90" i="23"/>
  <c r="F89" i="23"/>
  <c r="F88" i="23"/>
  <c r="F87" i="23"/>
  <c r="F86" i="23"/>
  <c r="F85" i="23"/>
  <c r="F84" i="23"/>
  <c r="F83" i="23"/>
  <c r="F82" i="23"/>
  <c r="F81" i="23"/>
  <c r="F79" i="23"/>
  <c r="F78" i="23"/>
  <c r="F77" i="23"/>
  <c r="F76" i="23"/>
  <c r="F75" i="23"/>
  <c r="F74" i="23"/>
  <c r="F73" i="23"/>
  <c r="F71" i="23"/>
  <c r="F70" i="23"/>
  <c r="F69" i="23"/>
  <c r="F68" i="23"/>
  <c r="F67" i="23"/>
  <c r="F66" i="23"/>
  <c r="F65" i="23"/>
  <c r="F64" i="23"/>
  <c r="F63" i="23"/>
  <c r="F62" i="23"/>
  <c r="F61" i="23"/>
  <c r="F60" i="23"/>
  <c r="F59" i="23"/>
  <c r="F58" i="23"/>
  <c r="F57" i="23"/>
  <c r="F56" i="23"/>
  <c r="F55" i="23"/>
  <c r="F54" i="23"/>
  <c r="F53" i="23"/>
  <c r="F52" i="23"/>
  <c r="F51" i="23"/>
  <c r="F50" i="23"/>
  <c r="F49" i="23"/>
  <c r="F48" i="23"/>
  <c r="F47" i="23"/>
  <c r="F46" i="23"/>
  <c r="F45" i="23"/>
  <c r="F44" i="23"/>
  <c r="F43" i="23"/>
  <c r="F42" i="23"/>
  <c r="F41" i="23"/>
  <c r="F40" i="23"/>
  <c r="F39" i="23"/>
  <c r="F38" i="23"/>
  <c r="F37" i="23"/>
  <c r="F36" i="23"/>
  <c r="F35" i="23"/>
  <c r="F34" i="23"/>
  <c r="F33" i="23"/>
  <c r="F32" i="23"/>
  <c r="F31" i="23"/>
  <c r="F30" i="23"/>
  <c r="F29" i="23"/>
  <c r="F28" i="23"/>
  <c r="F27" i="23"/>
  <c r="F26" i="23"/>
  <c r="F25" i="23"/>
  <c r="F24" i="23"/>
  <c r="F23" i="23"/>
  <c r="F22" i="23"/>
  <c r="F21" i="23"/>
  <c r="F20" i="23"/>
  <c r="F19" i="23"/>
  <c r="F18" i="23"/>
  <c r="F17" i="23"/>
  <c r="F16" i="23"/>
  <c r="F15" i="23"/>
  <c r="F14" i="23"/>
  <c r="F12" i="23"/>
  <c r="F11" i="23"/>
  <c r="F10" i="23"/>
  <c r="F9" i="23"/>
  <c r="F968" i="22"/>
  <c r="F967" i="22"/>
  <c r="F966" i="22"/>
  <c r="F965" i="22"/>
  <c r="F964" i="22"/>
  <c r="F963" i="22"/>
  <c r="F962" i="22"/>
  <c r="F961" i="22"/>
  <c r="F960" i="22"/>
  <c r="F959" i="22"/>
  <c r="F958" i="22"/>
  <c r="F957" i="22"/>
  <c r="F956" i="22"/>
  <c r="F955" i="22"/>
  <c r="F954" i="22"/>
  <c r="F953" i="22"/>
  <c r="F952" i="22"/>
  <c r="F951" i="22"/>
  <c r="F950" i="22"/>
  <c r="F949" i="22"/>
  <c r="F948" i="22"/>
  <c r="F947" i="22"/>
  <c r="F946" i="22"/>
  <c r="F945" i="22"/>
  <c r="F944" i="22"/>
  <c r="F943" i="22"/>
  <c r="F942" i="22"/>
  <c r="F941" i="22"/>
  <c r="F940" i="22"/>
  <c r="F938" i="22"/>
  <c r="F937" i="22"/>
  <c r="F936" i="22"/>
  <c r="F935" i="22"/>
  <c r="F934" i="22"/>
  <c r="F933" i="22"/>
  <c r="F932" i="22"/>
  <c r="F930" i="22"/>
  <c r="F929" i="22"/>
  <c r="F928" i="22"/>
  <c r="F927" i="22"/>
  <c r="F926" i="22"/>
  <c r="F925" i="22"/>
  <c r="F924" i="22"/>
  <c r="F922" i="22"/>
  <c r="F921" i="22"/>
  <c r="F920" i="22"/>
  <c r="F919" i="22"/>
  <c r="F917" i="22"/>
  <c r="F916" i="22"/>
  <c r="F915" i="22"/>
  <c r="F914" i="22"/>
  <c r="F913" i="22"/>
  <c r="F912" i="22"/>
  <c r="F911" i="22"/>
  <c r="F910" i="22"/>
  <c r="F909" i="22"/>
  <c r="F908" i="22"/>
  <c r="F907" i="22"/>
  <c r="F906" i="22"/>
  <c r="F905" i="22"/>
  <c r="F904" i="22"/>
  <c r="F903" i="22"/>
  <c r="F902" i="22"/>
  <c r="F901" i="22"/>
  <c r="F900" i="22"/>
  <c r="F899" i="22"/>
  <c r="F898" i="22"/>
  <c r="F897" i="22"/>
  <c r="F896" i="22"/>
  <c r="F895" i="22"/>
  <c r="F894" i="22"/>
  <c r="F893" i="22"/>
  <c r="F892" i="22"/>
  <c r="F891" i="22"/>
  <c r="F890" i="22"/>
  <c r="F889" i="22"/>
  <c r="F888" i="22"/>
  <c r="F887" i="22"/>
  <c r="F886" i="22"/>
  <c r="F885" i="22"/>
  <c r="F884" i="22"/>
  <c r="F883" i="22"/>
  <c r="F882" i="22"/>
  <c r="F881" i="22"/>
  <c r="F880" i="22"/>
  <c r="F879" i="22"/>
  <c r="F878" i="22"/>
  <c r="F877" i="22"/>
  <c r="F876" i="22"/>
  <c r="F875" i="22"/>
  <c r="F874" i="22"/>
  <c r="F872" i="22"/>
  <c r="F871" i="22"/>
  <c r="F870" i="22"/>
  <c r="F869" i="22"/>
  <c r="F868" i="22"/>
  <c r="F867" i="22"/>
  <c r="F866" i="22"/>
  <c r="F865" i="22"/>
  <c r="F864" i="22"/>
  <c r="F862" i="22"/>
  <c r="F861" i="22"/>
  <c r="F860" i="22"/>
  <c r="F859" i="22"/>
  <c r="F858" i="22"/>
  <c r="F857" i="22"/>
  <c r="F856" i="22"/>
  <c r="F855" i="22"/>
  <c r="F854" i="22"/>
  <c r="F853" i="22"/>
  <c r="F852" i="22"/>
  <c r="F851" i="22"/>
  <c r="F850" i="22"/>
  <c r="F849" i="22"/>
  <c r="F848" i="22"/>
  <c r="F847" i="22"/>
  <c r="F846" i="22"/>
  <c r="F845" i="22"/>
  <c r="F844" i="22"/>
  <c r="F843" i="22"/>
  <c r="F842" i="22"/>
  <c r="F841" i="22"/>
  <c r="F840" i="22"/>
  <c r="F839" i="22"/>
  <c r="F838" i="22"/>
  <c r="F837" i="22"/>
  <c r="F836" i="22"/>
  <c r="F835" i="22"/>
  <c r="F834" i="22"/>
  <c r="F833" i="22"/>
  <c r="F832" i="22"/>
  <c r="F831" i="22"/>
  <c r="F830" i="22"/>
  <c r="F829" i="22"/>
  <c r="F828" i="22"/>
  <c r="F827" i="22"/>
  <c r="F826" i="22"/>
  <c r="F825" i="22"/>
  <c r="F824" i="22"/>
  <c r="F823" i="22"/>
  <c r="F822" i="22"/>
  <c r="F821" i="22"/>
  <c r="F820" i="22"/>
  <c r="F819" i="22"/>
  <c r="F818" i="22"/>
  <c r="F817" i="22"/>
  <c r="F816" i="22"/>
  <c r="F815" i="22"/>
  <c r="F814" i="22"/>
  <c r="F813" i="22"/>
  <c r="F812" i="22"/>
  <c r="F811" i="22"/>
  <c r="F810" i="22"/>
  <c r="F809" i="22"/>
  <c r="F808" i="22"/>
  <c r="F807" i="22"/>
  <c r="F806" i="22"/>
  <c r="F805" i="22"/>
  <c r="F804" i="22"/>
  <c r="F803" i="22"/>
  <c r="F802" i="22"/>
  <c r="F801" i="22"/>
  <c r="F800" i="22"/>
  <c r="F799" i="22"/>
  <c r="F798" i="22"/>
  <c r="F797" i="22"/>
  <c r="F796" i="22"/>
  <c r="F795" i="22"/>
  <c r="F794" i="22"/>
  <c r="F793" i="22"/>
  <c r="F792" i="22"/>
  <c r="F791" i="22"/>
  <c r="F790" i="22"/>
  <c r="F789" i="22"/>
  <c r="F788" i="22"/>
  <c r="F787" i="22"/>
  <c r="F786" i="22"/>
  <c r="F785" i="22"/>
  <c r="F784" i="22"/>
  <c r="F783" i="22"/>
  <c r="F782" i="22"/>
  <c r="F781" i="22"/>
  <c r="F780" i="22"/>
  <c r="F779" i="22"/>
  <c r="F778" i="22"/>
  <c r="F777" i="22"/>
  <c r="F776" i="22"/>
  <c r="F775" i="22"/>
  <c r="F774" i="22"/>
  <c r="F773" i="22"/>
  <c r="F772" i="22"/>
  <c r="F771" i="22"/>
  <c r="F770" i="22"/>
  <c r="F769" i="22"/>
  <c r="F768" i="22"/>
  <c r="F767" i="22"/>
  <c r="F766" i="22"/>
  <c r="F765" i="22"/>
  <c r="F764" i="22"/>
  <c r="F763" i="22"/>
  <c r="F762" i="22"/>
  <c r="F761" i="22"/>
  <c r="F760" i="22"/>
  <c r="F759" i="22"/>
  <c r="F758" i="22"/>
  <c r="F757" i="22"/>
  <c r="F756" i="22"/>
  <c r="F755" i="22"/>
  <c r="F754" i="22"/>
  <c r="F753" i="22"/>
  <c r="F752" i="22"/>
  <c r="F751" i="22"/>
  <c r="F750" i="22"/>
  <c r="F749" i="22"/>
  <c r="F748" i="22"/>
  <c r="F747" i="22"/>
  <c r="F746" i="22"/>
  <c r="F745" i="22"/>
  <c r="F744" i="22"/>
  <c r="F743" i="22"/>
  <c r="F742" i="22"/>
  <c r="F741" i="22"/>
  <c r="F740" i="22"/>
  <c r="F739" i="22"/>
  <c r="F738" i="22"/>
  <c r="F737" i="22"/>
  <c r="F736" i="22"/>
  <c r="F735" i="22"/>
  <c r="F734" i="22"/>
  <c r="F733" i="22"/>
  <c r="F732" i="22"/>
  <c r="F731" i="22"/>
  <c r="F730" i="22"/>
  <c r="F729" i="22"/>
  <c r="F728" i="22"/>
  <c r="F727" i="22"/>
  <c r="F726" i="22"/>
  <c r="F725" i="22"/>
  <c r="F724" i="22"/>
  <c r="F723" i="22"/>
  <c r="F722" i="22"/>
  <c r="F721" i="22"/>
  <c r="F720" i="22"/>
  <c r="F719" i="22"/>
  <c r="F718" i="22"/>
  <c r="F717" i="22"/>
  <c r="F716" i="22"/>
  <c r="F715" i="22"/>
  <c r="F714" i="22"/>
  <c r="F713" i="22"/>
  <c r="F712" i="22"/>
  <c r="F711" i="22"/>
  <c r="F710" i="22"/>
  <c r="F709" i="22"/>
  <c r="F708" i="22"/>
  <c r="F707" i="22"/>
  <c r="F706" i="22"/>
  <c r="F705" i="22"/>
  <c r="F704" i="22"/>
  <c r="F702" i="22"/>
  <c r="F701" i="22"/>
  <c r="F700" i="22"/>
  <c r="F699" i="22"/>
  <c r="F698" i="22"/>
  <c r="F697" i="22"/>
  <c r="F696" i="22"/>
  <c r="F695" i="22"/>
  <c r="F694" i="22"/>
  <c r="F693" i="22"/>
  <c r="F692" i="22"/>
  <c r="F691" i="22"/>
  <c r="F690" i="22"/>
  <c r="F689" i="22"/>
  <c r="F688" i="22"/>
  <c r="F687" i="22"/>
  <c r="F686" i="22"/>
  <c r="F685" i="22"/>
  <c r="F684" i="22"/>
  <c r="F683" i="22"/>
  <c r="F682" i="22"/>
  <c r="F681" i="22"/>
  <c r="F680" i="22"/>
  <c r="F679" i="22"/>
  <c r="F678" i="22"/>
  <c r="F677" i="22"/>
  <c r="F676" i="22"/>
  <c r="F675" i="22"/>
  <c r="F674" i="22"/>
  <c r="F673" i="22"/>
  <c r="F672" i="22"/>
  <c r="F671" i="22"/>
  <c r="F670" i="22"/>
  <c r="F669" i="22"/>
  <c r="F668" i="22"/>
  <c r="F667" i="22"/>
  <c r="F666" i="22"/>
  <c r="F665" i="22"/>
  <c r="F664" i="22"/>
  <c r="F663" i="22"/>
  <c r="F662" i="22"/>
  <c r="F661" i="22"/>
  <c r="F660" i="22"/>
  <c r="F659" i="22"/>
  <c r="F658" i="22"/>
  <c r="F657" i="22"/>
  <c r="F656" i="22"/>
  <c r="F655" i="22"/>
  <c r="F654" i="22"/>
  <c r="F653" i="22"/>
  <c r="F652" i="22"/>
  <c r="F651" i="22"/>
  <c r="F650" i="22"/>
  <c r="F649" i="22"/>
  <c r="F648" i="22"/>
  <c r="F647" i="22"/>
  <c r="F646" i="22"/>
  <c r="F645" i="22"/>
  <c r="F644" i="22"/>
  <c r="F643" i="22"/>
  <c r="F642" i="22"/>
  <c r="F641" i="22"/>
  <c r="F640" i="22"/>
  <c r="F639" i="22"/>
  <c r="F638" i="22"/>
  <c r="F637" i="22"/>
  <c r="F636" i="22"/>
  <c r="F635" i="22"/>
  <c r="F634" i="22"/>
  <c r="F633" i="22"/>
  <c r="F632" i="22"/>
  <c r="F631" i="22"/>
  <c r="F630" i="22"/>
  <c r="F629" i="22"/>
  <c r="F628" i="22"/>
  <c r="F627" i="22"/>
  <c r="F626" i="22"/>
  <c r="F625" i="22"/>
  <c r="F624" i="22"/>
  <c r="F623" i="22"/>
  <c r="F622" i="22"/>
  <c r="F621" i="22"/>
  <c r="F620" i="22"/>
  <c r="F619" i="22"/>
  <c r="F618" i="22"/>
  <c r="F617" i="22"/>
  <c r="F616" i="22"/>
  <c r="F615" i="22"/>
  <c r="F614" i="22"/>
  <c r="F613" i="22"/>
  <c r="F612" i="22"/>
  <c r="F611" i="22"/>
  <c r="F610" i="22"/>
  <c r="F609" i="22"/>
  <c r="F608" i="22"/>
  <c r="F607" i="22"/>
  <c r="F606" i="22"/>
  <c r="F605" i="22"/>
  <c r="F604" i="22"/>
  <c r="F603" i="22"/>
  <c r="F602" i="22"/>
  <c r="F601" i="22"/>
  <c r="F600" i="22"/>
  <c r="F599" i="22"/>
  <c r="F598" i="22"/>
  <c r="F597" i="22"/>
  <c r="F596" i="22"/>
  <c r="F595" i="22"/>
  <c r="F594" i="22"/>
  <c r="F593" i="22"/>
  <c r="F592" i="22"/>
  <c r="F591" i="22"/>
  <c r="F590" i="22"/>
  <c r="F589" i="22"/>
  <c r="F588" i="22"/>
  <c r="F587" i="22"/>
  <c r="F586" i="22"/>
  <c r="F585" i="22"/>
  <c r="F584" i="22"/>
  <c r="F583" i="22"/>
  <c r="F582" i="22"/>
  <c r="F581" i="22"/>
  <c r="F580" i="22"/>
  <c r="F579" i="22"/>
  <c r="F578" i="22"/>
  <c r="F577" i="22"/>
  <c r="F576" i="22"/>
  <c r="F575" i="22"/>
  <c r="F574" i="22"/>
  <c r="F573" i="22"/>
  <c r="F572" i="22"/>
  <c r="F571" i="22"/>
  <c r="F570" i="22"/>
  <c r="F569" i="22"/>
  <c r="F568" i="22"/>
  <c r="F567" i="22"/>
  <c r="F566" i="22"/>
  <c r="F565" i="22"/>
  <c r="F564" i="22"/>
  <c r="F563" i="22"/>
  <c r="F562" i="22"/>
  <c r="F561" i="22"/>
  <c r="F560" i="22"/>
  <c r="F559" i="22"/>
  <c r="F558" i="22"/>
  <c r="F557" i="22"/>
  <c r="F556" i="22"/>
  <c r="F555" i="22"/>
  <c r="F554" i="22"/>
  <c r="F553" i="22"/>
  <c r="F552" i="22"/>
  <c r="F551" i="22"/>
  <c r="F550" i="22"/>
  <c r="F549" i="22"/>
  <c r="F548" i="22"/>
  <c r="F547" i="22"/>
  <c r="F546" i="22"/>
  <c r="F545" i="22"/>
  <c r="F544" i="22"/>
  <c r="F543" i="22"/>
  <c r="F542" i="22"/>
  <c r="F541" i="22"/>
  <c r="F540" i="22"/>
  <c r="F539" i="22"/>
  <c r="F538" i="22"/>
  <c r="F537" i="22"/>
  <c r="F536" i="22"/>
  <c r="F535" i="22"/>
  <c r="F534" i="22"/>
  <c r="F533" i="22"/>
  <c r="F532" i="22"/>
  <c r="F531" i="22"/>
  <c r="F530" i="22"/>
  <c r="F529" i="22"/>
  <c r="F528" i="22"/>
  <c r="F527" i="22"/>
  <c r="F526" i="22"/>
  <c r="F525" i="22"/>
  <c r="F524" i="22"/>
  <c r="F523" i="22"/>
  <c r="F522" i="22"/>
  <c r="F521" i="22"/>
  <c r="F520" i="22"/>
  <c r="F519" i="22"/>
  <c r="F518" i="22"/>
  <c r="F517" i="22"/>
  <c r="F516" i="22"/>
  <c r="F515" i="22"/>
  <c r="F514" i="22"/>
  <c r="F513" i="22"/>
  <c r="F512" i="22"/>
  <c r="F511" i="22"/>
  <c r="F510" i="22"/>
  <c r="F509" i="22"/>
  <c r="F508" i="22"/>
  <c r="F507" i="22"/>
  <c r="F506" i="22"/>
  <c r="F505" i="22"/>
  <c r="F504" i="22"/>
  <c r="F503" i="22"/>
  <c r="F502" i="22"/>
  <c r="F501" i="22"/>
  <c r="F500" i="22"/>
  <c r="F499" i="22"/>
  <c r="F498" i="22"/>
  <c r="F497" i="22"/>
  <c r="F496" i="22"/>
  <c r="F495" i="22"/>
  <c r="F494" i="22"/>
  <c r="F493" i="22"/>
  <c r="F492" i="22"/>
  <c r="F491" i="22"/>
  <c r="F490" i="22"/>
  <c r="F489" i="22"/>
  <c r="F488" i="22"/>
  <c r="F487" i="22"/>
  <c r="F486" i="22"/>
  <c r="F485" i="22"/>
  <c r="F484" i="22"/>
  <c r="F483" i="22"/>
  <c r="F482" i="22"/>
  <c r="F481" i="22"/>
  <c r="F480" i="22"/>
  <c r="F479" i="22"/>
  <c r="F478" i="22"/>
  <c r="F477" i="22"/>
  <c r="F476" i="22"/>
  <c r="F475" i="22"/>
  <c r="F474" i="22"/>
  <c r="F473" i="22"/>
  <c r="F472" i="22"/>
  <c r="F471" i="22"/>
  <c r="F470" i="22"/>
  <c r="F469" i="22"/>
  <c r="F468" i="22"/>
  <c r="F467" i="22"/>
  <c r="F466" i="22"/>
  <c r="F465" i="22"/>
  <c r="F464" i="22"/>
  <c r="F463" i="22"/>
  <c r="F462" i="22"/>
  <c r="F461" i="22"/>
  <c r="F460" i="22"/>
  <c r="F459" i="22"/>
  <c r="F458" i="22"/>
  <c r="F457" i="22"/>
  <c r="F456" i="22"/>
  <c r="F455" i="22"/>
  <c r="F454" i="22"/>
  <c r="F453" i="22"/>
  <c r="F452" i="22"/>
  <c r="F451" i="22"/>
  <c r="F450" i="22"/>
  <c r="F449" i="22"/>
  <c r="F448" i="22"/>
  <c r="F447" i="22"/>
  <c r="F446" i="22"/>
  <c r="F445" i="22"/>
  <c r="F444" i="22"/>
  <c r="F443" i="22"/>
  <c r="F442" i="22"/>
  <c r="F441" i="22"/>
  <c r="F440" i="22"/>
  <c r="F439" i="22"/>
  <c r="F438" i="22"/>
  <c r="F437" i="22"/>
  <c r="F436" i="22"/>
  <c r="F435" i="22"/>
  <c r="F434" i="22"/>
  <c r="F433" i="22"/>
  <c r="F432" i="22"/>
  <c r="F431" i="22"/>
  <c r="F430" i="22"/>
  <c r="F429" i="22"/>
  <c r="F428" i="22"/>
  <c r="F427" i="22"/>
  <c r="F426" i="22"/>
  <c r="F425" i="22"/>
  <c r="F424" i="22"/>
  <c r="F423" i="22"/>
  <c r="F422" i="22"/>
  <c r="F421" i="22"/>
  <c r="F420" i="22"/>
  <c r="F419" i="22"/>
  <c r="F418" i="22"/>
  <c r="F417" i="22"/>
  <c r="F416" i="22"/>
  <c r="F415" i="22"/>
  <c r="F414" i="22"/>
  <c r="F413" i="22"/>
  <c r="F412" i="22"/>
  <c r="F411" i="22"/>
  <c r="F410" i="22"/>
  <c r="F409" i="22"/>
  <c r="F408" i="22"/>
  <c r="F407" i="22"/>
  <c r="F406" i="22"/>
  <c r="F405" i="22"/>
  <c r="F404" i="22"/>
  <c r="F403" i="22"/>
  <c r="F402" i="22"/>
  <c r="F401" i="22"/>
  <c r="F400" i="22"/>
  <c r="F399" i="22"/>
  <c r="F398" i="22"/>
  <c r="F397" i="22"/>
  <c r="F396" i="22"/>
  <c r="F395" i="22"/>
  <c r="F394" i="22"/>
  <c r="F393" i="22"/>
  <c r="F392" i="22"/>
  <c r="F391" i="22"/>
  <c r="F390" i="22"/>
  <c r="F389" i="22"/>
  <c r="F388" i="22"/>
  <c r="F387" i="22"/>
  <c r="F386" i="22"/>
  <c r="F385" i="22"/>
  <c r="F384" i="22"/>
  <c r="F383" i="22"/>
  <c r="F382" i="22"/>
  <c r="F381" i="22"/>
  <c r="F380" i="22"/>
  <c r="F379" i="22"/>
  <c r="F378" i="22"/>
  <c r="F377" i="22"/>
  <c r="F376" i="22"/>
  <c r="F375" i="22"/>
  <c r="F374" i="22"/>
  <c r="F373" i="22"/>
  <c r="F372" i="22"/>
  <c r="F371" i="22"/>
  <c r="F370" i="22"/>
  <c r="F369" i="22"/>
  <c r="F368" i="22"/>
  <c r="F367" i="22"/>
  <c r="F366" i="22"/>
  <c r="F365" i="22"/>
  <c r="F364" i="22"/>
  <c r="F363" i="22"/>
  <c r="F362" i="22"/>
  <c r="F361" i="22"/>
  <c r="F360" i="22"/>
  <c r="F359" i="22"/>
  <c r="F358" i="22"/>
  <c r="F357" i="22"/>
  <c r="F356" i="22"/>
  <c r="F355" i="22"/>
  <c r="F354" i="22"/>
  <c r="F353" i="22"/>
  <c r="F352" i="22"/>
  <c r="F351" i="22"/>
  <c r="F350" i="22"/>
  <c r="F349" i="22"/>
  <c r="F348" i="22"/>
  <c r="F347" i="22"/>
  <c r="F346" i="22"/>
  <c r="F345" i="22"/>
  <c r="F344" i="22"/>
  <c r="F343" i="22"/>
  <c r="F342" i="22"/>
  <c r="F341" i="22"/>
  <c r="F340" i="22"/>
  <c r="F339" i="22"/>
  <c r="F338" i="22"/>
  <c r="F337" i="22"/>
  <c r="F336" i="22"/>
  <c r="F335" i="22"/>
  <c r="F334" i="22"/>
  <c r="F333" i="22"/>
  <c r="F332" i="22"/>
  <c r="F331" i="22"/>
  <c r="F330" i="22"/>
  <c r="F329" i="22"/>
  <c r="F328" i="22"/>
  <c r="F327" i="22"/>
  <c r="F326" i="22"/>
  <c r="F325" i="22"/>
  <c r="F324" i="22"/>
  <c r="F323" i="22"/>
  <c r="F322" i="22"/>
  <c r="F321" i="22"/>
  <c r="F320" i="22"/>
  <c r="F319" i="22"/>
  <c r="F318" i="22"/>
  <c r="F317" i="22"/>
  <c r="F316" i="22"/>
  <c r="F315" i="22"/>
  <c r="F314" i="22"/>
  <c r="F313" i="22"/>
  <c r="F312" i="22"/>
  <c r="F311" i="22"/>
  <c r="F310" i="22"/>
  <c r="F309" i="22"/>
  <c r="F308" i="22"/>
  <c r="F307" i="22"/>
  <c r="F306" i="22"/>
  <c r="F305" i="22"/>
  <c r="F304" i="22"/>
  <c r="F303" i="22"/>
  <c r="F302" i="22"/>
  <c r="F301" i="22"/>
  <c r="F300" i="22"/>
  <c r="F299" i="22"/>
  <c r="F298" i="22"/>
  <c r="F297" i="22"/>
  <c r="F296" i="22"/>
  <c r="F295" i="22"/>
  <c r="F294" i="22"/>
  <c r="F293" i="22"/>
  <c r="F292" i="22"/>
  <c r="F291" i="22"/>
  <c r="F290" i="22"/>
  <c r="F289" i="22"/>
  <c r="F288" i="22"/>
  <c r="F287" i="22"/>
  <c r="F286" i="22"/>
  <c r="F285" i="22"/>
  <c r="F284" i="22"/>
  <c r="F283" i="22"/>
  <c r="F282" i="22"/>
  <c r="F281" i="22"/>
  <c r="F280" i="22"/>
  <c r="F279" i="22"/>
  <c r="F278" i="22"/>
  <c r="F277" i="22"/>
  <c r="F276" i="22"/>
  <c r="F275" i="22"/>
  <c r="F274" i="22"/>
  <c r="F273" i="22"/>
  <c r="F272" i="22"/>
  <c r="F271" i="22"/>
  <c r="F270" i="22"/>
  <c r="F269" i="22"/>
  <c r="F268" i="22"/>
  <c r="F267" i="22"/>
  <c r="F266" i="22"/>
  <c r="F265" i="22"/>
  <c r="F264" i="22"/>
  <c r="F263" i="22"/>
  <c r="F262" i="22"/>
  <c r="F261" i="22"/>
  <c r="F260" i="22"/>
  <c r="F259" i="22"/>
  <c r="F258" i="22"/>
  <c r="F257" i="22"/>
  <c r="F256" i="22"/>
  <c r="F255" i="22"/>
  <c r="F254" i="22"/>
  <c r="F253" i="22"/>
  <c r="F252" i="22"/>
  <c r="F251" i="22"/>
  <c r="F250" i="22"/>
  <c r="F249" i="22"/>
  <c r="F248" i="22"/>
  <c r="F247" i="22"/>
  <c r="F246" i="22"/>
  <c r="F245" i="22"/>
  <c r="F244" i="22"/>
  <c r="F243" i="22"/>
  <c r="F242" i="22"/>
  <c r="F241" i="22"/>
  <c r="F240" i="22"/>
  <c r="F239" i="22"/>
  <c r="F238" i="22"/>
  <c r="F237" i="22"/>
  <c r="F236" i="22"/>
  <c r="F235" i="22"/>
  <c r="F234" i="22"/>
  <c r="F233" i="22"/>
  <c r="F232" i="22"/>
  <c r="F231" i="22"/>
  <c r="F230" i="22"/>
  <c r="F229" i="22"/>
  <c r="F228" i="22"/>
  <c r="F227" i="22"/>
  <c r="F226" i="22"/>
  <c r="F225" i="22"/>
  <c r="F224" i="22"/>
  <c r="F223" i="22"/>
  <c r="F222" i="22"/>
  <c r="F221" i="22"/>
  <c r="F220" i="22"/>
  <c r="F219" i="22"/>
  <c r="F218" i="22"/>
  <c r="F217" i="22"/>
  <c r="F216" i="22"/>
  <c r="F215" i="22"/>
  <c r="F214" i="22"/>
  <c r="F213" i="22"/>
  <c r="F212" i="22"/>
  <c r="F211" i="22"/>
  <c r="F210" i="22"/>
  <c r="F209" i="22"/>
  <c r="F208" i="22"/>
  <c r="F207" i="22"/>
  <c r="F206" i="22"/>
  <c r="F205" i="22"/>
  <c r="F204" i="22"/>
  <c r="F203" i="22"/>
  <c r="F202" i="22"/>
  <c r="F201" i="22"/>
  <c r="F200" i="22"/>
  <c r="F199" i="22"/>
  <c r="F198" i="22"/>
  <c r="F197" i="22"/>
  <c r="F196" i="22"/>
  <c r="F195" i="22"/>
  <c r="F194" i="22"/>
  <c r="F193" i="22"/>
  <c r="F192" i="22"/>
  <c r="F191" i="22"/>
  <c r="F190" i="22"/>
  <c r="F189" i="22"/>
  <c r="F188" i="22"/>
  <c r="F187" i="22"/>
  <c r="F186" i="22"/>
  <c r="F185" i="22"/>
  <c r="F184" i="22"/>
  <c r="F183" i="22"/>
  <c r="F182" i="22"/>
  <c r="F181" i="22"/>
  <c r="F180" i="22"/>
  <c r="F179" i="22"/>
  <c r="F178" i="22"/>
  <c r="F177" i="22"/>
  <c r="F176" i="22"/>
  <c r="F175" i="22"/>
  <c r="F174" i="22"/>
  <c r="F173" i="22"/>
  <c r="F172" i="22"/>
  <c r="F171" i="22"/>
  <c r="F170" i="22"/>
  <c r="F169" i="22"/>
  <c r="F168" i="22"/>
  <c r="F167" i="22"/>
  <c r="F166" i="22"/>
  <c r="F165" i="22"/>
  <c r="F164" i="22"/>
  <c r="F163" i="22"/>
  <c r="F162" i="22"/>
  <c r="F161" i="22"/>
  <c r="F160" i="22"/>
  <c r="F159" i="22"/>
  <c r="F158" i="22"/>
  <c r="F157" i="22"/>
  <c r="F156" i="22"/>
  <c r="F155" i="22"/>
  <c r="F154" i="22"/>
  <c r="F153" i="22"/>
  <c r="F152" i="22"/>
  <c r="F151" i="22"/>
  <c r="F150" i="22"/>
  <c r="F149" i="22"/>
  <c r="F148" i="22"/>
  <c r="F147" i="22"/>
  <c r="F146" i="22"/>
  <c r="F145" i="22"/>
  <c r="F144" i="22"/>
  <c r="F143" i="22"/>
  <c r="F142" i="22"/>
  <c r="F141" i="22"/>
  <c r="F140" i="22"/>
  <c r="F139" i="22"/>
  <c r="F138" i="22"/>
  <c r="F137" i="22"/>
  <c r="F136" i="22"/>
  <c r="F135" i="22"/>
  <c r="F134" i="22"/>
  <c r="F133" i="22"/>
  <c r="F132" i="22"/>
  <c r="F131" i="22"/>
  <c r="F130" i="22"/>
  <c r="F129" i="22"/>
  <c r="F128" i="22"/>
  <c r="F127" i="22"/>
  <c r="F126" i="22"/>
  <c r="F125" i="22"/>
  <c r="F124" i="22"/>
  <c r="F123" i="22"/>
  <c r="F122" i="22"/>
  <c r="F121" i="22"/>
  <c r="F120" i="22"/>
  <c r="F119" i="22"/>
  <c r="F118" i="22"/>
  <c r="F117" i="22"/>
  <c r="F116" i="22"/>
  <c r="F115" i="22"/>
  <c r="F114" i="22"/>
  <c r="F113" i="22"/>
  <c r="F112" i="22"/>
  <c r="F111" i="22"/>
  <c r="F110" i="22"/>
  <c r="F109" i="22"/>
  <c r="F108" i="22"/>
  <c r="F107" i="22"/>
  <c r="F106" i="22"/>
  <c r="F105" i="22"/>
  <c r="F104" i="22"/>
  <c r="F103" i="22"/>
  <c r="F102" i="22"/>
  <c r="F101" i="22"/>
  <c r="F100" i="22"/>
  <c r="F99" i="22"/>
  <c r="F98" i="22"/>
  <c r="F97" i="22"/>
  <c r="F96" i="22"/>
  <c r="F95" i="22"/>
  <c r="F94" i="22"/>
  <c r="F93" i="22"/>
  <c r="F92" i="22"/>
  <c r="F91" i="22"/>
  <c r="F90" i="22"/>
  <c r="F89" i="22"/>
  <c r="F88" i="22"/>
  <c r="F87" i="22"/>
  <c r="F86" i="22"/>
  <c r="F85" i="22"/>
  <c r="F84" i="22"/>
  <c r="F83" i="22"/>
  <c r="F82" i="22"/>
  <c r="F81" i="22"/>
  <c r="F80" i="22"/>
  <c r="F79" i="22"/>
  <c r="F78" i="22"/>
  <c r="F77" i="22"/>
  <c r="F76" i="22"/>
  <c r="F75" i="22"/>
  <c r="F74" i="22"/>
  <c r="F73" i="22"/>
  <c r="F72" i="22"/>
  <c r="F71" i="22"/>
  <c r="F70" i="22"/>
  <c r="F69" i="22"/>
  <c r="F68" i="22"/>
  <c r="F67" i="22"/>
  <c r="F66" i="22"/>
  <c r="F65" i="22"/>
  <c r="F64" i="22"/>
  <c r="F63" i="22"/>
  <c r="F62" i="22"/>
  <c r="F61" i="22"/>
  <c r="F60" i="22"/>
  <c r="F59" i="22"/>
  <c r="F58" i="22"/>
  <c r="F57" i="22"/>
  <c r="F56" i="22"/>
  <c r="F55" i="22"/>
  <c r="F54" i="22"/>
  <c r="F53" i="22"/>
  <c r="F52" i="22"/>
  <c r="F51" i="22"/>
  <c r="F50" i="22"/>
  <c r="F49" i="22"/>
  <c r="F48" i="22"/>
  <c r="F47" i="22"/>
  <c r="F46" i="22"/>
  <c r="F45" i="22"/>
  <c r="F43" i="22"/>
  <c r="F42" i="22"/>
  <c r="F41" i="22"/>
  <c r="F40" i="22"/>
  <c r="F39" i="22"/>
  <c r="F38" i="22"/>
  <c r="F37" i="22"/>
  <c r="F36" i="22"/>
  <c r="F35" i="22"/>
  <c r="F33" i="22"/>
  <c r="F32" i="22"/>
  <c r="F31" i="22"/>
  <c r="F30" i="22"/>
  <c r="F29" i="22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0" i="22"/>
  <c r="F9" i="22"/>
  <c r="F71" i="21"/>
  <c r="F70" i="21"/>
  <c r="F69" i="21"/>
  <c r="F68" i="21"/>
  <c r="F67" i="21"/>
  <c r="F66" i="21"/>
  <c r="F65" i="21"/>
  <c r="F63" i="21"/>
  <c r="F62" i="21"/>
  <c r="F61" i="21"/>
  <c r="F60" i="21"/>
  <c r="F58" i="21"/>
  <c r="F57" i="21"/>
  <c r="F56" i="21"/>
  <c r="F55" i="21"/>
  <c r="F54" i="21"/>
  <c r="F53" i="21"/>
  <c r="F52" i="21"/>
  <c r="F51" i="21"/>
  <c r="F50" i="21"/>
  <c r="F49" i="21"/>
  <c r="F48" i="21"/>
  <c r="F47" i="21"/>
  <c r="F46" i="21"/>
  <c r="F45" i="21"/>
  <c r="F44" i="21"/>
  <c r="F43" i="21"/>
  <c r="F42" i="21"/>
  <c r="F41" i="21"/>
  <c r="F40" i="21"/>
  <c r="F39" i="21"/>
  <c r="F38" i="21"/>
  <c r="F37" i="21"/>
  <c r="F36" i="21"/>
  <c r="F35" i="21"/>
  <c r="F34" i="21"/>
  <c r="F33" i="21"/>
  <c r="F32" i="21"/>
  <c r="F31" i="21"/>
  <c r="F30" i="21"/>
  <c r="F29" i="21"/>
  <c r="F28" i="21"/>
  <c r="F27" i="21"/>
  <c r="F26" i="21"/>
  <c r="F25" i="21"/>
  <c r="F24" i="21"/>
  <c r="F23" i="21"/>
  <c r="F22" i="21"/>
  <c r="F21" i="21"/>
  <c r="F20" i="21"/>
  <c r="F19" i="21"/>
  <c r="F18" i="21"/>
  <c r="F17" i="21"/>
  <c r="F16" i="21"/>
  <c r="F15" i="21"/>
  <c r="F14" i="21"/>
  <c r="F13" i="21"/>
  <c r="F12" i="21"/>
  <c r="F11" i="21"/>
  <c r="F10" i="21"/>
  <c r="F9" i="21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9" i="20"/>
  <c r="F50" i="19"/>
  <c r="F49" i="19"/>
  <c r="F48" i="19"/>
  <c r="F47" i="19"/>
  <c r="F46" i="19"/>
  <c r="F45" i="19"/>
  <c r="F44" i="19"/>
  <c r="F42" i="19"/>
  <c r="F41" i="19"/>
  <c r="F40" i="19"/>
  <c r="F38" i="19"/>
  <c r="F36" i="19"/>
  <c r="F34" i="19"/>
  <c r="F33" i="19"/>
  <c r="F32" i="19"/>
  <c r="F30" i="19"/>
  <c r="F29" i="19"/>
  <c r="F28" i="19"/>
  <c r="F27" i="19"/>
  <c r="F26" i="19"/>
  <c r="F25" i="19"/>
  <c r="F24" i="19"/>
  <c r="F23" i="19"/>
  <c r="F19" i="19"/>
  <c r="F16" i="19"/>
  <c r="F15" i="19"/>
  <c r="F14" i="19"/>
  <c r="F13" i="19"/>
  <c r="F12" i="19"/>
  <c r="F11" i="19"/>
  <c r="F9" i="19"/>
  <c r="F42" i="18"/>
  <c r="F41" i="18"/>
  <c r="F40" i="18"/>
  <c r="F39" i="18"/>
  <c r="F38" i="18"/>
  <c r="F37" i="18"/>
  <c r="F36" i="18"/>
  <c r="F35" i="18"/>
  <c r="F34" i="18"/>
  <c r="F33" i="18"/>
  <c r="F32" i="18"/>
  <c r="F31" i="18"/>
  <c r="F30" i="18"/>
  <c r="F29" i="18"/>
  <c r="F28" i="18"/>
  <c r="F27" i="18"/>
  <c r="F26" i="18"/>
  <c r="F25" i="18"/>
  <c r="F24" i="18"/>
  <c r="F23" i="18"/>
  <c r="F22" i="18"/>
  <c r="F21" i="18"/>
  <c r="F20" i="18"/>
  <c r="F19" i="18"/>
  <c r="F18" i="18"/>
  <c r="F17" i="18"/>
  <c r="F16" i="18"/>
  <c r="F15" i="18"/>
  <c r="F14" i="18"/>
  <c r="F13" i="18"/>
  <c r="F12" i="18"/>
  <c r="F11" i="18"/>
  <c r="F9" i="18"/>
  <c r="F64" i="17"/>
  <c r="F62" i="17"/>
  <c r="F61" i="17"/>
  <c r="F60" i="17"/>
  <c r="F59" i="17"/>
  <c r="F58" i="17"/>
  <c r="F57" i="17"/>
  <c r="F56" i="17"/>
  <c r="F55" i="17"/>
  <c r="F54" i="17"/>
  <c r="F53" i="17"/>
  <c r="F52" i="17"/>
  <c r="F51" i="17"/>
  <c r="F50" i="17"/>
  <c r="F49" i="17"/>
  <c r="F48" i="17"/>
  <c r="F47" i="17"/>
  <c r="F46" i="17"/>
  <c r="F45" i="17"/>
  <c r="F44" i="17"/>
  <c r="F43" i="17"/>
  <c r="F42" i="17"/>
  <c r="F41" i="17"/>
  <c r="F40" i="17"/>
  <c r="F39" i="17"/>
  <c r="F38" i="17"/>
  <c r="F37" i="17"/>
  <c r="F36" i="17"/>
  <c r="F35" i="17"/>
  <c r="F34" i="17"/>
  <c r="F33" i="17"/>
  <c r="F32" i="17"/>
  <c r="F31" i="17"/>
  <c r="F30" i="17"/>
  <c r="F29" i="17"/>
  <c r="F28" i="17"/>
  <c r="F27" i="17"/>
  <c r="F26" i="17"/>
  <c r="F25" i="17"/>
  <c r="F24" i="17"/>
  <c r="F23" i="17"/>
  <c r="F22" i="17"/>
  <c r="F21" i="17"/>
  <c r="F20" i="17"/>
  <c r="F19" i="17"/>
  <c r="F18" i="17"/>
  <c r="F17" i="17"/>
  <c r="F16" i="17"/>
  <c r="F15" i="17"/>
  <c r="F14" i="17"/>
  <c r="F13" i="17"/>
  <c r="F12" i="17"/>
  <c r="F11" i="17"/>
  <c r="F10" i="17"/>
  <c r="F9" i="17"/>
  <c r="F41" i="16"/>
  <c r="F40" i="16"/>
  <c r="F39" i="16"/>
  <c r="F38" i="16"/>
  <c r="F37" i="16"/>
  <c r="F36" i="16"/>
  <c r="F35" i="16"/>
  <c r="F34" i="16"/>
  <c r="F33" i="16"/>
  <c r="F32" i="16"/>
  <c r="F31" i="16"/>
  <c r="F30" i="16"/>
  <c r="F29" i="16"/>
  <c r="F28" i="16"/>
  <c r="F27" i="16"/>
  <c r="F26" i="16"/>
  <c r="F25" i="16"/>
  <c r="F24" i="16"/>
  <c r="F23" i="16"/>
  <c r="F22" i="16"/>
  <c r="F21" i="16"/>
  <c r="F20" i="16"/>
  <c r="F19" i="16"/>
  <c r="F18" i="16"/>
  <c r="F17" i="16"/>
  <c r="F16" i="16"/>
  <c r="F15" i="16"/>
  <c r="F14" i="16"/>
  <c r="F13" i="16"/>
  <c r="F12" i="16"/>
  <c r="F11" i="16"/>
  <c r="F10" i="16"/>
  <c r="F9" i="16"/>
  <c r="F68" i="15"/>
  <c r="F67" i="15"/>
  <c r="F66" i="15"/>
  <c r="F65" i="15"/>
  <c r="F64" i="15"/>
  <c r="F63" i="15"/>
  <c r="F62" i="15"/>
  <c r="F61" i="15"/>
  <c r="F60" i="15"/>
  <c r="F59" i="15"/>
  <c r="F58" i="15"/>
  <c r="F57" i="15"/>
  <c r="F56" i="15"/>
  <c r="F55" i="15"/>
  <c r="F54" i="15"/>
  <c r="F53" i="15"/>
  <c r="F52" i="15"/>
  <c r="F51" i="15"/>
  <c r="F50" i="15"/>
  <c r="F49" i="15"/>
  <c r="F48" i="15"/>
  <c r="F47" i="15"/>
  <c r="F46" i="15"/>
  <c r="F45" i="15"/>
  <c r="F44" i="15"/>
  <c r="F43" i="15"/>
  <c r="F42" i="15"/>
  <c r="F41" i="15"/>
  <c r="F40" i="15"/>
  <c r="F39" i="15"/>
  <c r="F38" i="15"/>
  <c r="F37" i="15"/>
  <c r="F36" i="15"/>
  <c r="F35" i="15"/>
  <c r="F34" i="15"/>
  <c r="F33" i="15"/>
  <c r="F32" i="15"/>
  <c r="F31" i="15"/>
  <c r="F30" i="15"/>
  <c r="F29" i="15"/>
  <c r="F28" i="15"/>
  <c r="F27" i="15"/>
  <c r="F26" i="15"/>
  <c r="F25" i="15"/>
  <c r="F24" i="15"/>
  <c r="F23" i="15"/>
  <c r="F22" i="15"/>
  <c r="F21" i="15"/>
  <c r="F20" i="15"/>
  <c r="F19" i="15"/>
  <c r="F18" i="15"/>
  <c r="F17" i="15"/>
  <c r="F16" i="15"/>
  <c r="F15" i="15"/>
  <c r="F14" i="15"/>
  <c r="F13" i="15"/>
  <c r="F12" i="15"/>
  <c r="F11" i="15"/>
  <c r="F10" i="15"/>
  <c r="F9" i="15"/>
  <c r="F843" i="14"/>
  <c r="F842" i="14"/>
  <c r="F841" i="14"/>
  <c r="F840" i="14"/>
  <c r="F839" i="14"/>
  <c r="F838" i="14"/>
  <c r="F837" i="14"/>
  <c r="F836" i="14"/>
  <c r="F835" i="14"/>
  <c r="F834" i="14"/>
  <c r="F833" i="14"/>
  <c r="F832" i="14"/>
  <c r="F831" i="14"/>
  <c r="F830" i="14"/>
  <c r="F829" i="14"/>
  <c r="F828" i="14"/>
  <c r="F827" i="14"/>
  <c r="F826" i="14"/>
  <c r="F825" i="14"/>
  <c r="F824" i="14"/>
  <c r="F823" i="14"/>
  <c r="F822" i="14"/>
  <c r="F821" i="14"/>
  <c r="F820" i="14"/>
  <c r="F819" i="14"/>
  <c r="F818" i="14"/>
  <c r="F817" i="14"/>
  <c r="F816" i="14"/>
  <c r="F815" i="14"/>
  <c r="F814" i="14"/>
  <c r="F813" i="14"/>
  <c r="F812" i="14"/>
  <c r="F811" i="14"/>
  <c r="F810" i="14"/>
  <c r="F809" i="14"/>
  <c r="F807" i="14"/>
  <c r="F806" i="14"/>
  <c r="F805" i="14"/>
  <c r="F804" i="14"/>
  <c r="F803" i="14"/>
  <c r="F802" i="14"/>
  <c r="F801" i="14"/>
  <c r="F800" i="14"/>
  <c r="F799" i="14"/>
  <c r="F798" i="14"/>
  <c r="F797" i="14"/>
  <c r="F796" i="14"/>
  <c r="F795" i="14"/>
  <c r="F794" i="14"/>
  <c r="F793" i="14"/>
  <c r="F792" i="14"/>
  <c r="F791" i="14"/>
  <c r="F790" i="14"/>
  <c r="F789" i="14"/>
  <c r="F788" i="14"/>
  <c r="F787" i="14"/>
  <c r="F786" i="14"/>
  <c r="F785" i="14"/>
  <c r="F784" i="14"/>
  <c r="F783" i="14"/>
  <c r="F782" i="14"/>
  <c r="F781" i="14"/>
  <c r="F780" i="14"/>
  <c r="F779" i="14"/>
  <c r="F778" i="14"/>
  <c r="F777" i="14"/>
  <c r="F776" i="14"/>
  <c r="F775" i="14"/>
  <c r="F774" i="14"/>
  <c r="F773" i="14"/>
  <c r="F772" i="14"/>
  <c r="F771" i="14"/>
  <c r="F770" i="14"/>
  <c r="F769" i="14"/>
  <c r="F768" i="14"/>
  <c r="F767" i="14"/>
  <c r="F766" i="14"/>
  <c r="F765" i="14"/>
  <c r="F764" i="14"/>
  <c r="F763" i="14"/>
  <c r="F762" i="14"/>
  <c r="F761" i="14"/>
  <c r="F760" i="14"/>
  <c r="F759" i="14"/>
  <c r="F758" i="14"/>
  <c r="F757" i="14"/>
  <c r="F756" i="14"/>
  <c r="F755" i="14"/>
  <c r="F754" i="14"/>
  <c r="F753" i="14"/>
  <c r="F752" i="14"/>
  <c r="F751" i="14"/>
  <c r="F750" i="14"/>
  <c r="F749" i="14"/>
  <c r="F748" i="14"/>
  <c r="F747" i="14"/>
  <c r="F746" i="14"/>
  <c r="F745" i="14"/>
  <c r="G745" i="14" s="1"/>
  <c r="F744" i="14"/>
  <c r="F743" i="14"/>
  <c r="F742" i="14"/>
  <c r="F741" i="14"/>
  <c r="F740" i="14"/>
  <c r="F739" i="14"/>
  <c r="F738" i="14"/>
  <c r="F737" i="14"/>
  <c r="F736" i="14"/>
  <c r="F735" i="14"/>
  <c r="F734" i="14"/>
  <c r="F733" i="14"/>
  <c r="F732" i="14"/>
  <c r="F731" i="14"/>
  <c r="F730" i="14"/>
  <c r="F729" i="14"/>
  <c r="F728" i="14"/>
  <c r="F727" i="14"/>
  <c r="F726" i="14"/>
  <c r="F725" i="14"/>
  <c r="F724" i="14"/>
  <c r="F723" i="14"/>
  <c r="F722" i="14"/>
  <c r="F721" i="14"/>
  <c r="F720" i="14"/>
  <c r="F719" i="14"/>
  <c r="F718" i="14"/>
  <c r="F717" i="14"/>
  <c r="F716" i="14"/>
  <c r="F715" i="14"/>
  <c r="F714" i="14"/>
  <c r="F713" i="14"/>
  <c r="F712" i="14"/>
  <c r="F711" i="14"/>
  <c r="F710" i="14"/>
  <c r="F709" i="14"/>
  <c r="F708" i="14"/>
  <c r="F707" i="14"/>
  <c r="F706" i="14"/>
  <c r="F705" i="14"/>
  <c r="F704" i="14"/>
  <c r="F703" i="14"/>
  <c r="F702" i="14"/>
  <c r="F701" i="14"/>
  <c r="F700" i="14"/>
  <c r="F699" i="14"/>
  <c r="F698" i="14"/>
  <c r="F697" i="14"/>
  <c r="F696" i="14"/>
  <c r="F695" i="14"/>
  <c r="F694" i="14"/>
  <c r="F693" i="14"/>
  <c r="F692" i="14"/>
  <c r="F691" i="14"/>
  <c r="F690" i="14"/>
  <c r="F689" i="14"/>
  <c r="F688" i="14"/>
  <c r="F687" i="14"/>
  <c r="F686" i="14"/>
  <c r="F685" i="14"/>
  <c r="F684" i="14"/>
  <c r="F683" i="14"/>
  <c r="F682" i="14"/>
  <c r="F681" i="14"/>
  <c r="F680" i="14"/>
  <c r="F679" i="14"/>
  <c r="F677" i="14"/>
  <c r="F676" i="14"/>
  <c r="F675" i="14"/>
  <c r="F674" i="14"/>
  <c r="F673" i="14"/>
  <c r="F672" i="14"/>
  <c r="F670" i="14"/>
  <c r="F669" i="14"/>
  <c r="F668" i="14"/>
  <c r="F667" i="14"/>
  <c r="F666" i="14"/>
  <c r="F665" i="14"/>
  <c r="F664" i="14"/>
  <c r="F663" i="14"/>
  <c r="F662" i="14"/>
  <c r="F661" i="14"/>
  <c r="F660" i="14"/>
  <c r="F659" i="14"/>
  <c r="F658" i="14"/>
  <c r="F657" i="14"/>
  <c r="F656" i="14"/>
  <c r="F655" i="14"/>
  <c r="F654" i="14"/>
  <c r="F653" i="14"/>
  <c r="F652" i="14"/>
  <c r="F651" i="14"/>
  <c r="F650" i="14"/>
  <c r="F649" i="14"/>
  <c r="F648" i="14"/>
  <c r="F647" i="14"/>
  <c r="F646" i="14"/>
  <c r="F645" i="14"/>
  <c r="F644" i="14"/>
  <c r="F643" i="14"/>
  <c r="F642" i="14"/>
  <c r="F641" i="14"/>
  <c r="F640" i="14"/>
  <c r="F639" i="14"/>
  <c r="F638" i="14"/>
  <c r="F637" i="14"/>
  <c r="F636" i="14"/>
  <c r="F635" i="14"/>
  <c r="F634" i="14"/>
  <c r="F633" i="14"/>
  <c r="F632" i="14"/>
  <c r="F631" i="14"/>
  <c r="F630" i="14"/>
  <c r="F629" i="14"/>
  <c r="F628" i="14"/>
  <c r="F627" i="14"/>
  <c r="F626" i="14"/>
  <c r="F625" i="14"/>
  <c r="F624" i="14"/>
  <c r="F623" i="14"/>
  <c r="F622" i="14"/>
  <c r="F621" i="14"/>
  <c r="F620" i="14"/>
  <c r="F619" i="14"/>
  <c r="F618" i="14"/>
  <c r="F617" i="14"/>
  <c r="F616" i="14"/>
  <c r="F615" i="14"/>
  <c r="F614" i="14"/>
  <c r="F613" i="14"/>
  <c r="F612" i="14"/>
  <c r="F611" i="14"/>
  <c r="F610" i="14"/>
  <c r="F609" i="14"/>
  <c r="F608" i="14"/>
  <c r="F607" i="14"/>
  <c r="F606" i="14"/>
  <c r="F605" i="14"/>
  <c r="F604" i="14"/>
  <c r="F603" i="14"/>
  <c r="F602" i="14"/>
  <c r="F601" i="14"/>
  <c r="F600" i="14"/>
  <c r="F599" i="14"/>
  <c r="F598" i="14"/>
  <c r="F597" i="14"/>
  <c r="F596" i="14"/>
  <c r="F595" i="14"/>
  <c r="F594" i="14"/>
  <c r="F593" i="14"/>
  <c r="F592" i="14"/>
  <c r="F591" i="14"/>
  <c r="F590" i="14"/>
  <c r="F589" i="14"/>
  <c r="F588" i="14"/>
  <c r="F587" i="14"/>
  <c r="F586" i="14"/>
  <c r="F585" i="14"/>
  <c r="F584" i="14"/>
  <c r="F583" i="14"/>
  <c r="F582" i="14"/>
  <c r="F581" i="14"/>
  <c r="F580" i="14"/>
  <c r="F579" i="14"/>
  <c r="F578" i="14"/>
  <c r="F577" i="14"/>
  <c r="F576" i="14"/>
  <c r="F575" i="14"/>
  <c r="F574" i="14"/>
  <c r="F573" i="14"/>
  <c r="F572" i="14"/>
  <c r="F571" i="14"/>
  <c r="F570" i="14"/>
  <c r="F569" i="14"/>
  <c r="F568" i="14"/>
  <c r="F567" i="14"/>
  <c r="F566" i="14"/>
  <c r="F565" i="14"/>
  <c r="F564" i="14"/>
  <c r="F563" i="14"/>
  <c r="F562" i="14"/>
  <c r="F561" i="14"/>
  <c r="F560" i="14"/>
  <c r="F559" i="14"/>
  <c r="F558" i="14"/>
  <c r="F557" i="14"/>
  <c r="F556" i="14"/>
  <c r="F555" i="14"/>
  <c r="F553" i="14"/>
  <c r="F552" i="14"/>
  <c r="F551" i="14"/>
  <c r="F550" i="14"/>
  <c r="F549" i="14"/>
  <c r="F548" i="14"/>
  <c r="F547" i="14"/>
  <c r="F546" i="14"/>
  <c r="F545" i="14"/>
  <c r="F544" i="14"/>
  <c r="F543" i="14"/>
  <c r="F542" i="14"/>
  <c r="F541" i="14"/>
  <c r="F540" i="14"/>
  <c r="F539" i="14"/>
  <c r="F538" i="14"/>
  <c r="F537" i="14"/>
  <c r="F536" i="14"/>
  <c r="F535" i="14"/>
  <c r="F534" i="14"/>
  <c r="F533" i="14"/>
  <c r="F532" i="14"/>
  <c r="F531" i="14"/>
  <c r="F530" i="14"/>
  <c r="F529" i="14"/>
  <c r="F528" i="14"/>
  <c r="F527" i="14"/>
  <c r="F526" i="14"/>
  <c r="F525" i="14"/>
  <c r="F524" i="14"/>
  <c r="F523" i="14"/>
  <c r="F522" i="14"/>
  <c r="F521" i="14"/>
  <c r="F520" i="14"/>
  <c r="F519" i="14"/>
  <c r="F518" i="14"/>
  <c r="F517" i="14"/>
  <c r="F516" i="14"/>
  <c r="F515" i="14"/>
  <c r="F514" i="14"/>
  <c r="F513" i="14"/>
  <c r="F512" i="14"/>
  <c r="F511" i="14"/>
  <c r="F510" i="14"/>
  <c r="F509" i="14"/>
  <c r="F508" i="14"/>
  <c r="F507" i="14"/>
  <c r="F506" i="14"/>
  <c r="F505" i="14"/>
  <c r="F504" i="14"/>
  <c r="F503" i="14"/>
  <c r="F502" i="14"/>
  <c r="F501" i="14"/>
  <c r="F500" i="14"/>
  <c r="F499" i="14"/>
  <c r="F498" i="14"/>
  <c r="F497" i="14"/>
  <c r="F496" i="14"/>
  <c r="F495" i="14"/>
  <c r="F494" i="14"/>
  <c r="F493" i="14"/>
  <c r="F492" i="14"/>
  <c r="F491" i="14"/>
  <c r="F490" i="14"/>
  <c r="F489" i="14"/>
  <c r="F488" i="14"/>
  <c r="F487" i="14"/>
  <c r="F486" i="14"/>
  <c r="F485" i="14"/>
  <c r="F484" i="14"/>
  <c r="F483" i="14"/>
  <c r="F482" i="14"/>
  <c r="F481" i="14"/>
  <c r="F480" i="14"/>
  <c r="F479" i="14"/>
  <c r="F478" i="14"/>
  <c r="F477" i="14"/>
  <c r="F476" i="14"/>
  <c r="F475" i="14"/>
  <c r="F474" i="14"/>
  <c r="F473" i="14"/>
  <c r="F472" i="14"/>
  <c r="F471" i="14"/>
  <c r="F470" i="14"/>
  <c r="F469" i="14"/>
  <c r="F468" i="14"/>
  <c r="F467" i="14"/>
  <c r="F466" i="14"/>
  <c r="F465" i="14"/>
  <c r="F464" i="14"/>
  <c r="F463" i="14"/>
  <c r="F462" i="14"/>
  <c r="F461" i="14"/>
  <c r="F460" i="14"/>
  <c r="F459" i="14"/>
  <c r="F458" i="14"/>
  <c r="F457" i="14"/>
  <c r="F456" i="14"/>
  <c r="F455" i="14"/>
  <c r="F454" i="14"/>
  <c r="F453" i="14"/>
  <c r="F452" i="14"/>
  <c r="F451" i="14"/>
  <c r="F450" i="14"/>
  <c r="F449" i="14"/>
  <c r="F448" i="14"/>
  <c r="F447" i="14"/>
  <c r="F446" i="14"/>
  <c r="F445" i="14"/>
  <c r="F444" i="14"/>
  <c r="F443" i="14"/>
  <c r="F442" i="14"/>
  <c r="F441" i="14"/>
  <c r="F440" i="14"/>
  <c r="F439" i="14"/>
  <c r="F438" i="14"/>
  <c r="F437" i="14"/>
  <c r="F436" i="14"/>
  <c r="F435" i="14"/>
  <c r="F434" i="14"/>
  <c r="F433" i="14"/>
  <c r="F432" i="14"/>
  <c r="F431" i="14"/>
  <c r="F430" i="14"/>
  <c r="F429" i="14"/>
  <c r="F428" i="14"/>
  <c r="F427" i="14"/>
  <c r="F426" i="14"/>
  <c r="F425" i="14"/>
  <c r="F424" i="14"/>
  <c r="F423" i="14"/>
  <c r="F422" i="14"/>
  <c r="F421" i="14"/>
  <c r="F420" i="14"/>
  <c r="F419" i="14"/>
  <c r="F418" i="14"/>
  <c r="F417" i="14"/>
  <c r="F416" i="14"/>
  <c r="F415" i="14"/>
  <c r="F414" i="14"/>
  <c r="F413" i="14"/>
  <c r="F412" i="14"/>
  <c r="F411" i="14"/>
  <c r="F410" i="14"/>
  <c r="F409" i="14"/>
  <c r="F408" i="14"/>
  <c r="F407" i="14"/>
  <c r="F406" i="14"/>
  <c r="F405" i="14"/>
  <c r="F404" i="14"/>
  <c r="F403" i="14"/>
  <c r="F402" i="14"/>
  <c r="F401" i="14"/>
  <c r="F400" i="14"/>
  <c r="F399" i="14"/>
  <c r="F398" i="14"/>
  <c r="F397" i="14"/>
  <c r="F396" i="14"/>
  <c r="F395" i="14"/>
  <c r="F394" i="14"/>
  <c r="F393" i="14"/>
  <c r="F392" i="14"/>
  <c r="F391" i="14"/>
  <c r="F390" i="14"/>
  <c r="F389" i="14"/>
  <c r="F388" i="14"/>
  <c r="F387" i="14"/>
  <c r="F386" i="14"/>
  <c r="F385" i="14"/>
  <c r="F384" i="14"/>
  <c r="F383" i="14"/>
  <c r="F382" i="14"/>
  <c r="F381" i="14"/>
  <c r="F380" i="14"/>
  <c r="F379" i="14"/>
  <c r="F378" i="14"/>
  <c r="F377" i="14"/>
  <c r="F376" i="14"/>
  <c r="F375" i="14"/>
  <c r="F374" i="14"/>
  <c r="F373" i="14"/>
  <c r="F372" i="14"/>
  <c r="F371" i="14"/>
  <c r="F370" i="14"/>
  <c r="F369" i="14"/>
  <c r="F368" i="14"/>
  <c r="F367" i="14"/>
  <c r="F366" i="14"/>
  <c r="F365" i="14"/>
  <c r="F364" i="14"/>
  <c r="F363" i="14"/>
  <c r="F362" i="14"/>
  <c r="F361" i="14"/>
  <c r="F360" i="14"/>
  <c r="F359" i="14"/>
  <c r="F358" i="14"/>
  <c r="F357" i="14"/>
  <c r="F356" i="14"/>
  <c r="F355" i="14"/>
  <c r="F354" i="14"/>
  <c r="F353" i="14"/>
  <c r="F352" i="14"/>
  <c r="F351" i="14"/>
  <c r="F350" i="14"/>
  <c r="F349" i="14"/>
  <c r="F348" i="14"/>
  <c r="F347" i="14"/>
  <c r="F346" i="14"/>
  <c r="F345" i="14"/>
  <c r="F344" i="14"/>
  <c r="F343" i="14"/>
  <c r="F342" i="14"/>
  <c r="F341" i="14"/>
  <c r="F340" i="14"/>
  <c r="F339" i="14"/>
  <c r="F338" i="14"/>
  <c r="F337" i="14"/>
  <c r="F336" i="14"/>
  <c r="F335" i="14"/>
  <c r="F333" i="14"/>
  <c r="F332" i="14"/>
  <c r="F331" i="14"/>
  <c r="F330" i="14"/>
  <c r="F329" i="14"/>
  <c r="F328" i="14"/>
  <c r="F327" i="14"/>
  <c r="F326" i="14"/>
  <c r="F325" i="14"/>
  <c r="F324" i="14"/>
  <c r="F323" i="14"/>
  <c r="F322" i="14"/>
  <c r="F321" i="14"/>
  <c r="F320" i="14"/>
  <c r="F319" i="14"/>
  <c r="F318" i="14"/>
  <c r="F317" i="14"/>
  <c r="F316" i="14"/>
  <c r="F315" i="14"/>
  <c r="F314" i="14"/>
  <c r="F313" i="14"/>
  <c r="F312" i="14"/>
  <c r="F311" i="14"/>
  <c r="F310" i="14"/>
  <c r="F309" i="14"/>
  <c r="F308" i="14"/>
  <c r="F307" i="14"/>
  <c r="F306" i="14"/>
  <c r="F305" i="14"/>
  <c r="F304" i="14"/>
  <c r="F303" i="14"/>
  <c r="F302" i="14"/>
  <c r="F301" i="14"/>
  <c r="F300" i="14"/>
  <c r="F299" i="14"/>
  <c r="F298" i="14"/>
  <c r="F297" i="14"/>
  <c r="F296" i="14"/>
  <c r="F295" i="14"/>
  <c r="F294" i="14"/>
  <c r="F293" i="14"/>
  <c r="F292" i="14"/>
  <c r="F291" i="14"/>
  <c r="F290" i="14"/>
  <c r="F289" i="14"/>
  <c r="F288" i="14"/>
  <c r="F287" i="14"/>
  <c r="F286" i="14"/>
  <c r="F285" i="14"/>
  <c r="F284" i="14"/>
  <c r="F283" i="14"/>
  <c r="F282" i="14"/>
  <c r="F281" i="14"/>
  <c r="F280" i="14"/>
  <c r="F279" i="14"/>
  <c r="F278" i="14"/>
  <c r="F277" i="14"/>
  <c r="F276" i="14"/>
  <c r="F275" i="14"/>
  <c r="F274" i="14"/>
  <c r="F273" i="14"/>
  <c r="F272" i="14"/>
  <c r="F271" i="14"/>
  <c r="F270" i="14"/>
  <c r="F269" i="14"/>
  <c r="F268" i="14"/>
  <c r="F267" i="14"/>
  <c r="F266" i="14"/>
  <c r="F265" i="14"/>
  <c r="F264" i="14"/>
  <c r="F263" i="14"/>
  <c r="F262" i="14"/>
  <c r="F261" i="14"/>
  <c r="F260" i="14"/>
  <c r="F259" i="14"/>
  <c r="F258" i="14"/>
  <c r="F257" i="14"/>
  <c r="F256" i="14"/>
  <c r="F255" i="14"/>
  <c r="F254" i="14"/>
  <c r="F253" i="14"/>
  <c r="F252" i="14"/>
  <c r="F251" i="14"/>
  <c r="F250" i="14"/>
  <c r="F249" i="14"/>
  <c r="F248" i="14"/>
  <c r="F247" i="14"/>
  <c r="F246" i="14"/>
  <c r="F245" i="14"/>
  <c r="F244" i="14"/>
  <c r="F243" i="14"/>
  <c r="F242" i="14"/>
  <c r="F241" i="14"/>
  <c r="F240" i="14"/>
  <c r="F239" i="14"/>
  <c r="F238" i="14"/>
  <c r="F237" i="14"/>
  <c r="F236" i="14"/>
  <c r="F235" i="14"/>
  <c r="F234" i="14"/>
  <c r="F233" i="14"/>
  <c r="F232" i="14"/>
  <c r="F231" i="14"/>
  <c r="F230" i="14"/>
  <c r="F229" i="14"/>
  <c r="F228" i="14"/>
  <c r="F227" i="14"/>
  <c r="F226" i="14"/>
  <c r="F225" i="14"/>
  <c r="F224" i="14"/>
  <c r="F223" i="14"/>
  <c r="F222" i="14"/>
  <c r="F221" i="14"/>
  <c r="F220" i="14"/>
  <c r="F219" i="14"/>
  <c r="F218" i="14"/>
  <c r="F217" i="14"/>
  <c r="F216" i="14"/>
  <c r="F215" i="14"/>
  <c r="F214" i="14"/>
  <c r="F213" i="14"/>
  <c r="F212" i="14"/>
  <c r="F211" i="14"/>
  <c r="F210" i="14"/>
  <c r="F209" i="14"/>
  <c r="F208" i="14"/>
  <c r="F207" i="14"/>
  <c r="F206" i="14"/>
  <c r="F205" i="14"/>
  <c r="F204" i="14"/>
  <c r="F203" i="14"/>
  <c r="F202" i="14"/>
  <c r="F201" i="14"/>
  <c r="F200" i="14"/>
  <c r="F199" i="14"/>
  <c r="F198" i="14"/>
  <c r="F197" i="14"/>
  <c r="F196" i="14"/>
  <c r="F195" i="14"/>
  <c r="F194" i="14"/>
  <c r="F193" i="14"/>
  <c r="F192" i="14"/>
  <c r="F191" i="14"/>
  <c r="F190" i="14"/>
  <c r="F189" i="14"/>
  <c r="F188" i="14"/>
  <c r="F187" i="14"/>
  <c r="F186" i="14"/>
  <c r="F185" i="14"/>
  <c r="F184" i="14"/>
  <c r="F183" i="14"/>
  <c r="F182" i="14"/>
  <c r="F181" i="14"/>
  <c r="F180" i="14"/>
  <c r="F179" i="14"/>
  <c r="F178" i="14"/>
  <c r="F177" i="14"/>
  <c r="F176" i="14"/>
  <c r="F175" i="14"/>
  <c r="F174" i="14"/>
  <c r="F173" i="14"/>
  <c r="F172" i="14"/>
  <c r="F171" i="14"/>
  <c r="F170" i="14"/>
  <c r="F169" i="14"/>
  <c r="F168" i="14"/>
  <c r="F167" i="14"/>
  <c r="F166" i="14"/>
  <c r="F165" i="14"/>
  <c r="F164" i="14"/>
  <c r="F163" i="14"/>
  <c r="F162" i="14"/>
  <c r="F161" i="14"/>
  <c r="F160" i="14"/>
  <c r="F159" i="14"/>
  <c r="F158" i="14"/>
  <c r="F157" i="14"/>
  <c r="F156" i="14"/>
  <c r="F155" i="14"/>
  <c r="F154" i="14"/>
  <c r="F153" i="14"/>
  <c r="F152" i="14"/>
  <c r="F151" i="14"/>
  <c r="F150" i="14"/>
  <c r="F149" i="14"/>
  <c r="F148" i="14"/>
  <c r="F147" i="14"/>
  <c r="F146" i="14"/>
  <c r="F145" i="14"/>
  <c r="F144" i="14"/>
  <c r="F143" i="14"/>
  <c r="F142" i="14"/>
  <c r="F141" i="14"/>
  <c r="F140" i="14"/>
  <c r="F139" i="14"/>
  <c r="F138" i="14"/>
  <c r="F137" i="14"/>
  <c r="F136" i="14"/>
  <c r="F135" i="14"/>
  <c r="F134" i="14"/>
  <c r="F133" i="14"/>
  <c r="F132" i="14"/>
  <c r="F131" i="14"/>
  <c r="F130" i="14"/>
  <c r="F129" i="14"/>
  <c r="F128" i="14"/>
  <c r="F127" i="14"/>
  <c r="F126" i="14"/>
  <c r="F125" i="14"/>
  <c r="F124" i="14"/>
  <c r="F123" i="14"/>
  <c r="F122" i="14"/>
  <c r="F121" i="14"/>
  <c r="F120" i="14"/>
  <c r="F119" i="14"/>
  <c r="F118" i="14"/>
  <c r="F117" i="14"/>
  <c r="F116" i="14"/>
  <c r="F115" i="14"/>
  <c r="F114" i="14"/>
  <c r="F113" i="14"/>
  <c r="F112" i="14"/>
  <c r="F111" i="14"/>
  <c r="F110" i="14"/>
  <c r="F109" i="14"/>
  <c r="F108" i="14"/>
  <c r="F107" i="14"/>
  <c r="F106" i="14"/>
  <c r="F105" i="14"/>
  <c r="F104" i="14"/>
  <c r="F103" i="14"/>
  <c r="F102" i="14"/>
  <c r="F101" i="14"/>
  <c r="F100" i="14"/>
  <c r="F99" i="14"/>
  <c r="F98" i="14"/>
  <c r="F97" i="14"/>
  <c r="F96" i="14"/>
  <c r="F95" i="14"/>
  <c r="F94" i="14"/>
  <c r="F93" i="14"/>
  <c r="F92" i="14"/>
  <c r="F91" i="14"/>
  <c r="F90" i="14"/>
  <c r="F89" i="14"/>
  <c r="F87" i="14"/>
  <c r="F86" i="14"/>
  <c r="F85" i="14"/>
  <c r="F84" i="14"/>
  <c r="F83" i="14"/>
  <c r="F82" i="14"/>
  <c r="F81" i="14"/>
  <c r="F79" i="14"/>
  <c r="F78" i="14"/>
  <c r="F77" i="14"/>
  <c r="F76" i="14"/>
  <c r="F75" i="14"/>
  <c r="F74" i="14"/>
  <c r="F73" i="14"/>
  <c r="F72" i="14"/>
  <c r="F71" i="14"/>
  <c r="F70" i="14"/>
  <c r="F69" i="14"/>
  <c r="F68" i="14"/>
  <c r="F67" i="14"/>
  <c r="F66" i="14"/>
  <c r="F65" i="14"/>
  <c r="F64" i="14"/>
  <c r="F63" i="14"/>
  <c r="F62" i="14"/>
  <c r="F61" i="14"/>
  <c r="F60" i="14"/>
  <c r="F59" i="14"/>
  <c r="F58" i="14"/>
  <c r="F57" i="14"/>
  <c r="F56" i="14"/>
  <c r="F55" i="14"/>
  <c r="F54" i="14"/>
  <c r="F53" i="14"/>
  <c r="F52" i="14"/>
  <c r="F51" i="14"/>
  <c r="F50" i="14"/>
  <c r="F49" i="14"/>
  <c r="F48" i="14"/>
  <c r="F47" i="14"/>
  <c r="F46" i="14"/>
  <c r="F45" i="14"/>
  <c r="F44" i="14"/>
  <c r="F43" i="14"/>
  <c r="F42" i="14"/>
  <c r="F41" i="14"/>
  <c r="F40" i="14"/>
  <c r="F39" i="14"/>
  <c r="F38" i="14"/>
  <c r="F37" i="14"/>
  <c r="F36" i="14"/>
  <c r="F35" i="14"/>
  <c r="F34" i="14"/>
  <c r="F33" i="14"/>
  <c r="F32" i="14"/>
  <c r="F31" i="14"/>
  <c r="F30" i="14"/>
  <c r="F29" i="14"/>
  <c r="F28" i="14"/>
  <c r="F27" i="14"/>
  <c r="F26" i="14"/>
  <c r="F25" i="14"/>
  <c r="F24" i="14"/>
  <c r="F23" i="14"/>
  <c r="F22" i="14"/>
  <c r="F21" i="14"/>
  <c r="F20" i="14"/>
  <c r="F19" i="14"/>
  <c r="F18" i="14"/>
  <c r="F17" i="14"/>
  <c r="F16" i="14"/>
  <c r="F15" i="14"/>
  <c r="F14" i="14"/>
  <c r="F12" i="14"/>
  <c r="F11" i="14"/>
  <c r="F10" i="14"/>
  <c r="F9" i="14"/>
  <c r="F1245" i="13"/>
  <c r="F1244" i="13"/>
  <c r="F1243" i="13"/>
  <c r="F1242" i="13"/>
  <c r="F1241" i="13"/>
  <c r="F1240" i="13"/>
  <c r="F1239" i="13"/>
  <c r="F1238" i="13"/>
  <c r="F1237" i="13"/>
  <c r="F1236" i="13"/>
  <c r="F1235" i="13"/>
  <c r="F1234" i="13"/>
  <c r="F1233" i="13"/>
  <c r="F1232" i="13"/>
  <c r="F1231" i="13"/>
  <c r="F1230" i="13"/>
  <c r="F1229" i="13"/>
  <c r="F1228" i="13"/>
  <c r="F1227" i="13"/>
  <c r="F1226" i="13"/>
  <c r="F1225" i="13"/>
  <c r="F1224" i="13"/>
  <c r="F1223" i="13"/>
  <c r="F1222" i="13"/>
  <c r="F1221" i="13"/>
  <c r="F1220" i="13"/>
  <c r="F1219" i="13"/>
  <c r="F1218" i="13"/>
  <c r="F1217" i="13"/>
  <c r="F1216" i="13"/>
  <c r="F1215" i="13"/>
  <c r="F1213" i="13"/>
  <c r="F1212" i="13"/>
  <c r="F1211" i="13"/>
  <c r="F1210" i="13"/>
  <c r="F1209" i="13"/>
  <c r="F1208" i="13"/>
  <c r="F1207" i="13"/>
  <c r="F1206" i="13"/>
  <c r="F1205" i="13"/>
  <c r="F1203" i="13"/>
  <c r="F1202" i="13"/>
  <c r="F1201" i="13"/>
  <c r="F1200" i="13"/>
  <c r="F1199" i="13"/>
  <c r="F1198" i="13"/>
  <c r="F1197" i="13"/>
  <c r="F1196" i="13"/>
  <c r="F1195" i="13"/>
  <c r="F1194" i="13"/>
  <c r="F1193" i="13"/>
  <c r="F1192" i="13"/>
  <c r="F1191" i="13"/>
  <c r="F1189" i="13"/>
  <c r="F1188" i="13"/>
  <c r="F1187" i="13"/>
  <c r="F1186" i="13"/>
  <c r="F1184" i="13"/>
  <c r="F1183" i="13"/>
  <c r="F1182" i="13"/>
  <c r="F1181" i="13"/>
  <c r="F1180" i="13"/>
  <c r="F1179" i="13"/>
  <c r="F1178" i="13"/>
  <c r="F1177" i="13"/>
  <c r="F1176" i="13"/>
  <c r="F1175" i="13"/>
  <c r="F1174" i="13"/>
  <c r="F1173" i="13"/>
  <c r="F1172" i="13"/>
  <c r="F1171" i="13"/>
  <c r="F1170" i="13"/>
  <c r="F1169" i="13"/>
  <c r="F1168" i="13"/>
  <c r="F1167" i="13"/>
  <c r="F1166" i="13"/>
  <c r="F1165" i="13"/>
  <c r="F1164" i="13"/>
  <c r="F1163" i="13"/>
  <c r="F1162" i="13"/>
  <c r="F1161" i="13"/>
  <c r="F1160" i="13"/>
  <c r="F1159" i="13"/>
  <c r="F1158" i="13"/>
  <c r="F1157" i="13"/>
  <c r="F1156" i="13"/>
  <c r="F1155" i="13"/>
  <c r="F1154" i="13"/>
  <c r="F1153" i="13"/>
  <c r="F1152" i="13"/>
  <c r="F1151" i="13"/>
  <c r="F1150" i="13"/>
  <c r="F1149" i="13"/>
  <c r="F1148" i="13"/>
  <c r="F1147" i="13"/>
  <c r="F1146" i="13"/>
  <c r="F1145" i="13"/>
  <c r="F1144" i="13"/>
  <c r="F1143" i="13"/>
  <c r="F1142" i="13"/>
  <c r="F1141" i="13"/>
  <c r="F1140" i="13"/>
  <c r="F1139" i="13"/>
  <c r="F1138" i="13"/>
  <c r="F1137" i="13"/>
  <c r="F1136" i="13"/>
  <c r="F1135" i="13"/>
  <c r="F1134" i="13"/>
  <c r="F1133" i="13"/>
  <c r="F1132" i="13"/>
  <c r="F1131" i="13"/>
  <c r="F1130" i="13"/>
  <c r="F1129" i="13"/>
  <c r="F1128" i="13"/>
  <c r="F1127" i="13"/>
  <c r="F1126" i="13"/>
  <c r="F1125" i="13"/>
  <c r="F1124" i="13"/>
  <c r="F1123" i="13"/>
  <c r="F1122" i="13"/>
  <c r="F1121" i="13"/>
  <c r="F1120" i="13"/>
  <c r="F1119" i="13"/>
  <c r="F1118" i="13"/>
  <c r="F1117" i="13"/>
  <c r="F1116" i="13"/>
  <c r="F1115" i="13"/>
  <c r="F1114" i="13"/>
  <c r="F1113" i="13"/>
  <c r="F1112" i="13"/>
  <c r="F1111" i="13"/>
  <c r="F1110" i="13"/>
  <c r="F1109" i="13"/>
  <c r="F1108" i="13"/>
  <c r="F1107" i="13"/>
  <c r="F1106" i="13"/>
  <c r="F1105" i="13"/>
  <c r="F1104" i="13"/>
  <c r="F1103" i="13"/>
  <c r="F1102" i="13"/>
  <c r="F1101" i="13"/>
  <c r="F1100" i="13"/>
  <c r="F1099" i="13"/>
  <c r="F1098" i="13"/>
  <c r="F1097" i="13"/>
  <c r="F1096" i="13"/>
  <c r="F1095" i="13"/>
  <c r="F1094" i="13"/>
  <c r="F1093" i="13"/>
  <c r="F1092" i="13"/>
  <c r="F1091" i="13"/>
  <c r="F1090" i="13"/>
  <c r="F1089" i="13"/>
  <c r="F1088" i="13"/>
  <c r="F1087" i="13"/>
  <c r="F1086" i="13"/>
  <c r="F1085" i="13"/>
  <c r="F1084" i="13"/>
  <c r="F1083" i="13"/>
  <c r="F1082" i="13"/>
  <c r="F1081" i="13"/>
  <c r="F1080" i="13"/>
  <c r="F1079" i="13"/>
  <c r="F1078" i="13"/>
  <c r="F1077" i="13"/>
  <c r="F1076" i="13"/>
  <c r="F1075" i="13"/>
  <c r="F1074" i="13"/>
  <c r="F1073" i="13"/>
  <c r="F1072" i="13"/>
  <c r="F1071" i="13"/>
  <c r="F1070" i="13"/>
  <c r="F1069" i="13"/>
  <c r="F1068" i="13"/>
  <c r="F1067" i="13"/>
  <c r="F1066" i="13"/>
  <c r="F1065" i="13"/>
  <c r="F1064" i="13"/>
  <c r="F1063" i="13"/>
  <c r="F1062" i="13"/>
  <c r="F1061" i="13"/>
  <c r="F1060" i="13"/>
  <c r="F1059" i="13"/>
  <c r="F1058" i="13"/>
  <c r="F1057" i="13"/>
  <c r="F1056" i="13"/>
  <c r="F1055" i="13"/>
  <c r="F1054" i="13"/>
  <c r="F1053" i="13"/>
  <c r="F1052" i="13"/>
  <c r="F1051" i="13"/>
  <c r="F1050" i="13"/>
  <c r="F1049" i="13"/>
  <c r="F1048" i="13"/>
  <c r="F1047" i="13"/>
  <c r="F1046" i="13"/>
  <c r="F1045" i="13"/>
  <c r="F1044" i="13"/>
  <c r="F1043" i="13"/>
  <c r="F1042" i="13"/>
  <c r="F1041" i="13"/>
  <c r="F1040" i="13"/>
  <c r="F1039" i="13"/>
  <c r="F1038" i="13"/>
  <c r="F1037" i="13"/>
  <c r="F1036" i="13"/>
  <c r="F1035" i="13"/>
  <c r="F1034" i="13"/>
  <c r="F1033" i="13"/>
  <c r="F1032" i="13"/>
  <c r="F1031" i="13"/>
  <c r="F1030" i="13"/>
  <c r="F1029" i="13"/>
  <c r="F1028" i="13"/>
  <c r="F1027" i="13"/>
  <c r="F1026" i="13"/>
  <c r="F1025" i="13"/>
  <c r="F1024" i="13"/>
  <c r="F1023" i="13"/>
  <c r="F1022" i="13"/>
  <c r="F1021" i="13"/>
  <c r="F1020" i="13"/>
  <c r="F1019" i="13"/>
  <c r="F1018" i="13"/>
  <c r="F1017" i="13"/>
  <c r="F1016" i="13"/>
  <c r="F1015" i="13"/>
  <c r="F1014" i="13"/>
  <c r="F1013" i="13"/>
  <c r="F1012" i="13"/>
  <c r="F1011" i="13"/>
  <c r="F1010" i="13"/>
  <c r="F1009" i="13"/>
  <c r="F1008" i="13"/>
  <c r="F1007" i="13"/>
  <c r="F1006" i="13"/>
  <c r="F1005" i="13"/>
  <c r="F1004" i="13"/>
  <c r="F1003" i="13"/>
  <c r="F1002" i="13"/>
  <c r="F1001" i="13"/>
  <c r="F1000" i="13"/>
  <c r="F999" i="13"/>
  <c r="F998" i="13"/>
  <c r="F997" i="13"/>
  <c r="F996" i="13"/>
  <c r="F995" i="13"/>
  <c r="F994" i="13"/>
  <c r="F993" i="13"/>
  <c r="F992" i="13"/>
  <c r="F991" i="13"/>
  <c r="F990" i="13"/>
  <c r="F989" i="13"/>
  <c r="F988" i="13"/>
  <c r="F987" i="13"/>
  <c r="F986" i="13"/>
  <c r="F985" i="13"/>
  <c r="F984" i="13"/>
  <c r="F983" i="13"/>
  <c r="F982" i="13"/>
  <c r="F981" i="13"/>
  <c r="F980" i="13"/>
  <c r="F979" i="13"/>
  <c r="F978" i="13"/>
  <c r="F977" i="13"/>
  <c r="F976" i="13"/>
  <c r="F975" i="13"/>
  <c r="F974" i="13"/>
  <c r="F973" i="13"/>
  <c r="F972" i="13"/>
  <c r="F971" i="13"/>
  <c r="F970" i="13"/>
  <c r="F969" i="13"/>
  <c r="F968" i="13"/>
  <c r="F967" i="13"/>
  <c r="F966" i="13"/>
  <c r="F965" i="13"/>
  <c r="F964" i="13"/>
  <c r="F963" i="13"/>
  <c r="F962" i="13"/>
  <c r="F961" i="13"/>
  <c r="F960" i="13"/>
  <c r="F959" i="13"/>
  <c r="F958" i="13"/>
  <c r="F957" i="13"/>
  <c r="F956" i="13"/>
  <c r="F955" i="13"/>
  <c r="F954" i="13"/>
  <c r="F953" i="13"/>
  <c r="F952" i="13"/>
  <c r="F951" i="13"/>
  <c r="F950" i="13"/>
  <c r="F949" i="13"/>
  <c r="F948" i="13"/>
  <c r="F947" i="13"/>
  <c r="F946" i="13"/>
  <c r="F945" i="13"/>
  <c r="F944" i="13"/>
  <c r="F943" i="13"/>
  <c r="F942" i="13"/>
  <c r="F941" i="13"/>
  <c r="F940" i="13"/>
  <c r="F939" i="13"/>
  <c r="F938" i="13"/>
  <c r="F937" i="13"/>
  <c r="F936" i="13"/>
  <c r="F935" i="13"/>
  <c r="F934" i="13"/>
  <c r="F933" i="13"/>
  <c r="F932" i="13"/>
  <c r="F931" i="13"/>
  <c r="F930" i="13"/>
  <c r="F929" i="13"/>
  <c r="F928" i="13"/>
  <c r="F927" i="13"/>
  <c r="F926" i="13"/>
  <c r="F925" i="13"/>
  <c r="F924" i="13"/>
  <c r="F923" i="13"/>
  <c r="F922" i="13"/>
  <c r="F921" i="13"/>
  <c r="F920" i="13"/>
  <c r="F919" i="13"/>
  <c r="F918" i="13"/>
  <c r="F917" i="13"/>
  <c r="F916" i="13"/>
  <c r="F915" i="13"/>
  <c r="F914" i="13"/>
  <c r="F913" i="13"/>
  <c r="F912" i="13"/>
  <c r="F911" i="13"/>
  <c r="F910" i="13"/>
  <c r="F909" i="13"/>
  <c r="F908" i="13"/>
  <c r="F907" i="13"/>
  <c r="F906" i="13"/>
  <c r="F905" i="13"/>
  <c r="F904" i="13"/>
  <c r="F903" i="13"/>
  <c r="F902" i="13"/>
  <c r="F901" i="13"/>
  <c r="F900" i="13"/>
  <c r="F899" i="13"/>
  <c r="F898" i="13"/>
  <c r="F897" i="13"/>
  <c r="F896" i="13"/>
  <c r="F895" i="13"/>
  <c r="F894" i="13"/>
  <c r="F893" i="13"/>
  <c r="F892" i="13"/>
  <c r="F891" i="13"/>
  <c r="F890" i="13"/>
  <c r="F889" i="13"/>
  <c r="F888" i="13"/>
  <c r="F887" i="13"/>
  <c r="F886" i="13"/>
  <c r="F885" i="13"/>
  <c r="F884" i="13"/>
  <c r="F883" i="13"/>
  <c r="F882" i="13"/>
  <c r="F881" i="13"/>
  <c r="F880" i="13"/>
  <c r="F879" i="13"/>
  <c r="F878" i="13"/>
  <c r="F877" i="13"/>
  <c r="F876" i="13"/>
  <c r="F875" i="13"/>
  <c r="F874" i="13"/>
  <c r="F873" i="13"/>
  <c r="F872" i="13"/>
  <c r="F871" i="13"/>
  <c r="F870" i="13"/>
  <c r="F869" i="13"/>
  <c r="F868" i="13"/>
  <c r="F867" i="13"/>
  <c r="F866" i="13"/>
  <c r="F865" i="13"/>
  <c r="F864" i="13"/>
  <c r="F863" i="13"/>
  <c r="F862" i="13"/>
  <c r="F861" i="13"/>
  <c r="F860" i="13"/>
  <c r="F859" i="13"/>
  <c r="F858" i="13"/>
  <c r="F857" i="13"/>
  <c r="F856" i="13"/>
  <c r="F855" i="13"/>
  <c r="F854" i="13"/>
  <c r="F853" i="13"/>
  <c r="F852" i="13"/>
  <c r="F851" i="13"/>
  <c r="F850" i="13"/>
  <c r="F849" i="13"/>
  <c r="F848" i="13"/>
  <c r="F847" i="13"/>
  <c r="F846" i="13"/>
  <c r="F845" i="13"/>
  <c r="F844" i="13"/>
  <c r="F843" i="13"/>
  <c r="F842" i="13"/>
  <c r="F841" i="13"/>
  <c r="F840" i="13"/>
  <c r="F839" i="13"/>
  <c r="F838" i="13"/>
  <c r="F837" i="13"/>
  <c r="F836" i="13"/>
  <c r="F835" i="13"/>
  <c r="F834" i="13"/>
  <c r="F833" i="13"/>
  <c r="F832" i="13"/>
  <c r="F831" i="13"/>
  <c r="F830" i="13"/>
  <c r="F829" i="13"/>
  <c r="F828" i="13"/>
  <c r="F827" i="13"/>
  <c r="F826" i="13"/>
  <c r="F825" i="13"/>
  <c r="F824" i="13"/>
  <c r="F823" i="13"/>
  <c r="F822" i="13"/>
  <c r="F821" i="13"/>
  <c r="F820" i="13"/>
  <c r="F819" i="13"/>
  <c r="F818" i="13"/>
  <c r="F817" i="13"/>
  <c r="F816" i="13"/>
  <c r="F815" i="13"/>
  <c r="F814" i="13"/>
  <c r="F813" i="13"/>
  <c r="F812" i="13"/>
  <c r="F811" i="13"/>
  <c r="F810" i="13"/>
  <c r="F809" i="13"/>
  <c r="F808" i="13"/>
  <c r="F807" i="13"/>
  <c r="F806" i="13"/>
  <c r="F805" i="13"/>
  <c r="F804" i="13"/>
  <c r="F803" i="13"/>
  <c r="F802" i="13"/>
  <c r="F801" i="13"/>
  <c r="F800" i="13"/>
  <c r="F799" i="13"/>
  <c r="F798" i="13"/>
  <c r="F797" i="13"/>
  <c r="F796" i="13"/>
  <c r="F795" i="13"/>
  <c r="F794" i="13"/>
  <c r="F793" i="13"/>
  <c r="F792" i="13"/>
  <c r="F791" i="13"/>
  <c r="F790" i="13"/>
  <c r="F789" i="13"/>
  <c r="F788" i="13"/>
  <c r="F787" i="13"/>
  <c r="F786" i="13"/>
  <c r="F785" i="13"/>
  <c r="F784" i="13"/>
  <c r="F783" i="13"/>
  <c r="F782" i="13"/>
  <c r="F781" i="13"/>
  <c r="F780" i="13"/>
  <c r="F779" i="13"/>
  <c r="F778" i="13"/>
  <c r="F777" i="13"/>
  <c r="F776" i="13"/>
  <c r="F775" i="13"/>
  <c r="F774" i="13"/>
  <c r="F773" i="13"/>
  <c r="F772" i="13"/>
  <c r="F771" i="13"/>
  <c r="F770" i="13"/>
  <c r="F769" i="13"/>
  <c r="F768" i="13"/>
  <c r="F767" i="13"/>
  <c r="F766" i="13"/>
  <c r="F765" i="13"/>
  <c r="F764" i="13"/>
  <c r="F763" i="13"/>
  <c r="F762" i="13"/>
  <c r="F761" i="13"/>
  <c r="F760" i="13"/>
  <c r="F759" i="13"/>
  <c r="F758" i="13"/>
  <c r="F757" i="13"/>
  <c r="F756" i="13"/>
  <c r="F755" i="13"/>
  <c r="F754" i="13"/>
  <c r="F753" i="13"/>
  <c r="F752" i="13"/>
  <c r="F751" i="13"/>
  <c r="F750" i="13"/>
  <c r="F749" i="13"/>
  <c r="F748" i="13"/>
  <c r="F747" i="13"/>
  <c r="F746" i="13"/>
  <c r="F745" i="13"/>
  <c r="F744" i="13"/>
  <c r="F743" i="13"/>
  <c r="F742" i="13"/>
  <c r="F741" i="13"/>
  <c r="F740" i="13"/>
  <c r="F739" i="13"/>
  <c r="F738" i="13"/>
  <c r="F737" i="13"/>
  <c r="F736" i="13"/>
  <c r="F735" i="13"/>
  <c r="F734" i="13"/>
  <c r="F733" i="13"/>
  <c r="F732" i="13"/>
  <c r="F731" i="13"/>
  <c r="F730" i="13"/>
  <c r="F729" i="13"/>
  <c r="F728" i="13"/>
  <c r="F727" i="13"/>
  <c r="F726" i="13"/>
  <c r="F725" i="13"/>
  <c r="F724" i="13"/>
  <c r="F723" i="13"/>
  <c r="F722" i="13"/>
  <c r="F721" i="13"/>
  <c r="F720" i="13"/>
  <c r="F719" i="13"/>
  <c r="F718" i="13"/>
  <c r="F717" i="13"/>
  <c r="F716" i="13"/>
  <c r="F715" i="13"/>
  <c r="F714" i="13"/>
  <c r="F713" i="13"/>
  <c r="F712" i="13"/>
  <c r="F711" i="13"/>
  <c r="F710" i="13"/>
  <c r="F709" i="13"/>
  <c r="F708" i="13"/>
  <c r="F707" i="13"/>
  <c r="F706" i="13"/>
  <c r="F705" i="13"/>
  <c r="F704" i="13"/>
  <c r="F703" i="13"/>
  <c r="F702" i="13"/>
  <c r="F701" i="13"/>
  <c r="F700" i="13"/>
  <c r="F699" i="13"/>
  <c r="F698" i="13"/>
  <c r="F697" i="13"/>
  <c r="F696" i="13"/>
  <c r="F695" i="13"/>
  <c r="F694" i="13"/>
  <c r="F693" i="13"/>
  <c r="F692" i="13"/>
  <c r="F691" i="13"/>
  <c r="F690" i="13"/>
  <c r="F689" i="13"/>
  <c r="F688" i="13"/>
  <c r="F687" i="13"/>
  <c r="F686" i="13"/>
  <c r="F685" i="13"/>
  <c r="F684" i="13"/>
  <c r="F683" i="13"/>
  <c r="F682" i="13"/>
  <c r="F681" i="13"/>
  <c r="F680" i="13"/>
  <c r="F679" i="13"/>
  <c r="F678" i="13"/>
  <c r="F677" i="13"/>
  <c r="F676" i="13"/>
  <c r="F675" i="13"/>
  <c r="F674" i="13"/>
  <c r="F673" i="13"/>
  <c r="F672" i="13"/>
  <c r="F671" i="13"/>
  <c r="F670" i="13"/>
  <c r="F669" i="13"/>
  <c r="F668" i="13"/>
  <c r="F667" i="13"/>
  <c r="F666" i="13"/>
  <c r="F665" i="13"/>
  <c r="F664" i="13"/>
  <c r="F663" i="13"/>
  <c r="F662" i="13"/>
  <c r="F661" i="13"/>
  <c r="F660" i="13"/>
  <c r="F659" i="13"/>
  <c r="F658" i="13"/>
  <c r="F657" i="13"/>
  <c r="F656" i="13"/>
  <c r="F655" i="13"/>
  <c r="F654" i="13"/>
  <c r="F653" i="13"/>
  <c r="F652" i="13"/>
  <c r="F651" i="13"/>
  <c r="F650" i="13"/>
  <c r="F649" i="13"/>
  <c r="F648" i="13"/>
  <c r="F647" i="13"/>
  <c r="F646" i="13"/>
  <c r="F645" i="13"/>
  <c r="F644" i="13"/>
  <c r="F643" i="13"/>
  <c r="F642" i="13"/>
  <c r="F641" i="13"/>
  <c r="F640" i="13"/>
  <c r="F639" i="13"/>
  <c r="F638" i="13"/>
  <c r="F637" i="13"/>
  <c r="F636" i="13"/>
  <c r="F635" i="13"/>
  <c r="F634" i="13"/>
  <c r="F633" i="13"/>
  <c r="F632" i="13"/>
  <c r="F631" i="13"/>
  <c r="F630" i="13"/>
  <c r="F629" i="13"/>
  <c r="F628" i="13"/>
  <c r="F627" i="13"/>
  <c r="F626" i="13"/>
  <c r="F625" i="13"/>
  <c r="F624" i="13"/>
  <c r="F623" i="13"/>
  <c r="F622" i="13"/>
  <c r="F621" i="13"/>
  <c r="F620" i="13"/>
  <c r="F619" i="13"/>
  <c r="F618" i="13"/>
  <c r="F617" i="13"/>
  <c r="F616" i="13"/>
  <c r="F615" i="13"/>
  <c r="F614" i="13"/>
  <c r="F613" i="13"/>
  <c r="F612" i="13"/>
  <c r="F611" i="13"/>
  <c r="F610" i="13"/>
  <c r="F609" i="13"/>
  <c r="F608" i="13"/>
  <c r="F607" i="13"/>
  <c r="F606" i="13"/>
  <c r="F605" i="13"/>
  <c r="F604" i="13"/>
  <c r="F603" i="13"/>
  <c r="F602" i="13"/>
  <c r="F601" i="13"/>
  <c r="F600" i="13"/>
  <c r="F599" i="13"/>
  <c r="F598" i="13"/>
  <c r="F597" i="13"/>
  <c r="F596" i="13"/>
  <c r="F595" i="13"/>
  <c r="F594" i="13"/>
  <c r="F593" i="13"/>
  <c r="F592" i="13"/>
  <c r="F591" i="13"/>
  <c r="F590" i="13"/>
  <c r="F589" i="13"/>
  <c r="F588" i="13"/>
  <c r="F587" i="13"/>
  <c r="F586" i="13"/>
  <c r="F585" i="13"/>
  <c r="F584" i="13"/>
  <c r="F583" i="13"/>
  <c r="F582" i="13"/>
  <c r="F581" i="13"/>
  <c r="F580" i="13"/>
  <c r="F579" i="13"/>
  <c r="F578" i="13"/>
  <c r="F577" i="13"/>
  <c r="F576" i="13"/>
  <c r="F575" i="13"/>
  <c r="F574" i="13"/>
  <c r="F573" i="13"/>
  <c r="F572" i="13"/>
  <c r="F571" i="13"/>
  <c r="F570" i="13"/>
  <c r="F569" i="13"/>
  <c r="F568" i="13"/>
  <c r="F567" i="13"/>
  <c r="F566" i="13"/>
  <c r="F565" i="13"/>
  <c r="F564" i="13"/>
  <c r="F563" i="13"/>
  <c r="F562" i="13"/>
  <c r="F561" i="13"/>
  <c r="F560" i="13"/>
  <c r="F559" i="13"/>
  <c r="F558" i="13"/>
  <c r="F557" i="13"/>
  <c r="F556" i="13"/>
  <c r="F555" i="13"/>
  <c r="F554" i="13"/>
  <c r="F553" i="13"/>
  <c r="F552" i="13"/>
  <c r="F551" i="13"/>
  <c r="F550" i="13"/>
  <c r="F549" i="13"/>
  <c r="F548" i="13"/>
  <c r="F547" i="13"/>
  <c r="F546" i="13"/>
  <c r="F545" i="13"/>
  <c r="F544" i="13"/>
  <c r="F543" i="13"/>
  <c r="F542" i="13"/>
  <c r="F541" i="13"/>
  <c r="F540" i="13"/>
  <c r="F539" i="13"/>
  <c r="F538" i="13"/>
  <c r="F537" i="13"/>
  <c r="F536" i="13"/>
  <c r="F535" i="13"/>
  <c r="F534" i="13"/>
  <c r="F533" i="13"/>
  <c r="F532" i="13"/>
  <c r="F531" i="13"/>
  <c r="F530" i="13"/>
  <c r="F529" i="13"/>
  <c r="F528" i="13"/>
  <c r="F527" i="13"/>
  <c r="F526" i="13"/>
  <c r="F525" i="13"/>
  <c r="F524" i="13"/>
  <c r="F523" i="13"/>
  <c r="F522" i="13"/>
  <c r="F521" i="13"/>
  <c r="F520" i="13"/>
  <c r="F519" i="13"/>
  <c r="F518" i="13"/>
  <c r="F517" i="13"/>
  <c r="F516" i="13"/>
  <c r="F515" i="13"/>
  <c r="F514" i="13"/>
  <c r="F513" i="13"/>
  <c r="F512" i="13"/>
  <c r="F511" i="13"/>
  <c r="F510" i="13"/>
  <c r="F509" i="13"/>
  <c r="F508" i="13"/>
  <c r="F507" i="13"/>
  <c r="F506" i="13"/>
  <c r="F505" i="13"/>
  <c r="F504" i="13"/>
  <c r="F503" i="13"/>
  <c r="F502" i="13"/>
  <c r="F501" i="13"/>
  <c r="F500" i="13"/>
  <c r="F499" i="13"/>
  <c r="F498" i="13"/>
  <c r="F497" i="13"/>
  <c r="F496" i="13"/>
  <c r="F495" i="13"/>
  <c r="F494" i="13"/>
  <c r="F493" i="13"/>
  <c r="F492" i="13"/>
  <c r="F491" i="13"/>
  <c r="F490" i="13"/>
  <c r="F489" i="13"/>
  <c r="F488" i="13"/>
  <c r="F487" i="13"/>
  <c r="F486" i="13"/>
  <c r="F485" i="13"/>
  <c r="F484" i="13"/>
  <c r="F483" i="13"/>
  <c r="F482" i="13"/>
  <c r="F481" i="13"/>
  <c r="F480" i="13"/>
  <c r="F479" i="13"/>
  <c r="F478" i="13"/>
  <c r="F477" i="13"/>
  <c r="F476" i="13"/>
  <c r="F475" i="13"/>
  <c r="F474" i="13"/>
  <c r="F473" i="13"/>
  <c r="F472" i="13"/>
  <c r="F471" i="13"/>
  <c r="F470" i="13"/>
  <c r="F469" i="13"/>
  <c r="F468" i="13"/>
  <c r="F467" i="13"/>
  <c r="F466" i="13"/>
  <c r="F465" i="13"/>
  <c r="F464" i="13"/>
  <c r="F463" i="13"/>
  <c r="F462" i="13"/>
  <c r="F461" i="13"/>
  <c r="F460" i="13"/>
  <c r="F459" i="13"/>
  <c r="F458" i="13"/>
  <c r="F457" i="13"/>
  <c r="F456" i="13"/>
  <c r="F455" i="13"/>
  <c r="F454" i="13"/>
  <c r="F453" i="13"/>
  <c r="F452" i="13"/>
  <c r="F451" i="13"/>
  <c r="F450" i="13"/>
  <c r="F449" i="13"/>
  <c r="F448" i="13"/>
  <c r="F447" i="13"/>
  <c r="F446" i="13"/>
  <c r="F445" i="13"/>
  <c r="F444" i="13"/>
  <c r="F443" i="13"/>
  <c r="F442" i="13"/>
  <c r="F441" i="13"/>
  <c r="F440" i="13"/>
  <c r="F439" i="13"/>
  <c r="F438" i="13"/>
  <c r="F437" i="13"/>
  <c r="F436" i="13"/>
  <c r="F435" i="13"/>
  <c r="F434" i="13"/>
  <c r="F433" i="13"/>
  <c r="F432" i="13"/>
  <c r="F431" i="13"/>
  <c r="F430" i="13"/>
  <c r="F429" i="13"/>
  <c r="F428" i="13"/>
  <c r="F427" i="13"/>
  <c r="F426" i="13"/>
  <c r="F425" i="13"/>
  <c r="F424" i="13"/>
  <c r="F423" i="13"/>
  <c r="F422" i="13"/>
  <c r="F421" i="13"/>
  <c r="F420" i="13"/>
  <c r="F419" i="13"/>
  <c r="F418" i="13"/>
  <c r="F417" i="13"/>
  <c r="F416" i="13"/>
  <c r="F415" i="13"/>
  <c r="F414" i="13"/>
  <c r="F413" i="13"/>
  <c r="F412" i="13"/>
  <c r="F411" i="13"/>
  <c r="F410" i="13"/>
  <c r="F409" i="13"/>
  <c r="F408" i="13"/>
  <c r="F407" i="13"/>
  <c r="F406" i="13"/>
  <c r="F405" i="13"/>
  <c r="F404" i="13"/>
  <c r="F403" i="13"/>
  <c r="F402" i="13"/>
  <c r="F401" i="13"/>
  <c r="F400" i="13"/>
  <c r="F399" i="13"/>
  <c r="F398" i="13"/>
  <c r="F397" i="13"/>
  <c r="F396" i="13"/>
  <c r="F395" i="13"/>
  <c r="F394" i="13"/>
  <c r="F393" i="13"/>
  <c r="F392" i="13"/>
  <c r="F391" i="13"/>
  <c r="F390" i="13"/>
  <c r="F389" i="13"/>
  <c r="F388" i="13"/>
  <c r="F387" i="13"/>
  <c r="F386" i="13"/>
  <c r="F385" i="13"/>
  <c r="F384" i="13"/>
  <c r="F383" i="13"/>
  <c r="F382" i="13"/>
  <c r="F381" i="13"/>
  <c r="F380" i="13"/>
  <c r="F379" i="13"/>
  <c r="F378" i="13"/>
  <c r="F377" i="13"/>
  <c r="F376" i="13"/>
  <c r="F375" i="13"/>
  <c r="F374" i="13"/>
  <c r="F373" i="13"/>
  <c r="F372" i="13"/>
  <c r="F371" i="13"/>
  <c r="F370" i="13"/>
  <c r="F369" i="13"/>
  <c r="F368" i="13"/>
  <c r="F367" i="13"/>
  <c r="F366" i="13"/>
  <c r="F365" i="13"/>
  <c r="F364" i="13"/>
  <c r="F363" i="13"/>
  <c r="F362" i="13"/>
  <c r="F361" i="13"/>
  <c r="F360" i="13"/>
  <c r="F359" i="13"/>
  <c r="F358" i="13"/>
  <c r="F357" i="13"/>
  <c r="F356" i="13"/>
  <c r="F355" i="13"/>
  <c r="F354" i="13"/>
  <c r="F353" i="13"/>
  <c r="F352" i="13"/>
  <c r="F351" i="13"/>
  <c r="F350" i="13"/>
  <c r="F349" i="13"/>
  <c r="F348" i="13"/>
  <c r="F347" i="13"/>
  <c r="F346" i="13"/>
  <c r="F345" i="13"/>
  <c r="F344" i="13"/>
  <c r="F343" i="13"/>
  <c r="F342" i="13"/>
  <c r="F341" i="13"/>
  <c r="F340" i="13"/>
  <c r="F339" i="13"/>
  <c r="F338" i="13"/>
  <c r="F337" i="13"/>
  <c r="F336" i="13"/>
  <c r="F335" i="13"/>
  <c r="F334" i="13"/>
  <c r="F333" i="13"/>
  <c r="F332" i="13"/>
  <c r="F331" i="13"/>
  <c r="F330" i="13"/>
  <c r="F329" i="13"/>
  <c r="F328" i="13"/>
  <c r="F327" i="13"/>
  <c r="F326" i="13"/>
  <c r="F325" i="13"/>
  <c r="F324" i="13"/>
  <c r="F323" i="13"/>
  <c r="F322" i="13"/>
  <c r="F321" i="13"/>
  <c r="F320" i="13"/>
  <c r="F319" i="13"/>
  <c r="F318" i="13"/>
  <c r="F317" i="13"/>
  <c r="F316" i="13"/>
  <c r="F315" i="13"/>
  <c r="F314" i="13"/>
  <c r="F313" i="13"/>
  <c r="F312" i="13"/>
  <c r="F311" i="13"/>
  <c r="F310" i="13"/>
  <c r="F309" i="13"/>
  <c r="F308" i="13"/>
  <c r="F307" i="13"/>
  <c r="F306" i="13"/>
  <c r="F305" i="13"/>
  <c r="F304" i="13"/>
  <c r="F303" i="13"/>
  <c r="F302" i="13"/>
  <c r="F301" i="13"/>
  <c r="F300" i="13"/>
  <c r="F299" i="13"/>
  <c r="F298" i="13"/>
  <c r="F297" i="13"/>
  <c r="F296" i="13"/>
  <c r="F295" i="13"/>
  <c r="F294" i="13"/>
  <c r="F293" i="13"/>
  <c r="F292" i="13"/>
  <c r="F291" i="13"/>
  <c r="F290" i="13"/>
  <c r="F289" i="13"/>
  <c r="F288" i="13"/>
  <c r="F287" i="13"/>
  <c r="F286" i="13"/>
  <c r="F285" i="13"/>
  <c r="F284" i="13"/>
  <c r="F283" i="13"/>
  <c r="F282" i="13"/>
  <c r="F281" i="13"/>
  <c r="F280" i="13"/>
  <c r="F279" i="13"/>
  <c r="F278" i="13"/>
  <c r="F277" i="13"/>
  <c r="F276" i="13"/>
  <c r="F275" i="13"/>
  <c r="F274" i="13"/>
  <c r="F273" i="13"/>
  <c r="F272" i="13"/>
  <c r="F271" i="13"/>
  <c r="F270" i="13"/>
  <c r="F269" i="13"/>
  <c r="F268" i="13"/>
  <c r="F267" i="13"/>
  <c r="F266" i="13"/>
  <c r="F265" i="13"/>
  <c r="F264" i="13"/>
  <c r="F263" i="13"/>
  <c r="F262" i="13"/>
  <c r="F261" i="13"/>
  <c r="F260" i="13"/>
  <c r="F259" i="13"/>
  <c r="F258" i="13"/>
  <c r="F257" i="13"/>
  <c r="F256" i="13"/>
  <c r="F255" i="13"/>
  <c r="F254" i="13"/>
  <c r="F253" i="13"/>
  <c r="F252" i="13"/>
  <c r="F251" i="13"/>
  <c r="F250" i="13"/>
  <c r="F249" i="13"/>
  <c r="F248" i="13"/>
  <c r="F247" i="13"/>
  <c r="F246" i="13"/>
  <c r="F245" i="13"/>
  <c r="F244" i="13"/>
  <c r="F243" i="13"/>
  <c r="F242" i="13"/>
  <c r="F241" i="13"/>
  <c r="F240" i="13"/>
  <c r="F239" i="13"/>
  <c r="F238" i="13"/>
  <c r="F237" i="13"/>
  <c r="F236" i="13"/>
  <c r="F235" i="13"/>
  <c r="F234" i="13"/>
  <c r="F233" i="13"/>
  <c r="F232" i="13"/>
  <c r="F231" i="13"/>
  <c r="F230" i="13"/>
  <c r="F229" i="13"/>
  <c r="F228" i="13"/>
  <c r="F227" i="13"/>
  <c r="F226" i="13"/>
  <c r="F225" i="13"/>
  <c r="F224" i="13"/>
  <c r="F223" i="13"/>
  <c r="F222" i="13"/>
  <c r="F221" i="13"/>
  <c r="F220" i="13"/>
  <c r="F219" i="13"/>
  <c r="F218" i="13"/>
  <c r="F217" i="13"/>
  <c r="F216" i="13"/>
  <c r="F215" i="13"/>
  <c r="F214" i="13"/>
  <c r="F213" i="13"/>
  <c r="F212" i="13"/>
  <c r="F211" i="13"/>
  <c r="F210" i="13"/>
  <c r="F209" i="13"/>
  <c r="F208" i="13"/>
  <c r="F207" i="13"/>
  <c r="F206" i="13"/>
  <c r="F205" i="13"/>
  <c r="F204" i="13"/>
  <c r="F203" i="13"/>
  <c r="F202" i="13"/>
  <c r="F201" i="13"/>
  <c r="F200" i="13"/>
  <c r="F199" i="13"/>
  <c r="F198" i="13"/>
  <c r="F197" i="13"/>
  <c r="F196" i="13"/>
  <c r="F195" i="13"/>
  <c r="F194" i="13"/>
  <c r="F193" i="13"/>
  <c r="F192" i="13"/>
  <c r="F191" i="13"/>
  <c r="F190" i="13"/>
  <c r="F189" i="13"/>
  <c r="F188" i="13"/>
  <c r="F187" i="13"/>
  <c r="F186" i="13"/>
  <c r="F185" i="13"/>
  <c r="F184" i="13"/>
  <c r="F183" i="13"/>
  <c r="F182" i="13"/>
  <c r="F181" i="13"/>
  <c r="F180" i="13"/>
  <c r="F179" i="13"/>
  <c r="F178" i="13"/>
  <c r="F177" i="13"/>
  <c r="F176" i="13"/>
  <c r="F175" i="13"/>
  <c r="F174" i="13"/>
  <c r="F173" i="13"/>
  <c r="F172" i="13"/>
  <c r="F171" i="13"/>
  <c r="F170" i="13"/>
  <c r="F169" i="13"/>
  <c r="F168" i="13"/>
  <c r="F167" i="13"/>
  <c r="F166" i="13"/>
  <c r="F165" i="13"/>
  <c r="F164" i="13"/>
  <c r="F163" i="13"/>
  <c r="F162" i="13"/>
  <c r="F161" i="13"/>
  <c r="F160" i="13"/>
  <c r="F159" i="13"/>
  <c r="F158" i="13"/>
  <c r="F157" i="13"/>
  <c r="F156" i="13"/>
  <c r="F155" i="13"/>
  <c r="F154" i="13"/>
  <c r="F153" i="13"/>
  <c r="F152" i="13"/>
  <c r="F151" i="13"/>
  <c r="F150" i="13"/>
  <c r="F149" i="13"/>
  <c r="F148" i="13"/>
  <c r="F147" i="13"/>
  <c r="F146" i="13"/>
  <c r="F145" i="13"/>
  <c r="F144" i="13"/>
  <c r="F143" i="13"/>
  <c r="F142" i="13"/>
  <c r="F141" i="13"/>
  <c r="F140" i="13"/>
  <c r="F139" i="13"/>
  <c r="F138" i="13"/>
  <c r="F137" i="13"/>
  <c r="F136" i="13"/>
  <c r="F135" i="13"/>
  <c r="F134" i="13"/>
  <c r="F133" i="13"/>
  <c r="F132" i="13"/>
  <c r="F131" i="13"/>
  <c r="F130" i="13"/>
  <c r="F129" i="13"/>
  <c r="F128" i="13"/>
  <c r="F127" i="13"/>
  <c r="F126" i="13"/>
  <c r="F125" i="13"/>
  <c r="F124" i="13"/>
  <c r="F123" i="13"/>
  <c r="F122" i="13"/>
  <c r="F121" i="13"/>
  <c r="F120" i="13"/>
  <c r="F119" i="13"/>
  <c r="F118" i="13"/>
  <c r="F117" i="13"/>
  <c r="F116" i="13"/>
  <c r="F115" i="13"/>
  <c r="F114" i="13"/>
  <c r="F113" i="13"/>
  <c r="F112" i="13"/>
  <c r="F111" i="13"/>
  <c r="F110" i="13"/>
  <c r="F109" i="13"/>
  <c r="F108" i="13"/>
  <c r="F107" i="13"/>
  <c r="F106" i="13"/>
  <c r="F105" i="13"/>
  <c r="F104" i="13"/>
  <c r="F103" i="13"/>
  <c r="F102" i="13"/>
  <c r="F101" i="13"/>
  <c r="F100" i="13"/>
  <c r="F99" i="13"/>
  <c r="F98" i="13"/>
  <c r="F97" i="13"/>
  <c r="F96" i="13"/>
  <c r="F95" i="13"/>
  <c r="F94" i="13"/>
  <c r="F93" i="13"/>
  <c r="F92" i="13"/>
  <c r="F91" i="13"/>
  <c r="F90" i="13"/>
  <c r="F89" i="13"/>
  <c r="F88" i="13"/>
  <c r="F87" i="13"/>
  <c r="F86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O13" i="12" l="1"/>
  <c r="M13" i="12"/>
  <c r="K13" i="12"/>
  <c r="I13" i="12"/>
  <c r="G13" i="12"/>
  <c r="O11" i="12"/>
  <c r="M11" i="12"/>
  <c r="K11" i="12"/>
  <c r="I11" i="12"/>
  <c r="G11" i="12"/>
  <c r="G8" i="12" s="1"/>
  <c r="O9" i="12"/>
  <c r="M9" i="12"/>
  <c r="K9" i="12"/>
  <c r="I9" i="12"/>
  <c r="G9" i="12"/>
  <c r="M8" i="12" l="1"/>
  <c r="I8" i="12"/>
  <c r="O8" i="12"/>
  <c r="K8" i="12"/>
  <c r="O21" i="12" l="1"/>
  <c r="M21" i="12"/>
  <c r="K21" i="12"/>
  <c r="I21" i="12"/>
  <c r="G21" i="12"/>
  <c r="G2" i="37" l="1"/>
  <c r="B2" i="37"/>
  <c r="G2" i="36"/>
  <c r="B2" i="36"/>
  <c r="G2" i="35"/>
  <c r="B2" i="35"/>
  <c r="G2" i="34"/>
  <c r="B2" i="34"/>
  <c r="G2" i="33"/>
  <c r="B2" i="33"/>
  <c r="G2" i="32"/>
  <c r="B2" i="32"/>
  <c r="G2" i="31"/>
  <c r="B2" i="31"/>
  <c r="G2" i="30"/>
  <c r="B2" i="30"/>
  <c r="G2" i="29"/>
  <c r="B2" i="29"/>
  <c r="G2" i="28"/>
  <c r="B2" i="28"/>
  <c r="G2" i="27"/>
  <c r="B2" i="27"/>
  <c r="G2" i="26"/>
  <c r="B2" i="26"/>
  <c r="G2" i="25"/>
  <c r="B2" i="25"/>
  <c r="G2" i="24"/>
  <c r="B2" i="24"/>
  <c r="G2" i="23"/>
  <c r="B2" i="23"/>
  <c r="G2" i="22"/>
  <c r="B2" i="22"/>
  <c r="G2" i="21"/>
  <c r="B2" i="21"/>
  <c r="G2" i="20"/>
  <c r="B2" i="20"/>
  <c r="G2" i="19"/>
  <c r="B2" i="19"/>
  <c r="G2" i="18"/>
  <c r="B2" i="18"/>
  <c r="G2" i="17"/>
  <c r="B2" i="17"/>
  <c r="G2" i="16"/>
  <c r="B2" i="16"/>
  <c r="G2" i="15"/>
  <c r="B2" i="15"/>
  <c r="G2" i="14"/>
  <c r="B2" i="14"/>
  <c r="G2" i="13"/>
  <c r="B2" i="13"/>
  <c r="G2" i="12"/>
  <c r="B2" i="12"/>
  <c r="O2" i="37" l="1"/>
  <c r="O2" i="36"/>
  <c r="O2" i="35"/>
  <c r="O2" i="34"/>
  <c r="O2" i="33"/>
  <c r="O2" i="32"/>
  <c r="O2" i="31"/>
  <c r="O2" i="30"/>
  <c r="O2" i="29"/>
  <c r="O2" i="28"/>
  <c r="O2" i="27"/>
  <c r="O2" i="26"/>
  <c r="O2" i="25"/>
  <c r="O2" i="24"/>
  <c r="O2" i="23"/>
  <c r="O2" i="22"/>
  <c r="O2" i="21"/>
  <c r="O2" i="20"/>
  <c r="O2" i="13"/>
  <c r="O2" i="14"/>
  <c r="O2" i="15"/>
  <c r="O2" i="16"/>
  <c r="O2" i="17"/>
  <c r="O2" i="18"/>
  <c r="O2" i="19"/>
  <c r="O2" i="12"/>
  <c r="G9" i="37" l="1"/>
  <c r="G8" i="37" s="1"/>
  <c r="I9" i="37"/>
  <c r="I8" i="37" s="1"/>
  <c r="K9" i="37"/>
  <c r="K8" i="37" s="1"/>
  <c r="M9" i="37"/>
  <c r="M8" i="37" s="1"/>
  <c r="O9" i="37"/>
  <c r="O8" i="37" s="1"/>
  <c r="G11" i="37"/>
  <c r="I11" i="37"/>
  <c r="K11" i="37"/>
  <c r="M11" i="37"/>
  <c r="O11" i="37"/>
  <c r="G12" i="37"/>
  <c r="I12" i="37"/>
  <c r="K12" i="37"/>
  <c r="M12" i="37"/>
  <c r="O12" i="37"/>
  <c r="G13" i="37"/>
  <c r="I13" i="37"/>
  <c r="K13" i="37"/>
  <c r="M13" i="37"/>
  <c r="O13" i="37"/>
  <c r="G14" i="37"/>
  <c r="I14" i="37"/>
  <c r="K14" i="37"/>
  <c r="M14" i="37"/>
  <c r="O14" i="37"/>
  <c r="G17" i="37"/>
  <c r="I17" i="37"/>
  <c r="K17" i="37"/>
  <c r="M17" i="37"/>
  <c r="O17" i="37"/>
  <c r="G21" i="37"/>
  <c r="I21" i="37"/>
  <c r="K21" i="37"/>
  <c r="M21" i="37"/>
  <c r="O21" i="37"/>
  <c r="G22" i="37"/>
  <c r="I22" i="37"/>
  <c r="K22" i="37"/>
  <c r="M22" i="37"/>
  <c r="O22" i="37"/>
  <c r="G23" i="37"/>
  <c r="I23" i="37"/>
  <c r="K23" i="37"/>
  <c r="M23" i="37"/>
  <c r="O23" i="37"/>
  <c r="G24" i="37"/>
  <c r="I24" i="37"/>
  <c r="K24" i="37"/>
  <c r="M24" i="37"/>
  <c r="O24" i="37"/>
  <c r="G25" i="37"/>
  <c r="I25" i="37"/>
  <c r="K25" i="37"/>
  <c r="M25" i="37"/>
  <c r="O25" i="37"/>
  <c r="G26" i="37"/>
  <c r="I26" i="37"/>
  <c r="K26" i="37"/>
  <c r="M26" i="37"/>
  <c r="O26" i="37"/>
  <c r="G27" i="37"/>
  <c r="I27" i="37"/>
  <c r="K27" i="37"/>
  <c r="M27" i="37"/>
  <c r="O27" i="37"/>
  <c r="G28" i="37"/>
  <c r="I28" i="37"/>
  <c r="K28" i="37"/>
  <c r="M28" i="37"/>
  <c r="O28" i="37"/>
  <c r="G30" i="37"/>
  <c r="I30" i="37"/>
  <c r="K30" i="37"/>
  <c r="M30" i="37"/>
  <c r="O30" i="37"/>
  <c r="G31" i="37"/>
  <c r="I31" i="37"/>
  <c r="K31" i="37"/>
  <c r="M31" i="37"/>
  <c r="O31" i="37"/>
  <c r="G32" i="37"/>
  <c r="I32" i="37"/>
  <c r="K32" i="37"/>
  <c r="M32" i="37"/>
  <c r="O32" i="37"/>
  <c r="G33" i="37"/>
  <c r="I33" i="37"/>
  <c r="K33" i="37"/>
  <c r="M33" i="37"/>
  <c r="O33" i="37"/>
  <c r="G34" i="37"/>
  <c r="I34" i="37"/>
  <c r="K34" i="37"/>
  <c r="M34" i="37"/>
  <c r="O34" i="37"/>
  <c r="G35" i="37"/>
  <c r="I35" i="37"/>
  <c r="K35" i="37"/>
  <c r="M35" i="37"/>
  <c r="O35" i="37"/>
  <c r="G36" i="37"/>
  <c r="I36" i="37"/>
  <c r="K36" i="37"/>
  <c r="M36" i="37"/>
  <c r="O36" i="37"/>
  <c r="G37" i="37"/>
  <c r="I37" i="37"/>
  <c r="K37" i="37"/>
  <c r="M37" i="37"/>
  <c r="O37" i="37"/>
  <c r="G38" i="37"/>
  <c r="I38" i="37"/>
  <c r="K38" i="37"/>
  <c r="M38" i="37"/>
  <c r="O38" i="37"/>
  <c r="G39" i="37"/>
  <c r="I39" i="37"/>
  <c r="K39" i="37"/>
  <c r="M39" i="37"/>
  <c r="O39" i="37"/>
  <c r="G40" i="37"/>
  <c r="I40" i="37"/>
  <c r="K40" i="37"/>
  <c r="M40" i="37"/>
  <c r="O40" i="37"/>
  <c r="G41" i="37"/>
  <c r="I41" i="37"/>
  <c r="K41" i="37"/>
  <c r="M41" i="37"/>
  <c r="O41" i="37"/>
  <c r="G42" i="37"/>
  <c r="I42" i="37"/>
  <c r="K42" i="37"/>
  <c r="M42" i="37"/>
  <c r="O42" i="37"/>
  <c r="G9" i="36"/>
  <c r="I9" i="36"/>
  <c r="K9" i="36"/>
  <c r="M9" i="36"/>
  <c r="O9" i="36"/>
  <c r="S9" i="36"/>
  <c r="G10" i="36"/>
  <c r="I10" i="36"/>
  <c r="K10" i="36"/>
  <c r="M10" i="36"/>
  <c r="O10" i="36"/>
  <c r="S10" i="36"/>
  <c r="G11" i="36"/>
  <c r="I11" i="36"/>
  <c r="K11" i="36"/>
  <c r="M11" i="36"/>
  <c r="O11" i="36"/>
  <c r="S11" i="36"/>
  <c r="G12" i="36"/>
  <c r="I12" i="36"/>
  <c r="K12" i="36"/>
  <c r="M12" i="36"/>
  <c r="O12" i="36"/>
  <c r="S12" i="36"/>
  <c r="G13" i="36"/>
  <c r="I13" i="36"/>
  <c r="K13" i="36"/>
  <c r="M13" i="36"/>
  <c r="O13" i="36"/>
  <c r="S13" i="36"/>
  <c r="G14" i="36"/>
  <c r="I14" i="36"/>
  <c r="K14" i="36"/>
  <c r="M14" i="36"/>
  <c r="O14" i="36"/>
  <c r="S14" i="36"/>
  <c r="G15" i="36"/>
  <c r="I15" i="36"/>
  <c r="K15" i="36"/>
  <c r="M15" i="36"/>
  <c r="O15" i="36"/>
  <c r="S15" i="36"/>
  <c r="G16" i="36"/>
  <c r="I16" i="36"/>
  <c r="K16" i="36"/>
  <c r="M16" i="36"/>
  <c r="O16" i="36"/>
  <c r="S16" i="36"/>
  <c r="G17" i="36"/>
  <c r="I17" i="36"/>
  <c r="K17" i="36"/>
  <c r="M17" i="36"/>
  <c r="O17" i="36"/>
  <c r="S17" i="36"/>
  <c r="G9" i="35"/>
  <c r="G8" i="35" s="1"/>
  <c r="I9" i="35"/>
  <c r="I8" i="35" s="1"/>
  <c r="K9" i="35"/>
  <c r="K8" i="35" s="1"/>
  <c r="M9" i="35"/>
  <c r="M8" i="35" s="1"/>
  <c r="O9" i="35"/>
  <c r="O8" i="35" s="1"/>
  <c r="G11" i="35"/>
  <c r="G10" i="35" s="1"/>
  <c r="I11" i="35"/>
  <c r="I10" i="35" s="1"/>
  <c r="K11" i="35"/>
  <c r="K10" i="35" s="1"/>
  <c r="M11" i="35"/>
  <c r="M10" i="35" s="1"/>
  <c r="O11" i="35"/>
  <c r="O10" i="35" s="1"/>
  <c r="G16" i="35"/>
  <c r="I16" i="35"/>
  <c r="K16" i="35"/>
  <c r="M16" i="35"/>
  <c r="O16" i="35"/>
  <c r="G17" i="35"/>
  <c r="I17" i="35"/>
  <c r="K17" i="35"/>
  <c r="M17" i="35"/>
  <c r="O17" i="35"/>
  <c r="G18" i="35"/>
  <c r="I18" i="35"/>
  <c r="K18" i="35"/>
  <c r="M18" i="35"/>
  <c r="O18" i="35"/>
  <c r="G19" i="35"/>
  <c r="I19" i="35"/>
  <c r="K19" i="35"/>
  <c r="M19" i="35"/>
  <c r="O19" i="35"/>
  <c r="G20" i="35"/>
  <c r="I20" i="35"/>
  <c r="K20" i="35"/>
  <c r="M20" i="35"/>
  <c r="O20" i="35"/>
  <c r="G21" i="35"/>
  <c r="I21" i="35"/>
  <c r="K21" i="35"/>
  <c r="M21" i="35"/>
  <c r="O21" i="35"/>
  <c r="G22" i="35"/>
  <c r="I22" i="35"/>
  <c r="K22" i="35"/>
  <c r="M22" i="35"/>
  <c r="O22" i="35"/>
  <c r="G23" i="35"/>
  <c r="I23" i="35"/>
  <c r="K23" i="35"/>
  <c r="M23" i="35"/>
  <c r="O23" i="35"/>
  <c r="G24" i="35"/>
  <c r="I24" i="35"/>
  <c r="K24" i="35"/>
  <c r="M24" i="35"/>
  <c r="O24" i="35"/>
  <c r="G25" i="35"/>
  <c r="I25" i="35"/>
  <c r="K25" i="35"/>
  <c r="M25" i="35"/>
  <c r="O25" i="35"/>
  <c r="G26" i="35"/>
  <c r="I26" i="35"/>
  <c r="K26" i="35"/>
  <c r="M26" i="35"/>
  <c r="O26" i="35"/>
  <c r="G27" i="35"/>
  <c r="I27" i="35"/>
  <c r="K27" i="35"/>
  <c r="M27" i="35"/>
  <c r="O27" i="35"/>
  <c r="G9" i="34"/>
  <c r="I9" i="34"/>
  <c r="K9" i="34"/>
  <c r="M9" i="34"/>
  <c r="O9" i="34"/>
  <c r="G10" i="34"/>
  <c r="I10" i="34"/>
  <c r="K10" i="34"/>
  <c r="M10" i="34"/>
  <c r="O10" i="34"/>
  <c r="G11" i="34"/>
  <c r="I11" i="34"/>
  <c r="K11" i="34"/>
  <c r="M11" i="34"/>
  <c r="O11" i="34"/>
  <c r="G12" i="34"/>
  <c r="I12" i="34"/>
  <c r="K12" i="34"/>
  <c r="M12" i="34"/>
  <c r="O12" i="34"/>
  <c r="G13" i="34"/>
  <c r="I13" i="34"/>
  <c r="K13" i="34"/>
  <c r="M13" i="34"/>
  <c r="O13" i="34"/>
  <c r="G14" i="34"/>
  <c r="I14" i="34"/>
  <c r="K14" i="34"/>
  <c r="M14" i="34"/>
  <c r="O14" i="34"/>
  <c r="G15" i="34"/>
  <c r="I15" i="34"/>
  <c r="K15" i="34"/>
  <c r="M15" i="34"/>
  <c r="O15" i="34"/>
  <c r="G16" i="34"/>
  <c r="I16" i="34"/>
  <c r="K16" i="34"/>
  <c r="M16" i="34"/>
  <c r="O16" i="34"/>
  <c r="G17" i="34"/>
  <c r="I17" i="34"/>
  <c r="K17" i="34"/>
  <c r="M17" i="34"/>
  <c r="O17" i="34"/>
  <c r="G18" i="34"/>
  <c r="I18" i="34"/>
  <c r="K18" i="34"/>
  <c r="M18" i="34"/>
  <c r="O18" i="34"/>
  <c r="G9" i="33"/>
  <c r="I9" i="33"/>
  <c r="K9" i="33"/>
  <c r="M9" i="33"/>
  <c r="O9" i="33"/>
  <c r="G10" i="33"/>
  <c r="I10" i="33"/>
  <c r="K10" i="33"/>
  <c r="M10" i="33"/>
  <c r="O10" i="33"/>
  <c r="G11" i="33"/>
  <c r="I11" i="33"/>
  <c r="K11" i="33"/>
  <c r="M11" i="33"/>
  <c r="O11" i="33"/>
  <c r="G12" i="33"/>
  <c r="I12" i="33"/>
  <c r="K12" i="33"/>
  <c r="M12" i="33"/>
  <c r="O12" i="33"/>
  <c r="G13" i="33"/>
  <c r="I13" i="33"/>
  <c r="K13" i="33"/>
  <c r="M13" i="33"/>
  <c r="O13" i="33"/>
  <c r="G14" i="33"/>
  <c r="I14" i="33"/>
  <c r="K14" i="33"/>
  <c r="M14" i="33"/>
  <c r="O14" i="33"/>
  <c r="G15" i="33"/>
  <c r="I15" i="33"/>
  <c r="K15" i="33"/>
  <c r="M15" i="33"/>
  <c r="O15" i="33"/>
  <c r="G16" i="33"/>
  <c r="I16" i="33"/>
  <c r="K16" i="33"/>
  <c r="M16" i="33"/>
  <c r="O16" i="33"/>
  <c r="G17" i="33"/>
  <c r="I17" i="33"/>
  <c r="K17" i="33"/>
  <c r="M17" i="33"/>
  <c r="O17" i="33"/>
  <c r="G18" i="33"/>
  <c r="I18" i="33"/>
  <c r="K18" i="33"/>
  <c r="M18" i="33"/>
  <c r="O18" i="33"/>
  <c r="G19" i="33"/>
  <c r="I19" i="33"/>
  <c r="K19" i="33"/>
  <c r="M19" i="33"/>
  <c r="O19" i="33"/>
  <c r="G20" i="33"/>
  <c r="I20" i="33"/>
  <c r="K20" i="33"/>
  <c r="M20" i="33"/>
  <c r="O20" i="33"/>
  <c r="G21" i="33"/>
  <c r="I21" i="33"/>
  <c r="K21" i="33"/>
  <c r="M21" i="33"/>
  <c r="O21" i="33"/>
  <c r="G22" i="33"/>
  <c r="I22" i="33"/>
  <c r="K22" i="33"/>
  <c r="M22" i="33"/>
  <c r="O22" i="33"/>
  <c r="G23" i="33"/>
  <c r="I23" i="33"/>
  <c r="K23" i="33"/>
  <c r="M23" i="33"/>
  <c r="O23" i="33"/>
  <c r="G24" i="33"/>
  <c r="I24" i="33"/>
  <c r="K24" i="33"/>
  <c r="M24" i="33"/>
  <c r="O24" i="33"/>
  <c r="G25" i="33"/>
  <c r="I25" i="33"/>
  <c r="K25" i="33"/>
  <c r="M25" i="33"/>
  <c r="O25" i="33"/>
  <c r="G26" i="33"/>
  <c r="I26" i="33"/>
  <c r="K26" i="33"/>
  <c r="M26" i="33"/>
  <c r="O26" i="33"/>
  <c r="G27" i="33"/>
  <c r="I27" i="33"/>
  <c r="K27" i="33"/>
  <c r="M27" i="33"/>
  <c r="O27" i="33"/>
  <c r="G28" i="33"/>
  <c r="I28" i="33"/>
  <c r="K28" i="33"/>
  <c r="M28" i="33"/>
  <c r="O28" i="33"/>
  <c r="G29" i="33"/>
  <c r="I29" i="33"/>
  <c r="K29" i="33"/>
  <c r="M29" i="33"/>
  <c r="O29" i="33"/>
  <c r="G30" i="33"/>
  <c r="I30" i="33"/>
  <c r="K30" i="33"/>
  <c r="M30" i="33"/>
  <c r="O30" i="33"/>
  <c r="G31" i="33"/>
  <c r="I31" i="33"/>
  <c r="K31" i="33"/>
  <c r="M31" i="33"/>
  <c r="O31" i="33"/>
  <c r="G32" i="33"/>
  <c r="I32" i="33"/>
  <c r="K32" i="33"/>
  <c r="M32" i="33"/>
  <c r="O32" i="33"/>
  <c r="G33" i="33"/>
  <c r="I33" i="33"/>
  <c r="K33" i="33"/>
  <c r="M33" i="33"/>
  <c r="O33" i="33"/>
  <c r="G34" i="33"/>
  <c r="I34" i="33"/>
  <c r="K34" i="33"/>
  <c r="M34" i="33"/>
  <c r="O34" i="33"/>
  <c r="G9" i="32"/>
  <c r="I9" i="32"/>
  <c r="K9" i="32"/>
  <c r="M9" i="32"/>
  <c r="O9" i="32"/>
  <c r="G20" i="32"/>
  <c r="I20" i="32"/>
  <c r="K20" i="32"/>
  <c r="M20" i="32"/>
  <c r="O20" i="32"/>
  <c r="G23" i="32"/>
  <c r="I23" i="32"/>
  <c r="K23" i="32"/>
  <c r="M23" i="32"/>
  <c r="O23" i="32"/>
  <c r="G27" i="32"/>
  <c r="I27" i="32"/>
  <c r="K27" i="32"/>
  <c r="M27" i="32"/>
  <c r="O27" i="32"/>
  <c r="G41" i="32"/>
  <c r="I41" i="32"/>
  <c r="K41" i="32"/>
  <c r="M41" i="32"/>
  <c r="O41" i="32"/>
  <c r="G48" i="32"/>
  <c r="I48" i="32"/>
  <c r="K48" i="32"/>
  <c r="M48" i="32"/>
  <c r="O48" i="32"/>
  <c r="G57" i="32"/>
  <c r="I57" i="32"/>
  <c r="K57" i="32"/>
  <c r="M57" i="32"/>
  <c r="O57" i="32"/>
  <c r="G61" i="32"/>
  <c r="I61" i="32"/>
  <c r="K61" i="32"/>
  <c r="M61" i="32"/>
  <c r="O61" i="32"/>
  <c r="G65" i="32"/>
  <c r="I65" i="32"/>
  <c r="K65" i="32"/>
  <c r="M65" i="32"/>
  <c r="O65" i="32"/>
  <c r="G69" i="32"/>
  <c r="I69" i="32"/>
  <c r="K69" i="32"/>
  <c r="M69" i="32"/>
  <c r="O69" i="32"/>
  <c r="G73" i="32"/>
  <c r="I73" i="32"/>
  <c r="K73" i="32"/>
  <c r="M73" i="32"/>
  <c r="O73" i="32"/>
  <c r="G77" i="32"/>
  <c r="I77" i="32"/>
  <c r="K77" i="32"/>
  <c r="M77" i="32"/>
  <c r="O77" i="32"/>
  <c r="G82" i="32"/>
  <c r="I82" i="32"/>
  <c r="K82" i="32"/>
  <c r="M82" i="32"/>
  <c r="O82" i="32"/>
  <c r="G98" i="32"/>
  <c r="I98" i="32"/>
  <c r="K98" i="32"/>
  <c r="M98" i="32"/>
  <c r="O98" i="32"/>
  <c r="G112" i="32"/>
  <c r="I112" i="32"/>
  <c r="K112" i="32"/>
  <c r="M112" i="32"/>
  <c r="O112" i="32"/>
  <c r="G115" i="32"/>
  <c r="I115" i="32"/>
  <c r="K115" i="32"/>
  <c r="M115" i="32"/>
  <c r="O115" i="32"/>
  <c r="G124" i="32"/>
  <c r="I124" i="32"/>
  <c r="K124" i="32"/>
  <c r="M124" i="32"/>
  <c r="O124" i="32"/>
  <c r="G139" i="32"/>
  <c r="I139" i="32"/>
  <c r="K139" i="32"/>
  <c r="M139" i="32"/>
  <c r="O139" i="32"/>
  <c r="G154" i="32"/>
  <c r="I154" i="32"/>
  <c r="K154" i="32"/>
  <c r="M154" i="32"/>
  <c r="O154" i="32"/>
  <c r="G159" i="32"/>
  <c r="I159" i="32"/>
  <c r="K159" i="32"/>
  <c r="M159" i="32"/>
  <c r="O159" i="32"/>
  <c r="G163" i="32"/>
  <c r="I163" i="32"/>
  <c r="K163" i="32"/>
  <c r="M163" i="32"/>
  <c r="O163" i="32"/>
  <c r="G167" i="32"/>
  <c r="I167" i="32"/>
  <c r="K167" i="32"/>
  <c r="M167" i="32"/>
  <c r="O167" i="32"/>
  <c r="G172" i="32"/>
  <c r="I172" i="32"/>
  <c r="K172" i="32"/>
  <c r="M172" i="32"/>
  <c r="O172" i="32"/>
  <c r="G176" i="32"/>
  <c r="I176" i="32"/>
  <c r="K176" i="32"/>
  <c r="M176" i="32"/>
  <c r="O176" i="32"/>
  <c r="G180" i="32"/>
  <c r="I180" i="32"/>
  <c r="K180" i="32"/>
  <c r="M180" i="32"/>
  <c r="O180" i="32"/>
  <c r="G184" i="32"/>
  <c r="I184" i="32"/>
  <c r="K184" i="32"/>
  <c r="M184" i="32"/>
  <c r="O184" i="32"/>
  <c r="G9" i="31"/>
  <c r="G8" i="31" s="1"/>
  <c r="I9" i="31"/>
  <c r="I8" i="31" s="1"/>
  <c r="K9" i="31"/>
  <c r="K8" i="31" s="1"/>
  <c r="M9" i="31"/>
  <c r="M8" i="31" s="1"/>
  <c r="O9" i="31"/>
  <c r="O8" i="31" s="1"/>
  <c r="G12" i="31"/>
  <c r="G11" i="31" s="1"/>
  <c r="I12" i="31"/>
  <c r="I11" i="31" s="1"/>
  <c r="K12" i="31"/>
  <c r="K11" i="31" s="1"/>
  <c r="M12" i="31"/>
  <c r="M11" i="31" s="1"/>
  <c r="O12" i="31"/>
  <c r="O11" i="31" s="1"/>
  <c r="G15" i="31"/>
  <c r="I15" i="31"/>
  <c r="K15" i="31"/>
  <c r="M15" i="31"/>
  <c r="O15" i="31"/>
  <c r="G18" i="31"/>
  <c r="I18" i="31"/>
  <c r="K18" i="31"/>
  <c r="M18" i="31"/>
  <c r="O18" i="31"/>
  <c r="G31" i="31"/>
  <c r="I31" i="31"/>
  <c r="K31" i="31"/>
  <c r="M31" i="31"/>
  <c r="O31" i="31"/>
  <c r="G35" i="31"/>
  <c r="I35" i="31"/>
  <c r="K35" i="31"/>
  <c r="M35" i="31"/>
  <c r="O35" i="31"/>
  <c r="G44" i="31"/>
  <c r="I44" i="31"/>
  <c r="K44" i="31"/>
  <c r="M44" i="31"/>
  <c r="O44" i="31"/>
  <c r="G56" i="31"/>
  <c r="I56" i="31"/>
  <c r="K56" i="31"/>
  <c r="M56" i="31"/>
  <c r="O56" i="31"/>
  <c r="G75" i="31"/>
  <c r="I75" i="31"/>
  <c r="K75" i="31"/>
  <c r="M75" i="31"/>
  <c r="O75" i="31"/>
  <c r="G83" i="31"/>
  <c r="I83" i="31"/>
  <c r="K83" i="31"/>
  <c r="M83" i="31"/>
  <c r="O83" i="31"/>
  <c r="G88" i="31"/>
  <c r="I88" i="31"/>
  <c r="K88" i="31"/>
  <c r="M88" i="31"/>
  <c r="O88" i="31"/>
  <c r="G113" i="31"/>
  <c r="I113" i="31"/>
  <c r="K113" i="31"/>
  <c r="M113" i="31"/>
  <c r="O113" i="31"/>
  <c r="G140" i="31"/>
  <c r="I140" i="31"/>
  <c r="K140" i="31"/>
  <c r="M140" i="31"/>
  <c r="O140" i="31"/>
  <c r="G148" i="31"/>
  <c r="I148" i="31"/>
  <c r="K148" i="31"/>
  <c r="M148" i="31"/>
  <c r="O148" i="31"/>
  <c r="G156" i="31"/>
  <c r="I156" i="31"/>
  <c r="K156" i="31"/>
  <c r="M156" i="31"/>
  <c r="O156" i="31"/>
  <c r="G164" i="31"/>
  <c r="I164" i="31"/>
  <c r="K164" i="31"/>
  <c r="M164" i="31"/>
  <c r="O164" i="31"/>
  <c r="G183" i="31"/>
  <c r="I183" i="31"/>
  <c r="K183" i="31"/>
  <c r="M183" i="31"/>
  <c r="O183" i="31"/>
  <c r="G191" i="31"/>
  <c r="I191" i="31"/>
  <c r="K191" i="31"/>
  <c r="M191" i="31"/>
  <c r="O191" i="31"/>
  <c r="G195" i="31"/>
  <c r="I195" i="31"/>
  <c r="K195" i="31"/>
  <c r="M195" i="31"/>
  <c r="O195" i="31"/>
  <c r="G208" i="31"/>
  <c r="I208" i="31"/>
  <c r="K208" i="31"/>
  <c r="M208" i="31"/>
  <c r="O208" i="31"/>
  <c r="G218" i="31"/>
  <c r="I218" i="31"/>
  <c r="K218" i="31"/>
  <c r="M218" i="31"/>
  <c r="O218" i="31"/>
  <c r="G222" i="31"/>
  <c r="I222" i="31"/>
  <c r="K222" i="31"/>
  <c r="M222" i="31"/>
  <c r="O222" i="31"/>
  <c r="G224" i="31"/>
  <c r="I224" i="31"/>
  <c r="K224" i="31"/>
  <c r="M224" i="31"/>
  <c r="O224" i="31"/>
  <c r="G225" i="31"/>
  <c r="I225" i="31"/>
  <c r="K225" i="31"/>
  <c r="M225" i="31"/>
  <c r="O225" i="31"/>
  <c r="G234" i="31"/>
  <c r="I234" i="31"/>
  <c r="K234" i="31"/>
  <c r="M234" i="31"/>
  <c r="O234" i="31"/>
  <c r="G236" i="31"/>
  <c r="I236" i="31"/>
  <c r="K236" i="31"/>
  <c r="M236" i="31"/>
  <c r="O236" i="31"/>
  <c r="G237" i="31"/>
  <c r="I237" i="31"/>
  <c r="K237" i="31"/>
  <c r="M237" i="31"/>
  <c r="O237" i="31"/>
  <c r="G239" i="31"/>
  <c r="I239" i="31"/>
  <c r="K239" i="31"/>
  <c r="M239" i="31"/>
  <c r="O239" i="31"/>
  <c r="G242" i="31"/>
  <c r="I242" i="31"/>
  <c r="K242" i="31"/>
  <c r="M242" i="31"/>
  <c r="O242" i="31"/>
  <c r="G246" i="31"/>
  <c r="I246" i="31"/>
  <c r="K246" i="31"/>
  <c r="M246" i="31"/>
  <c r="O246" i="31"/>
  <c r="G247" i="31"/>
  <c r="I247" i="31"/>
  <c r="K247" i="31"/>
  <c r="M247" i="31"/>
  <c r="O247" i="31"/>
  <c r="G249" i="31"/>
  <c r="I249" i="31"/>
  <c r="K249" i="31"/>
  <c r="M249" i="31"/>
  <c r="O249" i="31"/>
  <c r="G252" i="31"/>
  <c r="I252" i="31"/>
  <c r="K252" i="31"/>
  <c r="M252" i="31"/>
  <c r="O252" i="31"/>
  <c r="G254" i="31"/>
  <c r="I254" i="31"/>
  <c r="K254" i="31"/>
  <c r="M254" i="31"/>
  <c r="O254" i="31"/>
  <c r="G256" i="31"/>
  <c r="I256" i="31"/>
  <c r="K256" i="31"/>
  <c r="M256" i="31"/>
  <c r="O256" i="31"/>
  <c r="G257" i="31"/>
  <c r="I257" i="31"/>
  <c r="K257" i="31"/>
  <c r="M257" i="31"/>
  <c r="O257" i="31"/>
  <c r="G260" i="31"/>
  <c r="I260" i="31"/>
  <c r="K260" i="31"/>
  <c r="M260" i="31"/>
  <c r="O260" i="31"/>
  <c r="G262" i="31"/>
  <c r="I262" i="31"/>
  <c r="K262" i="31"/>
  <c r="M262" i="31"/>
  <c r="O262" i="31"/>
  <c r="G266" i="31"/>
  <c r="I266" i="31"/>
  <c r="K266" i="31"/>
  <c r="M266" i="31"/>
  <c r="O266" i="31"/>
  <c r="G268" i="31"/>
  <c r="I268" i="31"/>
  <c r="K268" i="31"/>
  <c r="M268" i="31"/>
  <c r="O268" i="31"/>
  <c r="G271" i="31"/>
  <c r="G270" i="31" s="1"/>
  <c r="I271" i="31"/>
  <c r="I270" i="31" s="1"/>
  <c r="K271" i="31"/>
  <c r="K270" i="31" s="1"/>
  <c r="M271" i="31"/>
  <c r="M270" i="31" s="1"/>
  <c r="O271" i="31"/>
  <c r="O270" i="31" s="1"/>
  <c r="G276" i="31"/>
  <c r="I276" i="31"/>
  <c r="K276" i="31"/>
  <c r="M276" i="31"/>
  <c r="O276" i="31"/>
  <c r="G280" i="31"/>
  <c r="I280" i="31"/>
  <c r="K280" i="31"/>
  <c r="M280" i="31"/>
  <c r="O280" i="31"/>
  <c r="G285" i="31"/>
  <c r="I285" i="31"/>
  <c r="K285" i="31"/>
  <c r="M285" i="31"/>
  <c r="O285" i="31"/>
  <c r="G289" i="31"/>
  <c r="I289" i="31"/>
  <c r="K289" i="31"/>
  <c r="M289" i="31"/>
  <c r="O289" i="31"/>
  <c r="G293" i="31"/>
  <c r="I293" i="31"/>
  <c r="K293" i="31"/>
  <c r="M293" i="31"/>
  <c r="O293" i="31"/>
  <c r="G298" i="31"/>
  <c r="I298" i="31"/>
  <c r="K298" i="31"/>
  <c r="M298" i="31"/>
  <c r="O298" i="31"/>
  <c r="G302" i="31"/>
  <c r="I302" i="31"/>
  <c r="K302" i="31"/>
  <c r="M302" i="31"/>
  <c r="O302" i="31"/>
  <c r="G306" i="31"/>
  <c r="I306" i="31"/>
  <c r="K306" i="31"/>
  <c r="M306" i="31"/>
  <c r="O306" i="31"/>
  <c r="G310" i="31"/>
  <c r="I310" i="31"/>
  <c r="K310" i="31"/>
  <c r="M310" i="31"/>
  <c r="O310" i="31"/>
  <c r="G9" i="30"/>
  <c r="G8" i="30" s="1"/>
  <c r="I9" i="30"/>
  <c r="I8" i="30" s="1"/>
  <c r="K9" i="30"/>
  <c r="K8" i="30" s="1"/>
  <c r="M9" i="30"/>
  <c r="M8" i="30" s="1"/>
  <c r="O9" i="30"/>
  <c r="O8" i="30" s="1"/>
  <c r="G11" i="30"/>
  <c r="I11" i="30"/>
  <c r="K11" i="30"/>
  <c r="M11" i="30"/>
  <c r="O11" i="30"/>
  <c r="G12" i="30"/>
  <c r="I12" i="30"/>
  <c r="K12" i="30"/>
  <c r="M12" i="30"/>
  <c r="O12" i="30"/>
  <c r="G13" i="30"/>
  <c r="I13" i="30"/>
  <c r="K13" i="30"/>
  <c r="M13" i="30"/>
  <c r="O13" i="30"/>
  <c r="G14" i="30"/>
  <c r="I14" i="30"/>
  <c r="K14" i="30"/>
  <c r="M14" i="30"/>
  <c r="O14" i="30"/>
  <c r="G15" i="30"/>
  <c r="I15" i="30"/>
  <c r="K15" i="30"/>
  <c r="M15" i="30"/>
  <c r="O15" i="30"/>
  <c r="G18" i="30"/>
  <c r="I18" i="30"/>
  <c r="K18" i="30"/>
  <c r="M18" i="30"/>
  <c r="O18" i="30"/>
  <c r="G22" i="30"/>
  <c r="I22" i="30"/>
  <c r="K22" i="30"/>
  <c r="M22" i="30"/>
  <c r="O22" i="30"/>
  <c r="G23" i="30"/>
  <c r="I23" i="30"/>
  <c r="K23" i="30"/>
  <c r="M23" i="30"/>
  <c r="O23" i="30"/>
  <c r="G24" i="30"/>
  <c r="I24" i="30"/>
  <c r="K24" i="30"/>
  <c r="M24" i="30"/>
  <c r="O24" i="30"/>
  <c r="G25" i="30"/>
  <c r="I25" i="30"/>
  <c r="K25" i="30"/>
  <c r="M25" i="30"/>
  <c r="O25" i="30"/>
  <c r="G26" i="30"/>
  <c r="I26" i="30"/>
  <c r="K26" i="30"/>
  <c r="M26" i="30"/>
  <c r="O26" i="30"/>
  <c r="G27" i="30"/>
  <c r="I27" i="30"/>
  <c r="K27" i="30"/>
  <c r="M27" i="30"/>
  <c r="O27" i="30"/>
  <c r="G28" i="30"/>
  <c r="I28" i="30"/>
  <c r="K28" i="30"/>
  <c r="M28" i="30"/>
  <c r="O28" i="30"/>
  <c r="G29" i="30"/>
  <c r="I29" i="30"/>
  <c r="K29" i="30"/>
  <c r="M29" i="30"/>
  <c r="O29" i="30"/>
  <c r="G31" i="30"/>
  <c r="I31" i="30"/>
  <c r="K31" i="30"/>
  <c r="M31" i="30"/>
  <c r="O31" i="30"/>
  <c r="G32" i="30"/>
  <c r="I32" i="30"/>
  <c r="K32" i="30"/>
  <c r="M32" i="30"/>
  <c r="O32" i="30"/>
  <c r="G33" i="30"/>
  <c r="I33" i="30"/>
  <c r="K33" i="30"/>
  <c r="M33" i="30"/>
  <c r="O33" i="30"/>
  <c r="G34" i="30"/>
  <c r="I34" i="30"/>
  <c r="K34" i="30"/>
  <c r="M34" i="30"/>
  <c r="O34" i="30"/>
  <c r="G35" i="30"/>
  <c r="I35" i="30"/>
  <c r="K35" i="30"/>
  <c r="M35" i="30"/>
  <c r="O35" i="30"/>
  <c r="G36" i="30"/>
  <c r="I36" i="30"/>
  <c r="K36" i="30"/>
  <c r="M36" i="30"/>
  <c r="O36" i="30"/>
  <c r="G37" i="30"/>
  <c r="I37" i="30"/>
  <c r="K37" i="30"/>
  <c r="M37" i="30"/>
  <c r="O37" i="30"/>
  <c r="G38" i="30"/>
  <c r="I38" i="30"/>
  <c r="K38" i="30"/>
  <c r="M38" i="30"/>
  <c r="O38" i="30"/>
  <c r="G39" i="30"/>
  <c r="I39" i="30"/>
  <c r="K39" i="30"/>
  <c r="M39" i="30"/>
  <c r="O39" i="30"/>
  <c r="G40" i="30"/>
  <c r="I40" i="30"/>
  <c r="K40" i="30"/>
  <c r="M40" i="30"/>
  <c r="O40" i="30"/>
  <c r="G41" i="30"/>
  <c r="I41" i="30"/>
  <c r="K41" i="30"/>
  <c r="M41" i="30"/>
  <c r="O41" i="30"/>
  <c r="G42" i="30"/>
  <c r="I42" i="30"/>
  <c r="K42" i="30"/>
  <c r="M42" i="30"/>
  <c r="O42" i="30"/>
  <c r="G43" i="30"/>
  <c r="I43" i="30"/>
  <c r="K43" i="30"/>
  <c r="M43" i="30"/>
  <c r="O43" i="30"/>
  <c r="G44" i="30"/>
  <c r="I44" i="30"/>
  <c r="K44" i="30"/>
  <c r="M44" i="30"/>
  <c r="O44" i="30"/>
  <c r="G9" i="29"/>
  <c r="G8" i="29" s="1"/>
  <c r="I9" i="29"/>
  <c r="I8" i="29" s="1"/>
  <c r="K9" i="29"/>
  <c r="K8" i="29" s="1"/>
  <c r="M9" i="29"/>
  <c r="M8" i="29" s="1"/>
  <c r="O9" i="29"/>
  <c r="O8" i="29" s="1"/>
  <c r="G11" i="29"/>
  <c r="I11" i="29"/>
  <c r="K11" i="29"/>
  <c r="M11" i="29"/>
  <c r="O11" i="29"/>
  <c r="G12" i="29"/>
  <c r="I12" i="29"/>
  <c r="K12" i="29"/>
  <c r="M12" i="29"/>
  <c r="O12" i="29"/>
  <c r="G13" i="29"/>
  <c r="I13" i="29"/>
  <c r="K13" i="29"/>
  <c r="M13" i="29"/>
  <c r="O13" i="29"/>
  <c r="G14" i="29"/>
  <c r="I14" i="29"/>
  <c r="K14" i="29"/>
  <c r="M14" i="29"/>
  <c r="O14" i="29"/>
  <c r="G15" i="29"/>
  <c r="I15" i="29"/>
  <c r="K15" i="29"/>
  <c r="M15" i="29"/>
  <c r="O15" i="29"/>
  <c r="G16" i="29"/>
  <c r="I16" i="29"/>
  <c r="K16" i="29"/>
  <c r="M16" i="29"/>
  <c r="O16" i="29"/>
  <c r="G19" i="29"/>
  <c r="I19" i="29"/>
  <c r="K19" i="29"/>
  <c r="M19" i="29"/>
  <c r="O19" i="29"/>
  <c r="G23" i="29"/>
  <c r="I23" i="29"/>
  <c r="K23" i="29"/>
  <c r="M23" i="29"/>
  <c r="O23" i="29"/>
  <c r="G24" i="29"/>
  <c r="I24" i="29"/>
  <c r="K24" i="29"/>
  <c r="M24" i="29"/>
  <c r="O24" i="29"/>
  <c r="G25" i="29"/>
  <c r="I25" i="29"/>
  <c r="K25" i="29"/>
  <c r="M25" i="29"/>
  <c r="O25" i="29"/>
  <c r="G26" i="29"/>
  <c r="I26" i="29"/>
  <c r="K26" i="29"/>
  <c r="M26" i="29"/>
  <c r="O26" i="29"/>
  <c r="G27" i="29"/>
  <c r="I27" i="29"/>
  <c r="K27" i="29"/>
  <c r="M27" i="29"/>
  <c r="O27" i="29"/>
  <c r="G28" i="29"/>
  <c r="I28" i="29"/>
  <c r="K28" i="29"/>
  <c r="M28" i="29"/>
  <c r="O28" i="29"/>
  <c r="G29" i="29"/>
  <c r="I29" i="29"/>
  <c r="K29" i="29"/>
  <c r="M29" i="29"/>
  <c r="O29" i="29"/>
  <c r="G30" i="29"/>
  <c r="I30" i="29"/>
  <c r="K30" i="29"/>
  <c r="M30" i="29"/>
  <c r="O30" i="29"/>
  <c r="G32" i="29"/>
  <c r="I32" i="29"/>
  <c r="K32" i="29"/>
  <c r="M32" i="29"/>
  <c r="O32" i="29"/>
  <c r="G33" i="29"/>
  <c r="I33" i="29"/>
  <c r="K33" i="29"/>
  <c r="M33" i="29"/>
  <c r="O33" i="29"/>
  <c r="G34" i="29"/>
  <c r="I34" i="29"/>
  <c r="K34" i="29"/>
  <c r="M34" i="29"/>
  <c r="O34" i="29"/>
  <c r="G35" i="29"/>
  <c r="I35" i="29"/>
  <c r="K35" i="29"/>
  <c r="M35" i="29"/>
  <c r="O35" i="29"/>
  <c r="G36" i="29"/>
  <c r="I36" i="29"/>
  <c r="K36" i="29"/>
  <c r="M36" i="29"/>
  <c r="O36" i="29"/>
  <c r="G37" i="29"/>
  <c r="I37" i="29"/>
  <c r="K37" i="29"/>
  <c r="M37" i="29"/>
  <c r="O37" i="29"/>
  <c r="G38" i="29"/>
  <c r="I38" i="29"/>
  <c r="K38" i="29"/>
  <c r="M38" i="29"/>
  <c r="O38" i="29"/>
  <c r="G39" i="29"/>
  <c r="I39" i="29"/>
  <c r="K39" i="29"/>
  <c r="M39" i="29"/>
  <c r="O39" i="29"/>
  <c r="G40" i="29"/>
  <c r="I40" i="29"/>
  <c r="K40" i="29"/>
  <c r="M40" i="29"/>
  <c r="O40" i="29"/>
  <c r="G41" i="29"/>
  <c r="I41" i="29"/>
  <c r="K41" i="29"/>
  <c r="M41" i="29"/>
  <c r="O41" i="29"/>
  <c r="G42" i="29"/>
  <c r="I42" i="29"/>
  <c r="K42" i="29"/>
  <c r="M42" i="29"/>
  <c r="O42" i="29"/>
  <c r="G43" i="29"/>
  <c r="I43" i="29"/>
  <c r="K43" i="29"/>
  <c r="M43" i="29"/>
  <c r="O43" i="29"/>
  <c r="G44" i="29"/>
  <c r="I44" i="29"/>
  <c r="K44" i="29"/>
  <c r="M44" i="29"/>
  <c r="O44" i="29"/>
  <c r="G45" i="29"/>
  <c r="I45" i="29"/>
  <c r="K45" i="29"/>
  <c r="M45" i="29"/>
  <c r="O45" i="29"/>
  <c r="G46" i="29"/>
  <c r="I46" i="29"/>
  <c r="K46" i="29"/>
  <c r="M46" i="29"/>
  <c r="O46" i="29"/>
  <c r="G47" i="29"/>
  <c r="I47" i="29"/>
  <c r="K47" i="29"/>
  <c r="M47" i="29"/>
  <c r="O47" i="29"/>
  <c r="G9" i="28"/>
  <c r="I9" i="28"/>
  <c r="K9" i="28"/>
  <c r="M9" i="28"/>
  <c r="O9" i="28"/>
  <c r="G10" i="28"/>
  <c r="I10" i="28"/>
  <c r="K10" i="28"/>
  <c r="M10" i="28"/>
  <c r="O10" i="28"/>
  <c r="G11" i="28"/>
  <c r="I11" i="28"/>
  <c r="K11" i="28"/>
  <c r="M11" i="28"/>
  <c r="O11" i="28"/>
  <c r="G12" i="28"/>
  <c r="I12" i="28"/>
  <c r="K12" i="28"/>
  <c r="M12" i="28"/>
  <c r="O12" i="28"/>
  <c r="G13" i="28"/>
  <c r="I13" i="28"/>
  <c r="K13" i="28"/>
  <c r="M13" i="28"/>
  <c r="O13" i="28"/>
  <c r="G14" i="28"/>
  <c r="I14" i="28"/>
  <c r="K14" i="28"/>
  <c r="M14" i="28"/>
  <c r="O14" i="28"/>
  <c r="G15" i="28"/>
  <c r="I15" i="28"/>
  <c r="K15" i="28"/>
  <c r="M15" i="28"/>
  <c r="O15" i="28"/>
  <c r="G16" i="28"/>
  <c r="I16" i="28"/>
  <c r="K16" i="28"/>
  <c r="M16" i="28"/>
  <c r="O16" i="28"/>
  <c r="G17" i="28"/>
  <c r="I17" i="28"/>
  <c r="K17" i="28"/>
  <c r="M17" i="28"/>
  <c r="O17" i="28"/>
  <c r="G18" i="28"/>
  <c r="I18" i="28"/>
  <c r="K18" i="28"/>
  <c r="M18" i="28"/>
  <c r="O18" i="28"/>
  <c r="G19" i="28"/>
  <c r="I19" i="28"/>
  <c r="K19" i="28"/>
  <c r="M19" i="28"/>
  <c r="O19" i="28"/>
  <c r="G9" i="27"/>
  <c r="I9" i="27"/>
  <c r="K9" i="27"/>
  <c r="M9" i="27"/>
  <c r="O9" i="27"/>
  <c r="G10" i="27"/>
  <c r="I10" i="27"/>
  <c r="K10" i="27"/>
  <c r="M10" i="27"/>
  <c r="O10" i="27"/>
  <c r="G11" i="27"/>
  <c r="I11" i="27"/>
  <c r="K11" i="27"/>
  <c r="M11" i="27"/>
  <c r="O11" i="27"/>
  <c r="G12" i="27"/>
  <c r="I12" i="27"/>
  <c r="K12" i="27"/>
  <c r="M12" i="27"/>
  <c r="O12" i="27"/>
  <c r="G13" i="27"/>
  <c r="I13" i="27"/>
  <c r="K13" i="27"/>
  <c r="M13" i="27"/>
  <c r="O13" i="27"/>
  <c r="G14" i="27"/>
  <c r="I14" i="27"/>
  <c r="K14" i="27"/>
  <c r="M14" i="27"/>
  <c r="O14" i="27"/>
  <c r="G15" i="27"/>
  <c r="I15" i="27"/>
  <c r="K15" i="27"/>
  <c r="M15" i="27"/>
  <c r="O15" i="27"/>
  <c r="G16" i="27"/>
  <c r="I16" i="27"/>
  <c r="K16" i="27"/>
  <c r="M16" i="27"/>
  <c r="O16" i="27"/>
  <c r="G17" i="27"/>
  <c r="I17" i="27"/>
  <c r="K17" i="27"/>
  <c r="M17" i="27"/>
  <c r="O17" i="27"/>
  <c r="G18" i="27"/>
  <c r="I18" i="27"/>
  <c r="K18" i="27"/>
  <c r="M18" i="27"/>
  <c r="O18" i="27"/>
  <c r="G19" i="27"/>
  <c r="I19" i="27"/>
  <c r="K19" i="27"/>
  <c r="M19" i="27"/>
  <c r="O19" i="27"/>
  <c r="G20" i="27"/>
  <c r="I20" i="27"/>
  <c r="K20" i="27"/>
  <c r="M20" i="27"/>
  <c r="O20" i="27"/>
  <c r="G21" i="27"/>
  <c r="I21" i="27"/>
  <c r="K21" i="27"/>
  <c r="M21" i="27"/>
  <c r="O21" i="27"/>
  <c r="G22" i="27"/>
  <c r="I22" i="27"/>
  <c r="K22" i="27"/>
  <c r="M22" i="27"/>
  <c r="O22" i="27"/>
  <c r="G23" i="27"/>
  <c r="I23" i="27"/>
  <c r="K23" i="27"/>
  <c r="M23" i="27"/>
  <c r="O23" i="27"/>
  <c r="G24" i="27"/>
  <c r="I24" i="27"/>
  <c r="K24" i="27"/>
  <c r="M24" i="27"/>
  <c r="O24" i="27"/>
  <c r="G25" i="27"/>
  <c r="I25" i="27"/>
  <c r="K25" i="27"/>
  <c r="M25" i="27"/>
  <c r="O25" i="27"/>
  <c r="G26" i="27"/>
  <c r="I26" i="27"/>
  <c r="K26" i="27"/>
  <c r="M26" i="27"/>
  <c r="O26" i="27"/>
  <c r="G27" i="27"/>
  <c r="I27" i="27"/>
  <c r="K27" i="27"/>
  <c r="M27" i="27"/>
  <c r="O27" i="27"/>
  <c r="G28" i="27"/>
  <c r="I28" i="27"/>
  <c r="K28" i="27"/>
  <c r="M28" i="27"/>
  <c r="O28" i="27"/>
  <c r="G29" i="27"/>
  <c r="I29" i="27"/>
  <c r="K29" i="27"/>
  <c r="M29" i="27"/>
  <c r="O29" i="27"/>
  <c r="G30" i="27"/>
  <c r="I30" i="27"/>
  <c r="K30" i="27"/>
  <c r="M30" i="27"/>
  <c r="O30" i="27"/>
  <c r="G31" i="27"/>
  <c r="I31" i="27"/>
  <c r="K31" i="27"/>
  <c r="M31" i="27"/>
  <c r="O31" i="27"/>
  <c r="G32" i="27"/>
  <c r="I32" i="27"/>
  <c r="K32" i="27"/>
  <c r="M32" i="27"/>
  <c r="O32" i="27"/>
  <c r="G33" i="27"/>
  <c r="I33" i="27"/>
  <c r="K33" i="27"/>
  <c r="M33" i="27"/>
  <c r="O33" i="27"/>
  <c r="G34" i="27"/>
  <c r="I34" i="27"/>
  <c r="K34" i="27"/>
  <c r="M34" i="27"/>
  <c r="O34" i="27"/>
  <c r="G35" i="27"/>
  <c r="I35" i="27"/>
  <c r="K35" i="27"/>
  <c r="M35" i="27"/>
  <c r="O35" i="27"/>
  <c r="G36" i="27"/>
  <c r="I36" i="27"/>
  <c r="K36" i="27"/>
  <c r="M36" i="27"/>
  <c r="O36" i="27"/>
  <c r="G37" i="27"/>
  <c r="I37" i="27"/>
  <c r="K37" i="27"/>
  <c r="M37" i="27"/>
  <c r="O37" i="27"/>
  <c r="G38" i="27"/>
  <c r="I38" i="27"/>
  <c r="K38" i="27"/>
  <c r="M38" i="27"/>
  <c r="O38" i="27"/>
  <c r="G39" i="27"/>
  <c r="I39" i="27"/>
  <c r="K39" i="27"/>
  <c r="M39" i="27"/>
  <c r="O39" i="27"/>
  <c r="G40" i="27"/>
  <c r="I40" i="27"/>
  <c r="K40" i="27"/>
  <c r="M40" i="27"/>
  <c r="O40" i="27"/>
  <c r="G41" i="27"/>
  <c r="I41" i="27"/>
  <c r="K41" i="27"/>
  <c r="M41" i="27"/>
  <c r="O41" i="27"/>
  <c r="G9" i="26"/>
  <c r="I9" i="26"/>
  <c r="K9" i="26"/>
  <c r="M9" i="26"/>
  <c r="O9" i="26"/>
  <c r="G10" i="26"/>
  <c r="I10" i="26"/>
  <c r="K10" i="26"/>
  <c r="M10" i="26"/>
  <c r="O10" i="26"/>
  <c r="G11" i="26"/>
  <c r="I11" i="26"/>
  <c r="K11" i="26"/>
  <c r="M11" i="26"/>
  <c r="O11" i="26"/>
  <c r="G12" i="26"/>
  <c r="I12" i="26"/>
  <c r="K12" i="26"/>
  <c r="M12" i="26"/>
  <c r="O12" i="26"/>
  <c r="G13" i="26"/>
  <c r="I13" i="26"/>
  <c r="K13" i="26"/>
  <c r="M13" i="26"/>
  <c r="O13" i="26"/>
  <c r="G14" i="26"/>
  <c r="I14" i="26"/>
  <c r="K14" i="26"/>
  <c r="M14" i="26"/>
  <c r="O14" i="26"/>
  <c r="G15" i="26"/>
  <c r="I15" i="26"/>
  <c r="K15" i="26"/>
  <c r="M15" i="26"/>
  <c r="O15" i="26"/>
  <c r="G16" i="26"/>
  <c r="I16" i="26"/>
  <c r="K16" i="26"/>
  <c r="M16" i="26"/>
  <c r="O16" i="26"/>
  <c r="G17" i="26"/>
  <c r="I17" i="26"/>
  <c r="K17" i="26"/>
  <c r="M17" i="26"/>
  <c r="O17" i="26"/>
  <c r="G18" i="26"/>
  <c r="I18" i="26"/>
  <c r="K18" i="26"/>
  <c r="M18" i="26"/>
  <c r="O18" i="26"/>
  <c r="G19" i="26"/>
  <c r="I19" i="26"/>
  <c r="K19" i="26"/>
  <c r="M19" i="26"/>
  <c r="O19" i="26"/>
  <c r="G20" i="26"/>
  <c r="I20" i="26"/>
  <c r="K20" i="26"/>
  <c r="M20" i="26"/>
  <c r="O20" i="26"/>
  <c r="G21" i="26"/>
  <c r="I21" i="26"/>
  <c r="K21" i="26"/>
  <c r="M21" i="26"/>
  <c r="O21" i="26"/>
  <c r="G22" i="26"/>
  <c r="I22" i="26"/>
  <c r="K22" i="26"/>
  <c r="M22" i="26"/>
  <c r="O22" i="26"/>
  <c r="G23" i="26"/>
  <c r="I23" i="26"/>
  <c r="K23" i="26"/>
  <c r="M23" i="26"/>
  <c r="O23" i="26"/>
  <c r="G24" i="26"/>
  <c r="I24" i="26"/>
  <c r="K24" i="26"/>
  <c r="M24" i="26"/>
  <c r="O24" i="26"/>
  <c r="G25" i="26"/>
  <c r="I25" i="26"/>
  <c r="K25" i="26"/>
  <c r="M25" i="26"/>
  <c r="O25" i="26"/>
  <c r="G26" i="26"/>
  <c r="I26" i="26"/>
  <c r="K26" i="26"/>
  <c r="M26" i="26"/>
  <c r="O26" i="26"/>
  <c r="G27" i="26"/>
  <c r="I27" i="26"/>
  <c r="K27" i="26"/>
  <c r="M27" i="26"/>
  <c r="O27" i="26"/>
  <c r="G28" i="26"/>
  <c r="I28" i="26"/>
  <c r="K28" i="26"/>
  <c r="M28" i="26"/>
  <c r="O28" i="26"/>
  <c r="G29" i="26"/>
  <c r="I29" i="26"/>
  <c r="K29" i="26"/>
  <c r="M29" i="26"/>
  <c r="O29" i="26"/>
  <c r="G30" i="26"/>
  <c r="I30" i="26"/>
  <c r="K30" i="26"/>
  <c r="M30" i="26"/>
  <c r="O30" i="26"/>
  <c r="G31" i="26"/>
  <c r="I31" i="26"/>
  <c r="K31" i="26"/>
  <c r="M31" i="26"/>
  <c r="O31" i="26"/>
  <c r="G32" i="26"/>
  <c r="I32" i="26"/>
  <c r="K32" i="26"/>
  <c r="M32" i="26"/>
  <c r="O32" i="26"/>
  <c r="G34" i="26"/>
  <c r="G33" i="26" s="1"/>
  <c r="I34" i="26"/>
  <c r="I33" i="26" s="1"/>
  <c r="K34" i="26"/>
  <c r="K33" i="26" s="1"/>
  <c r="M34" i="26"/>
  <c r="M33" i="26" s="1"/>
  <c r="O34" i="26"/>
  <c r="O33" i="26" s="1"/>
  <c r="G40" i="26"/>
  <c r="I40" i="26"/>
  <c r="K40" i="26"/>
  <c r="M40" i="26"/>
  <c r="O40" i="26"/>
  <c r="G41" i="26"/>
  <c r="I41" i="26"/>
  <c r="K41" i="26"/>
  <c r="M41" i="26"/>
  <c r="O41" i="26"/>
  <c r="G42" i="26"/>
  <c r="I42" i="26"/>
  <c r="K42" i="26"/>
  <c r="M42" i="26"/>
  <c r="O42" i="26"/>
  <c r="G43" i="26"/>
  <c r="I43" i="26"/>
  <c r="K43" i="26"/>
  <c r="M43" i="26"/>
  <c r="O43" i="26"/>
  <c r="G44" i="26"/>
  <c r="I44" i="26"/>
  <c r="K44" i="26"/>
  <c r="M44" i="26"/>
  <c r="O44" i="26"/>
  <c r="G45" i="26"/>
  <c r="I45" i="26"/>
  <c r="K45" i="26"/>
  <c r="M45" i="26"/>
  <c r="O45" i="26"/>
  <c r="G46" i="26"/>
  <c r="I46" i="26"/>
  <c r="K46" i="26"/>
  <c r="M46" i="26"/>
  <c r="O46" i="26"/>
  <c r="G47" i="26"/>
  <c r="I47" i="26"/>
  <c r="K47" i="26"/>
  <c r="M47" i="26"/>
  <c r="O47" i="26"/>
  <c r="G48" i="26"/>
  <c r="I48" i="26"/>
  <c r="K48" i="26"/>
  <c r="M48" i="26"/>
  <c r="O48" i="26"/>
  <c r="G49" i="26"/>
  <c r="I49" i="26"/>
  <c r="K49" i="26"/>
  <c r="M49" i="26"/>
  <c r="O49" i="26"/>
  <c r="G50" i="26"/>
  <c r="I50" i="26"/>
  <c r="K50" i="26"/>
  <c r="M50" i="26"/>
  <c r="O50" i="26"/>
  <c r="G51" i="26"/>
  <c r="I51" i="26"/>
  <c r="K51" i="26"/>
  <c r="M51" i="26"/>
  <c r="O51" i="26"/>
  <c r="G52" i="26"/>
  <c r="I52" i="26"/>
  <c r="K52" i="26"/>
  <c r="M52" i="26"/>
  <c r="O52" i="26"/>
  <c r="G53" i="26"/>
  <c r="I53" i="26"/>
  <c r="K53" i="26"/>
  <c r="M53" i="26"/>
  <c r="O53" i="26"/>
  <c r="G54" i="26"/>
  <c r="I54" i="26"/>
  <c r="K54" i="26"/>
  <c r="M54" i="26"/>
  <c r="O54" i="26"/>
  <c r="G55" i="26"/>
  <c r="I55" i="26"/>
  <c r="K55" i="26"/>
  <c r="M55" i="26"/>
  <c r="O55" i="26"/>
  <c r="G56" i="26"/>
  <c r="I56" i="26"/>
  <c r="K56" i="26"/>
  <c r="M56" i="26"/>
  <c r="O56" i="26"/>
  <c r="G57" i="26"/>
  <c r="I57" i="26"/>
  <c r="K57" i="26"/>
  <c r="M57" i="26"/>
  <c r="O57" i="26"/>
  <c r="G58" i="26"/>
  <c r="I58" i="26"/>
  <c r="K58" i="26"/>
  <c r="M58" i="26"/>
  <c r="O58" i="26"/>
  <c r="G59" i="26"/>
  <c r="I59" i="26"/>
  <c r="K59" i="26"/>
  <c r="M59" i="26"/>
  <c r="O59" i="26"/>
  <c r="G60" i="26"/>
  <c r="I60" i="26"/>
  <c r="K60" i="26"/>
  <c r="M60" i="26"/>
  <c r="O60" i="26"/>
  <c r="G61" i="26"/>
  <c r="I61" i="26"/>
  <c r="K61" i="26"/>
  <c r="M61" i="26"/>
  <c r="O61" i="26"/>
  <c r="G9" i="25"/>
  <c r="I9" i="25"/>
  <c r="K9" i="25"/>
  <c r="M9" i="25"/>
  <c r="O9" i="25"/>
  <c r="G10" i="25"/>
  <c r="I10" i="25"/>
  <c r="K10" i="25"/>
  <c r="M10" i="25"/>
  <c r="O10" i="25"/>
  <c r="G11" i="25"/>
  <c r="I11" i="25"/>
  <c r="K11" i="25"/>
  <c r="M11" i="25"/>
  <c r="O11" i="25"/>
  <c r="G12" i="25"/>
  <c r="I12" i="25"/>
  <c r="K12" i="25"/>
  <c r="M12" i="25"/>
  <c r="O12" i="25"/>
  <c r="G13" i="25"/>
  <c r="I13" i="25"/>
  <c r="K13" i="25"/>
  <c r="M13" i="25"/>
  <c r="O13" i="25"/>
  <c r="G14" i="25"/>
  <c r="I14" i="25"/>
  <c r="K14" i="25"/>
  <c r="M14" i="25"/>
  <c r="O14" i="25"/>
  <c r="G15" i="25"/>
  <c r="I15" i="25"/>
  <c r="K15" i="25"/>
  <c r="M15" i="25"/>
  <c r="O15" i="25"/>
  <c r="G16" i="25"/>
  <c r="I16" i="25"/>
  <c r="K16" i="25"/>
  <c r="M16" i="25"/>
  <c r="O16" i="25"/>
  <c r="G17" i="25"/>
  <c r="I17" i="25"/>
  <c r="K17" i="25"/>
  <c r="M17" i="25"/>
  <c r="O17" i="25"/>
  <c r="G18" i="25"/>
  <c r="I18" i="25"/>
  <c r="K18" i="25"/>
  <c r="M18" i="25"/>
  <c r="O18" i="25"/>
  <c r="G19" i="25"/>
  <c r="I19" i="25"/>
  <c r="K19" i="25"/>
  <c r="M19" i="25"/>
  <c r="O19" i="25"/>
  <c r="G20" i="25"/>
  <c r="I20" i="25"/>
  <c r="K20" i="25"/>
  <c r="M20" i="25"/>
  <c r="O20" i="25"/>
  <c r="G21" i="25"/>
  <c r="I21" i="25"/>
  <c r="K21" i="25"/>
  <c r="M21" i="25"/>
  <c r="O21" i="25"/>
  <c r="G22" i="25"/>
  <c r="I22" i="25"/>
  <c r="K22" i="25"/>
  <c r="M22" i="25"/>
  <c r="O22" i="25"/>
  <c r="G23" i="25"/>
  <c r="I23" i="25"/>
  <c r="K23" i="25"/>
  <c r="M23" i="25"/>
  <c r="O23" i="25"/>
  <c r="G24" i="25"/>
  <c r="I24" i="25"/>
  <c r="K24" i="25"/>
  <c r="M24" i="25"/>
  <c r="O24" i="25"/>
  <c r="G25" i="25"/>
  <c r="I25" i="25"/>
  <c r="K25" i="25"/>
  <c r="M25" i="25"/>
  <c r="O25" i="25"/>
  <c r="G26" i="25"/>
  <c r="I26" i="25"/>
  <c r="K26" i="25"/>
  <c r="M26" i="25"/>
  <c r="O26" i="25"/>
  <c r="G27" i="25"/>
  <c r="I27" i="25"/>
  <c r="K27" i="25"/>
  <c r="M27" i="25"/>
  <c r="O27" i="25"/>
  <c r="G28" i="25"/>
  <c r="I28" i="25"/>
  <c r="K28" i="25"/>
  <c r="M28" i="25"/>
  <c r="O28" i="25"/>
  <c r="G29" i="25"/>
  <c r="I29" i="25"/>
  <c r="K29" i="25"/>
  <c r="M29" i="25"/>
  <c r="O29" i="25"/>
  <c r="G30" i="25"/>
  <c r="I30" i="25"/>
  <c r="K30" i="25"/>
  <c r="M30" i="25"/>
  <c r="O30" i="25"/>
  <c r="G31" i="25"/>
  <c r="I31" i="25"/>
  <c r="K31" i="25"/>
  <c r="M31" i="25"/>
  <c r="O31" i="25"/>
  <c r="G32" i="25"/>
  <c r="I32" i="25"/>
  <c r="K32" i="25"/>
  <c r="M32" i="25"/>
  <c r="O32" i="25"/>
  <c r="G33" i="25"/>
  <c r="I33" i="25"/>
  <c r="K33" i="25"/>
  <c r="M33" i="25"/>
  <c r="O33" i="25"/>
  <c r="G34" i="25"/>
  <c r="I34" i="25"/>
  <c r="K34" i="25"/>
  <c r="M34" i="25"/>
  <c r="O34" i="25"/>
  <c r="G9" i="24"/>
  <c r="I9" i="24"/>
  <c r="K9" i="24"/>
  <c r="M9" i="24"/>
  <c r="O9" i="24"/>
  <c r="G10" i="24"/>
  <c r="I10" i="24"/>
  <c r="K10" i="24"/>
  <c r="M10" i="24"/>
  <c r="O10" i="24"/>
  <c r="G11" i="24"/>
  <c r="I11" i="24"/>
  <c r="K11" i="24"/>
  <c r="M11" i="24"/>
  <c r="O11" i="24"/>
  <c r="G12" i="24"/>
  <c r="I12" i="24"/>
  <c r="K12" i="24"/>
  <c r="M12" i="24"/>
  <c r="O12" i="24"/>
  <c r="G13" i="24"/>
  <c r="I13" i="24"/>
  <c r="K13" i="24"/>
  <c r="M13" i="24"/>
  <c r="O13" i="24"/>
  <c r="G14" i="24"/>
  <c r="I14" i="24"/>
  <c r="K14" i="24"/>
  <c r="M14" i="24"/>
  <c r="O14" i="24"/>
  <c r="G15" i="24"/>
  <c r="I15" i="24"/>
  <c r="K15" i="24"/>
  <c r="M15" i="24"/>
  <c r="O15" i="24"/>
  <c r="G16" i="24"/>
  <c r="I16" i="24"/>
  <c r="K16" i="24"/>
  <c r="M16" i="24"/>
  <c r="O16" i="24"/>
  <c r="G17" i="24"/>
  <c r="I17" i="24"/>
  <c r="K17" i="24"/>
  <c r="M17" i="24"/>
  <c r="O17" i="24"/>
  <c r="G18" i="24"/>
  <c r="I18" i="24"/>
  <c r="K18" i="24"/>
  <c r="M18" i="24"/>
  <c r="O18" i="24"/>
  <c r="G19" i="24"/>
  <c r="I19" i="24"/>
  <c r="K19" i="24"/>
  <c r="M19" i="24"/>
  <c r="O19" i="24"/>
  <c r="G20" i="24"/>
  <c r="I20" i="24"/>
  <c r="K20" i="24"/>
  <c r="M20" i="24"/>
  <c r="O20" i="24"/>
  <c r="G21" i="24"/>
  <c r="I21" i="24"/>
  <c r="K21" i="24"/>
  <c r="M21" i="24"/>
  <c r="O21" i="24"/>
  <c r="G22" i="24"/>
  <c r="I22" i="24"/>
  <c r="K22" i="24"/>
  <c r="M22" i="24"/>
  <c r="O22" i="24"/>
  <c r="G23" i="24"/>
  <c r="I23" i="24"/>
  <c r="K23" i="24"/>
  <c r="M23" i="24"/>
  <c r="O23" i="24"/>
  <c r="G24" i="24"/>
  <c r="I24" i="24"/>
  <c r="K24" i="24"/>
  <c r="M24" i="24"/>
  <c r="O24" i="24"/>
  <c r="G25" i="24"/>
  <c r="I25" i="24"/>
  <c r="K25" i="24"/>
  <c r="M25" i="24"/>
  <c r="O25" i="24"/>
  <c r="G26" i="24"/>
  <c r="I26" i="24"/>
  <c r="K26" i="24"/>
  <c r="M26" i="24"/>
  <c r="O26" i="24"/>
  <c r="G27" i="24"/>
  <c r="I27" i="24"/>
  <c r="K27" i="24"/>
  <c r="M27" i="24"/>
  <c r="O27" i="24"/>
  <c r="G28" i="24"/>
  <c r="I28" i="24"/>
  <c r="K28" i="24"/>
  <c r="M28" i="24"/>
  <c r="O28" i="24"/>
  <c r="G29" i="24"/>
  <c r="I29" i="24"/>
  <c r="K29" i="24"/>
  <c r="M29" i="24"/>
  <c r="O29" i="24"/>
  <c r="G30" i="24"/>
  <c r="I30" i="24"/>
  <c r="K30" i="24"/>
  <c r="M30" i="24"/>
  <c r="O30" i="24"/>
  <c r="G31" i="24"/>
  <c r="I31" i="24"/>
  <c r="K31" i="24"/>
  <c r="M31" i="24"/>
  <c r="O31" i="24"/>
  <c r="G32" i="24"/>
  <c r="I32" i="24"/>
  <c r="K32" i="24"/>
  <c r="M32" i="24"/>
  <c r="O32" i="24"/>
  <c r="G33" i="24"/>
  <c r="I33" i="24"/>
  <c r="K33" i="24"/>
  <c r="M33" i="24"/>
  <c r="O33" i="24"/>
  <c r="G34" i="24"/>
  <c r="I34" i="24"/>
  <c r="K34" i="24"/>
  <c r="M34" i="24"/>
  <c r="O34" i="24"/>
  <c r="G35" i="24"/>
  <c r="I35" i="24"/>
  <c r="K35" i="24"/>
  <c r="M35" i="24"/>
  <c r="O35" i="24"/>
  <c r="G36" i="24"/>
  <c r="I36" i="24"/>
  <c r="K36" i="24"/>
  <c r="M36" i="24"/>
  <c r="O36" i="24"/>
  <c r="G37" i="24"/>
  <c r="I37" i="24"/>
  <c r="K37" i="24"/>
  <c r="M37" i="24"/>
  <c r="O37" i="24"/>
  <c r="G38" i="24"/>
  <c r="I38" i="24"/>
  <c r="K38" i="24"/>
  <c r="M38" i="24"/>
  <c r="O38" i="24"/>
  <c r="G39" i="24"/>
  <c r="I39" i="24"/>
  <c r="K39" i="24"/>
  <c r="M39" i="24"/>
  <c r="O39" i="24"/>
  <c r="G40" i="24"/>
  <c r="I40" i="24"/>
  <c r="K40" i="24"/>
  <c r="M40" i="24"/>
  <c r="O40" i="24"/>
  <c r="G41" i="24"/>
  <c r="I41" i="24"/>
  <c r="K41" i="24"/>
  <c r="M41" i="24"/>
  <c r="O41" i="24"/>
  <c r="G42" i="24"/>
  <c r="I42" i="24"/>
  <c r="K42" i="24"/>
  <c r="M42" i="24"/>
  <c r="O42" i="24"/>
  <c r="G43" i="24"/>
  <c r="I43" i="24"/>
  <c r="K43" i="24"/>
  <c r="M43" i="24"/>
  <c r="O43" i="24"/>
  <c r="G44" i="24"/>
  <c r="I44" i="24"/>
  <c r="K44" i="24"/>
  <c r="M44" i="24"/>
  <c r="O44" i="24"/>
  <c r="G45" i="24"/>
  <c r="I45" i="24"/>
  <c r="K45" i="24"/>
  <c r="M45" i="24"/>
  <c r="O45" i="24"/>
  <c r="G46" i="24"/>
  <c r="I46" i="24"/>
  <c r="K46" i="24"/>
  <c r="M46" i="24"/>
  <c r="O46" i="24"/>
  <c r="G47" i="24"/>
  <c r="I47" i="24"/>
  <c r="K47" i="24"/>
  <c r="M47" i="24"/>
  <c r="O47" i="24"/>
  <c r="G48" i="24"/>
  <c r="I48" i="24"/>
  <c r="K48" i="24"/>
  <c r="M48" i="24"/>
  <c r="O48" i="24"/>
  <c r="G49" i="24"/>
  <c r="I49" i="24"/>
  <c r="K49" i="24"/>
  <c r="M49" i="24"/>
  <c r="O49" i="24"/>
  <c r="G50" i="24"/>
  <c r="I50" i="24"/>
  <c r="K50" i="24"/>
  <c r="M50" i="24"/>
  <c r="O50" i="24"/>
  <c r="G51" i="24"/>
  <c r="I51" i="24"/>
  <c r="K51" i="24"/>
  <c r="M51" i="24"/>
  <c r="O51" i="24"/>
  <c r="G52" i="24"/>
  <c r="I52" i="24"/>
  <c r="K52" i="24"/>
  <c r="M52" i="24"/>
  <c r="O52" i="24"/>
  <c r="G53" i="24"/>
  <c r="I53" i="24"/>
  <c r="K53" i="24"/>
  <c r="M53" i="24"/>
  <c r="O53" i="24"/>
  <c r="G54" i="24"/>
  <c r="I54" i="24"/>
  <c r="K54" i="24"/>
  <c r="M54" i="24"/>
  <c r="O54" i="24"/>
  <c r="G55" i="24"/>
  <c r="I55" i="24"/>
  <c r="K55" i="24"/>
  <c r="M55" i="24"/>
  <c r="O55" i="24"/>
  <c r="G56" i="24"/>
  <c r="I56" i="24"/>
  <c r="K56" i="24"/>
  <c r="M56" i="24"/>
  <c r="O56" i="24"/>
  <c r="G57" i="24"/>
  <c r="I57" i="24"/>
  <c r="K57" i="24"/>
  <c r="M57" i="24"/>
  <c r="O57" i="24"/>
  <c r="G58" i="24"/>
  <c r="I58" i="24"/>
  <c r="K58" i="24"/>
  <c r="M58" i="24"/>
  <c r="O58" i="24"/>
  <c r="G59" i="24"/>
  <c r="I59" i="24"/>
  <c r="K59" i="24"/>
  <c r="M59" i="24"/>
  <c r="O59" i="24"/>
  <c r="G60" i="24"/>
  <c r="I60" i="24"/>
  <c r="K60" i="24"/>
  <c r="M60" i="24"/>
  <c r="O60" i="24"/>
  <c r="G61" i="24"/>
  <c r="I61" i="24"/>
  <c r="K61" i="24"/>
  <c r="M61" i="24"/>
  <c r="O61" i="24"/>
  <c r="G62" i="24"/>
  <c r="I62" i="24"/>
  <c r="K62" i="24"/>
  <c r="M62" i="24"/>
  <c r="O62" i="24"/>
  <c r="G63" i="24"/>
  <c r="I63" i="24"/>
  <c r="K63" i="24"/>
  <c r="M63" i="24"/>
  <c r="O63" i="24"/>
  <c r="G64" i="24"/>
  <c r="I64" i="24"/>
  <c r="K64" i="24"/>
  <c r="M64" i="24"/>
  <c r="O64" i="24"/>
  <c r="G65" i="24"/>
  <c r="I65" i="24"/>
  <c r="K65" i="24"/>
  <c r="M65" i="24"/>
  <c r="O65" i="24"/>
  <c r="G66" i="24"/>
  <c r="I66" i="24"/>
  <c r="K66" i="24"/>
  <c r="M66" i="24"/>
  <c r="O66" i="24"/>
  <c r="G67" i="24"/>
  <c r="I67" i="24"/>
  <c r="K67" i="24"/>
  <c r="M67" i="24"/>
  <c r="O67" i="24"/>
  <c r="G68" i="24"/>
  <c r="I68" i="24"/>
  <c r="K68" i="24"/>
  <c r="M68" i="24"/>
  <c r="O68" i="24"/>
  <c r="G9" i="23"/>
  <c r="I9" i="23"/>
  <c r="I8" i="23" s="1"/>
  <c r="K9" i="23"/>
  <c r="K8" i="23" s="1"/>
  <c r="M9" i="23"/>
  <c r="M8" i="23" s="1"/>
  <c r="O9" i="23"/>
  <c r="O8" i="23" s="1"/>
  <c r="G14" i="23"/>
  <c r="I14" i="23"/>
  <c r="K14" i="23"/>
  <c r="M14" i="23"/>
  <c r="O14" i="23"/>
  <c r="G44" i="23"/>
  <c r="I44" i="23"/>
  <c r="K44" i="23"/>
  <c r="M44" i="23"/>
  <c r="O44" i="23"/>
  <c r="G48" i="23"/>
  <c r="I48" i="23"/>
  <c r="K48" i="23"/>
  <c r="M48" i="23"/>
  <c r="O48" i="23"/>
  <c r="G52" i="23"/>
  <c r="I52" i="23"/>
  <c r="K52" i="23"/>
  <c r="M52" i="23"/>
  <c r="O52" i="23"/>
  <c r="G73" i="23"/>
  <c r="I73" i="23"/>
  <c r="K73" i="23"/>
  <c r="M73" i="23"/>
  <c r="O73" i="23"/>
  <c r="G76" i="23"/>
  <c r="I76" i="23"/>
  <c r="K76" i="23"/>
  <c r="M76" i="23"/>
  <c r="O76" i="23"/>
  <c r="G81" i="23"/>
  <c r="I81" i="23"/>
  <c r="K81" i="23"/>
  <c r="M81" i="23"/>
  <c r="O81" i="23"/>
  <c r="G89" i="23"/>
  <c r="I89" i="23"/>
  <c r="K89" i="23"/>
  <c r="M89" i="23"/>
  <c r="O89" i="23"/>
  <c r="G96" i="23"/>
  <c r="I96" i="23"/>
  <c r="K96" i="23"/>
  <c r="M96" i="23"/>
  <c r="O96" i="23"/>
  <c r="G103" i="23"/>
  <c r="I103" i="23"/>
  <c r="K103" i="23"/>
  <c r="M103" i="23"/>
  <c r="O103" i="23"/>
  <c r="G107" i="23"/>
  <c r="I107" i="23"/>
  <c r="K107" i="23"/>
  <c r="M107" i="23"/>
  <c r="O107" i="23"/>
  <c r="G109" i="23"/>
  <c r="I109" i="23"/>
  <c r="K109" i="23"/>
  <c r="M109" i="23"/>
  <c r="O109" i="23"/>
  <c r="G138" i="23"/>
  <c r="I138" i="23"/>
  <c r="K138" i="23"/>
  <c r="M138" i="23"/>
  <c r="O138" i="23"/>
  <c r="G142" i="23"/>
  <c r="I142" i="23"/>
  <c r="K142" i="23"/>
  <c r="M142" i="23"/>
  <c r="O142" i="23"/>
  <c r="G146" i="23"/>
  <c r="I146" i="23"/>
  <c r="K146" i="23"/>
  <c r="M146" i="23"/>
  <c r="O146" i="23"/>
  <c r="G151" i="23"/>
  <c r="I151" i="23"/>
  <c r="K151" i="23"/>
  <c r="M151" i="23"/>
  <c r="O151" i="23"/>
  <c r="G155" i="23"/>
  <c r="I155" i="23"/>
  <c r="K155" i="23"/>
  <c r="M155" i="23"/>
  <c r="O155" i="23"/>
  <c r="G160" i="23"/>
  <c r="I160" i="23"/>
  <c r="K160" i="23"/>
  <c r="M160" i="23"/>
  <c r="O160" i="23"/>
  <c r="G187" i="23"/>
  <c r="I187" i="23"/>
  <c r="K187" i="23"/>
  <c r="M187" i="23"/>
  <c r="O187" i="23"/>
  <c r="G197" i="23"/>
  <c r="I197" i="23"/>
  <c r="K197" i="23"/>
  <c r="M197" i="23"/>
  <c r="O197" i="23"/>
  <c r="G201" i="23"/>
  <c r="I201" i="23"/>
  <c r="K201" i="23"/>
  <c r="M201" i="23"/>
  <c r="O201" i="23"/>
  <c r="G228" i="23"/>
  <c r="I228" i="23"/>
  <c r="K228" i="23"/>
  <c r="M228" i="23"/>
  <c r="O228" i="23"/>
  <c r="G233" i="23"/>
  <c r="I233" i="23"/>
  <c r="K233" i="23"/>
  <c r="M233" i="23"/>
  <c r="O233" i="23"/>
  <c r="G267" i="23"/>
  <c r="I267" i="23"/>
  <c r="K267" i="23"/>
  <c r="M267" i="23"/>
  <c r="O267" i="23"/>
  <c r="G301" i="23"/>
  <c r="I301" i="23"/>
  <c r="K301" i="23"/>
  <c r="M301" i="23"/>
  <c r="O301" i="23"/>
  <c r="G313" i="23"/>
  <c r="I313" i="23"/>
  <c r="K313" i="23"/>
  <c r="M313" i="23"/>
  <c r="O313" i="23"/>
  <c r="G316" i="23"/>
  <c r="I316" i="23"/>
  <c r="K316" i="23"/>
  <c r="M316" i="23"/>
  <c r="O316" i="23"/>
  <c r="G322" i="23"/>
  <c r="I322" i="23"/>
  <c r="K322" i="23"/>
  <c r="M322" i="23"/>
  <c r="O322" i="23"/>
  <c r="G345" i="23"/>
  <c r="I345" i="23"/>
  <c r="K345" i="23"/>
  <c r="M345" i="23"/>
  <c r="O345" i="23"/>
  <c r="G349" i="23"/>
  <c r="I349" i="23"/>
  <c r="K349" i="23"/>
  <c r="M349" i="23"/>
  <c r="O349" i="23"/>
  <c r="G354" i="23"/>
  <c r="I354" i="23"/>
  <c r="K354" i="23"/>
  <c r="M354" i="23"/>
  <c r="O354" i="23"/>
  <c r="G360" i="23"/>
  <c r="I360" i="23"/>
  <c r="K360" i="23"/>
  <c r="M360" i="23"/>
  <c r="O360" i="23"/>
  <c r="G366" i="23"/>
  <c r="I366" i="23"/>
  <c r="K366" i="23"/>
  <c r="M366" i="23"/>
  <c r="O366" i="23"/>
  <c r="G388" i="23"/>
  <c r="I388" i="23"/>
  <c r="K388" i="23"/>
  <c r="M388" i="23"/>
  <c r="O388" i="23"/>
  <c r="G395" i="23"/>
  <c r="I395" i="23"/>
  <c r="K395" i="23"/>
  <c r="M395" i="23"/>
  <c r="O395" i="23"/>
  <c r="G399" i="23"/>
  <c r="I399" i="23"/>
  <c r="K399" i="23"/>
  <c r="M399" i="23"/>
  <c r="O399" i="23"/>
  <c r="G403" i="23"/>
  <c r="I403" i="23"/>
  <c r="K403" i="23"/>
  <c r="M403" i="23"/>
  <c r="O403" i="23"/>
  <c r="G407" i="23"/>
  <c r="I407" i="23"/>
  <c r="K407" i="23"/>
  <c r="M407" i="23"/>
  <c r="O407" i="23"/>
  <c r="G414" i="23"/>
  <c r="I414" i="23"/>
  <c r="K414" i="23"/>
  <c r="M414" i="23"/>
  <c r="O414" i="23"/>
  <c r="G418" i="23"/>
  <c r="I418" i="23"/>
  <c r="K418" i="23"/>
  <c r="M418" i="23"/>
  <c r="O418" i="23"/>
  <c r="G422" i="23"/>
  <c r="I422" i="23"/>
  <c r="K422" i="23"/>
  <c r="M422" i="23"/>
  <c r="O422" i="23"/>
  <c r="G427" i="23"/>
  <c r="I427" i="23"/>
  <c r="K427" i="23"/>
  <c r="M427" i="23"/>
  <c r="O427" i="23"/>
  <c r="G431" i="23"/>
  <c r="I431" i="23"/>
  <c r="K431" i="23"/>
  <c r="M431" i="23"/>
  <c r="O431" i="23"/>
  <c r="G436" i="23"/>
  <c r="I436" i="23"/>
  <c r="K436" i="23"/>
  <c r="M436" i="23"/>
  <c r="O436" i="23"/>
  <c r="G481" i="23"/>
  <c r="I481" i="23"/>
  <c r="K481" i="23"/>
  <c r="M481" i="23"/>
  <c r="O481" i="23"/>
  <c r="G494" i="23"/>
  <c r="I494" i="23"/>
  <c r="K494" i="23"/>
  <c r="M494" i="23"/>
  <c r="O494" i="23"/>
  <c r="G499" i="23"/>
  <c r="I499" i="23"/>
  <c r="K499" i="23"/>
  <c r="M499" i="23"/>
  <c r="O499" i="23"/>
  <c r="G504" i="23"/>
  <c r="I504" i="23"/>
  <c r="K504" i="23"/>
  <c r="M504" i="23"/>
  <c r="O504" i="23"/>
  <c r="G510" i="23"/>
  <c r="I510" i="23"/>
  <c r="K510" i="23"/>
  <c r="M510" i="23"/>
  <c r="O510" i="23"/>
  <c r="G515" i="23"/>
  <c r="I515" i="23"/>
  <c r="K515" i="23"/>
  <c r="M515" i="23"/>
  <c r="O515" i="23"/>
  <c r="G536" i="23"/>
  <c r="I536" i="23"/>
  <c r="K536" i="23"/>
  <c r="M536" i="23"/>
  <c r="O536" i="23"/>
  <c r="G542" i="23"/>
  <c r="I542" i="23"/>
  <c r="K542" i="23"/>
  <c r="M542" i="23"/>
  <c r="O542" i="23"/>
  <c r="G546" i="23"/>
  <c r="I546" i="23"/>
  <c r="K546" i="23"/>
  <c r="M546" i="23"/>
  <c r="O546" i="23"/>
  <c r="G552" i="23"/>
  <c r="I552" i="23"/>
  <c r="K552" i="23"/>
  <c r="M552" i="23"/>
  <c r="O552" i="23"/>
  <c r="G556" i="23"/>
  <c r="I556" i="23"/>
  <c r="K556" i="23"/>
  <c r="M556" i="23"/>
  <c r="O556" i="23"/>
  <c r="G561" i="23"/>
  <c r="I561" i="23"/>
  <c r="K561" i="23"/>
  <c r="M561" i="23"/>
  <c r="O561" i="23"/>
  <c r="G565" i="23"/>
  <c r="I565" i="23"/>
  <c r="K565" i="23"/>
  <c r="M565" i="23"/>
  <c r="O565" i="23"/>
  <c r="G569" i="23"/>
  <c r="I569" i="23"/>
  <c r="K569" i="23"/>
  <c r="M569" i="23"/>
  <c r="O569" i="23"/>
  <c r="G573" i="23"/>
  <c r="I573" i="23"/>
  <c r="K573" i="23"/>
  <c r="M573" i="23"/>
  <c r="O573" i="23"/>
  <c r="G577" i="23"/>
  <c r="I577" i="23"/>
  <c r="K577" i="23"/>
  <c r="M577" i="23"/>
  <c r="O577" i="23"/>
  <c r="G581" i="23"/>
  <c r="I581" i="23"/>
  <c r="K581" i="23"/>
  <c r="M581" i="23"/>
  <c r="O581" i="23"/>
  <c r="G585" i="23"/>
  <c r="I585" i="23"/>
  <c r="K585" i="23"/>
  <c r="M585" i="23"/>
  <c r="O585" i="23"/>
  <c r="G590" i="23"/>
  <c r="I590" i="23"/>
  <c r="K590" i="23"/>
  <c r="M590" i="23"/>
  <c r="O590" i="23"/>
  <c r="G594" i="23"/>
  <c r="I594" i="23"/>
  <c r="K594" i="23"/>
  <c r="M594" i="23"/>
  <c r="O594" i="23"/>
  <c r="G598" i="23"/>
  <c r="I598" i="23"/>
  <c r="K598" i="23"/>
  <c r="M598" i="23"/>
  <c r="O598" i="23"/>
  <c r="G602" i="23"/>
  <c r="I602" i="23"/>
  <c r="K602" i="23"/>
  <c r="M602" i="23"/>
  <c r="O602" i="23"/>
  <c r="G606" i="23"/>
  <c r="I606" i="23"/>
  <c r="K606" i="23"/>
  <c r="M606" i="23"/>
  <c r="O606" i="23"/>
  <c r="G611" i="23"/>
  <c r="I611" i="23"/>
  <c r="K611" i="23"/>
  <c r="M611" i="23"/>
  <c r="O611" i="23"/>
  <c r="G639" i="23"/>
  <c r="I639" i="23"/>
  <c r="K639" i="23"/>
  <c r="M639" i="23"/>
  <c r="O639" i="23"/>
  <c r="G650" i="23"/>
  <c r="I650" i="23"/>
  <c r="K650" i="23"/>
  <c r="M650" i="23"/>
  <c r="O650" i="23"/>
  <c r="G678" i="23"/>
  <c r="I678" i="23"/>
  <c r="K678" i="23"/>
  <c r="M678" i="23"/>
  <c r="O678" i="23"/>
  <c r="G686" i="23"/>
  <c r="I686" i="23"/>
  <c r="K686" i="23"/>
  <c r="M686" i="23"/>
  <c r="O686" i="23"/>
  <c r="G692" i="23"/>
  <c r="I692" i="23"/>
  <c r="K692" i="23"/>
  <c r="M692" i="23"/>
  <c r="O692" i="23"/>
  <c r="G698" i="23"/>
  <c r="I698" i="23"/>
  <c r="K698" i="23"/>
  <c r="M698" i="23"/>
  <c r="O698" i="23"/>
  <c r="G702" i="23"/>
  <c r="I702" i="23"/>
  <c r="K702" i="23"/>
  <c r="M702" i="23"/>
  <c r="O702" i="23"/>
  <c r="G705" i="23"/>
  <c r="I705" i="23"/>
  <c r="K705" i="23"/>
  <c r="M705" i="23"/>
  <c r="O705" i="23"/>
  <c r="G708" i="23"/>
  <c r="I708" i="23"/>
  <c r="K708" i="23"/>
  <c r="M708" i="23"/>
  <c r="O708" i="23"/>
  <c r="G712" i="23"/>
  <c r="I712" i="23"/>
  <c r="K712" i="23"/>
  <c r="M712" i="23"/>
  <c r="O712" i="23"/>
  <c r="G722" i="23"/>
  <c r="I722" i="23"/>
  <c r="K722" i="23"/>
  <c r="M722" i="23"/>
  <c r="O722" i="23"/>
  <c r="G737" i="23"/>
  <c r="I737" i="23"/>
  <c r="K737" i="23"/>
  <c r="M737" i="23"/>
  <c r="O737" i="23"/>
  <c r="G752" i="23"/>
  <c r="I752" i="23"/>
  <c r="K752" i="23"/>
  <c r="M752" i="23"/>
  <c r="O752" i="23"/>
  <c r="G756" i="23"/>
  <c r="I756" i="23"/>
  <c r="K756" i="23"/>
  <c r="M756" i="23"/>
  <c r="O756" i="23"/>
  <c r="G761" i="23"/>
  <c r="I761" i="23"/>
  <c r="K761" i="23"/>
  <c r="M761" i="23"/>
  <c r="O761" i="23"/>
  <c r="G785" i="23"/>
  <c r="I785" i="23"/>
  <c r="K785" i="23"/>
  <c r="M785" i="23"/>
  <c r="O785" i="23"/>
  <c r="G809" i="23"/>
  <c r="I809" i="23"/>
  <c r="K809" i="23"/>
  <c r="M809" i="23"/>
  <c r="O809" i="23"/>
  <c r="G833" i="23"/>
  <c r="I833" i="23"/>
  <c r="K833" i="23"/>
  <c r="M833" i="23"/>
  <c r="O833" i="23"/>
  <c r="G856" i="23"/>
  <c r="I856" i="23"/>
  <c r="K856" i="23"/>
  <c r="M856" i="23"/>
  <c r="O856" i="23"/>
  <c r="G879" i="23"/>
  <c r="I879" i="23"/>
  <c r="K879" i="23"/>
  <c r="M879" i="23"/>
  <c r="O879" i="23"/>
  <c r="G903" i="23"/>
  <c r="I903" i="23"/>
  <c r="K903" i="23"/>
  <c r="M903" i="23"/>
  <c r="O903" i="23"/>
  <c r="G907" i="23"/>
  <c r="I907" i="23"/>
  <c r="K907" i="23"/>
  <c r="M907" i="23"/>
  <c r="O907" i="23"/>
  <c r="G911" i="23"/>
  <c r="I911" i="23"/>
  <c r="K911" i="23"/>
  <c r="M911" i="23"/>
  <c r="O911" i="23"/>
  <c r="G915" i="23"/>
  <c r="I915" i="23"/>
  <c r="K915" i="23"/>
  <c r="M915" i="23"/>
  <c r="O915" i="23"/>
  <c r="G920" i="23"/>
  <c r="I920" i="23"/>
  <c r="K920" i="23"/>
  <c r="M920" i="23"/>
  <c r="O920" i="23"/>
  <c r="G924" i="23"/>
  <c r="I924" i="23"/>
  <c r="K924" i="23"/>
  <c r="M924" i="23"/>
  <c r="O924" i="23"/>
  <c r="G928" i="23"/>
  <c r="I928" i="23"/>
  <c r="K928" i="23"/>
  <c r="M928" i="23"/>
  <c r="O928" i="23"/>
  <c r="G932" i="23"/>
  <c r="I932" i="23"/>
  <c r="K932" i="23"/>
  <c r="M932" i="23"/>
  <c r="O932" i="23"/>
  <c r="G8" i="22"/>
  <c r="G9" i="22"/>
  <c r="I9" i="22"/>
  <c r="I8" i="22" s="1"/>
  <c r="K9" i="22"/>
  <c r="K8" i="22" s="1"/>
  <c r="M9" i="22"/>
  <c r="M8" i="22" s="1"/>
  <c r="O9" i="22"/>
  <c r="O8" i="22" s="1"/>
  <c r="G12" i="22"/>
  <c r="I12" i="22"/>
  <c r="K12" i="22"/>
  <c r="M12" i="22"/>
  <c r="O12" i="22"/>
  <c r="G14" i="22"/>
  <c r="I14" i="22"/>
  <c r="K14" i="22"/>
  <c r="M14" i="22"/>
  <c r="M11" i="22" s="1"/>
  <c r="O14" i="22"/>
  <c r="G35" i="22"/>
  <c r="I35" i="22"/>
  <c r="K35" i="22"/>
  <c r="M35" i="22"/>
  <c r="O35" i="22"/>
  <c r="G37" i="22"/>
  <c r="I37" i="22"/>
  <c r="K37" i="22"/>
  <c r="M37" i="22"/>
  <c r="O37" i="22"/>
  <c r="G40" i="22"/>
  <c r="I40" i="22"/>
  <c r="K40" i="22"/>
  <c r="M40" i="22"/>
  <c r="O40" i="22"/>
  <c r="G42" i="22"/>
  <c r="I42" i="22"/>
  <c r="K42" i="22"/>
  <c r="M42" i="22"/>
  <c r="O42" i="22"/>
  <c r="G45" i="22"/>
  <c r="I45" i="22"/>
  <c r="K45" i="22"/>
  <c r="M45" i="22"/>
  <c r="O45" i="22"/>
  <c r="G54" i="22"/>
  <c r="I54" i="22"/>
  <c r="K54" i="22"/>
  <c r="M54" i="22"/>
  <c r="O54" i="22"/>
  <c r="G73" i="22"/>
  <c r="I73" i="22"/>
  <c r="K73" i="22"/>
  <c r="M73" i="22"/>
  <c r="O73" i="22"/>
  <c r="G92" i="22"/>
  <c r="I92" i="22"/>
  <c r="K92" i="22"/>
  <c r="M92" i="22"/>
  <c r="O92" i="22"/>
  <c r="G101" i="22"/>
  <c r="I101" i="22"/>
  <c r="K101" i="22"/>
  <c r="M101" i="22"/>
  <c r="O101" i="22"/>
  <c r="G125" i="22"/>
  <c r="I125" i="22"/>
  <c r="K125" i="22"/>
  <c r="M125" i="22"/>
  <c r="O125" i="22"/>
  <c r="G142" i="22"/>
  <c r="I142" i="22"/>
  <c r="K142" i="22"/>
  <c r="M142" i="22"/>
  <c r="O142" i="22"/>
  <c r="G182" i="22"/>
  <c r="I182" i="22"/>
  <c r="K182" i="22"/>
  <c r="M182" i="22"/>
  <c r="O182" i="22"/>
  <c r="G199" i="22"/>
  <c r="I199" i="22"/>
  <c r="K199" i="22"/>
  <c r="M199" i="22"/>
  <c r="O199" i="22"/>
  <c r="G245" i="22"/>
  <c r="I245" i="22"/>
  <c r="K245" i="22"/>
  <c r="M245" i="22"/>
  <c r="O245" i="22"/>
  <c r="G262" i="22"/>
  <c r="I262" i="22"/>
  <c r="K262" i="22"/>
  <c r="M262" i="22"/>
  <c r="O262" i="22"/>
  <c r="G279" i="22"/>
  <c r="I279" i="22"/>
  <c r="K279" i="22"/>
  <c r="M279" i="22"/>
  <c r="O279" i="22"/>
  <c r="G308" i="22"/>
  <c r="I308" i="22"/>
  <c r="K308" i="22"/>
  <c r="M308" i="22"/>
  <c r="O308" i="22"/>
  <c r="G370" i="22"/>
  <c r="I370" i="22"/>
  <c r="K370" i="22"/>
  <c r="M370" i="22"/>
  <c r="O370" i="22"/>
  <c r="G432" i="22"/>
  <c r="I432" i="22"/>
  <c r="K432" i="22"/>
  <c r="M432" i="22"/>
  <c r="O432" i="22"/>
  <c r="G494" i="22"/>
  <c r="I494" i="22"/>
  <c r="K494" i="22"/>
  <c r="M494" i="22"/>
  <c r="O494" i="22"/>
  <c r="G522" i="22"/>
  <c r="I522" i="22"/>
  <c r="K522" i="22"/>
  <c r="M522" i="22"/>
  <c r="O522" i="22"/>
  <c r="G584" i="22"/>
  <c r="I584" i="22"/>
  <c r="K584" i="22"/>
  <c r="M584" i="22"/>
  <c r="O584" i="22"/>
  <c r="G601" i="22"/>
  <c r="I601" i="22"/>
  <c r="K601" i="22"/>
  <c r="M601" i="22"/>
  <c r="O601" i="22"/>
  <c r="G641" i="22"/>
  <c r="I641" i="22"/>
  <c r="K641" i="22"/>
  <c r="M641" i="22"/>
  <c r="O641" i="22"/>
  <c r="G650" i="22"/>
  <c r="I650" i="22"/>
  <c r="K650" i="22"/>
  <c r="M650" i="22"/>
  <c r="O650" i="22"/>
  <c r="G677" i="22"/>
  <c r="I677" i="22"/>
  <c r="K677" i="22"/>
  <c r="M677" i="22"/>
  <c r="O677" i="22"/>
  <c r="G694" i="22"/>
  <c r="I694" i="22"/>
  <c r="K694" i="22"/>
  <c r="M694" i="22"/>
  <c r="O694" i="22"/>
  <c r="G704" i="22"/>
  <c r="I704" i="22"/>
  <c r="K704" i="22"/>
  <c r="M704" i="22"/>
  <c r="O704" i="22"/>
  <c r="G721" i="22"/>
  <c r="I721" i="22"/>
  <c r="K721" i="22"/>
  <c r="M721" i="22"/>
  <c r="O721" i="22"/>
  <c r="G723" i="22"/>
  <c r="I723" i="22"/>
  <c r="K723" i="22"/>
  <c r="M723" i="22"/>
  <c r="O723" i="22"/>
  <c r="G724" i="22"/>
  <c r="I724" i="22"/>
  <c r="K724" i="22"/>
  <c r="M724" i="22"/>
  <c r="O724" i="22"/>
  <c r="G765" i="22"/>
  <c r="I765" i="22"/>
  <c r="K765" i="22"/>
  <c r="M765" i="22"/>
  <c r="O765" i="22"/>
  <c r="G808" i="22"/>
  <c r="I808" i="22"/>
  <c r="K808" i="22"/>
  <c r="M808" i="22"/>
  <c r="O808" i="22"/>
  <c r="G809" i="22"/>
  <c r="I809" i="22"/>
  <c r="K809" i="22"/>
  <c r="M809" i="22"/>
  <c r="O809" i="22"/>
  <c r="G811" i="22"/>
  <c r="I811" i="22"/>
  <c r="K811" i="22"/>
  <c r="M811" i="22"/>
  <c r="O811" i="22"/>
  <c r="G814" i="22"/>
  <c r="I814" i="22"/>
  <c r="K814" i="22"/>
  <c r="M814" i="22"/>
  <c r="O814" i="22"/>
  <c r="G818" i="22"/>
  <c r="I818" i="22"/>
  <c r="K818" i="22"/>
  <c r="M818" i="22"/>
  <c r="O818" i="22"/>
  <c r="G819" i="22"/>
  <c r="I819" i="22"/>
  <c r="K819" i="22"/>
  <c r="M819" i="22"/>
  <c r="O819" i="22"/>
  <c r="G822" i="22"/>
  <c r="I822" i="22"/>
  <c r="K822" i="22"/>
  <c r="M822" i="22"/>
  <c r="O822" i="22"/>
  <c r="G826" i="22"/>
  <c r="I826" i="22"/>
  <c r="K826" i="22"/>
  <c r="M826" i="22"/>
  <c r="O826" i="22"/>
  <c r="G827" i="22"/>
  <c r="I827" i="22"/>
  <c r="K827" i="22"/>
  <c r="M827" i="22"/>
  <c r="O827" i="22"/>
  <c r="G853" i="22"/>
  <c r="I853" i="22"/>
  <c r="K853" i="22"/>
  <c r="M853" i="22"/>
  <c r="O853" i="22"/>
  <c r="G855" i="22"/>
  <c r="I855" i="22"/>
  <c r="K855" i="22"/>
  <c r="M855" i="22"/>
  <c r="O855" i="22"/>
  <c r="G856" i="22"/>
  <c r="I856" i="22"/>
  <c r="K856" i="22"/>
  <c r="M856" i="22"/>
  <c r="O856" i="22"/>
  <c r="G858" i="22"/>
  <c r="I858" i="22"/>
  <c r="K858" i="22"/>
  <c r="M858" i="22"/>
  <c r="O858" i="22"/>
  <c r="G861" i="22"/>
  <c r="I861" i="22"/>
  <c r="K861" i="22"/>
  <c r="M861" i="22"/>
  <c r="O861" i="22"/>
  <c r="G864" i="22"/>
  <c r="I864" i="22"/>
  <c r="K864" i="22"/>
  <c r="M864" i="22"/>
  <c r="O864" i="22"/>
  <c r="G866" i="22"/>
  <c r="I866" i="22"/>
  <c r="K866" i="22"/>
  <c r="M866" i="22"/>
  <c r="O866" i="22"/>
  <c r="G867" i="22"/>
  <c r="I867" i="22"/>
  <c r="K867" i="22"/>
  <c r="M867" i="22"/>
  <c r="O867" i="22"/>
  <c r="G874" i="22"/>
  <c r="I874" i="22"/>
  <c r="K874" i="22"/>
  <c r="M874" i="22"/>
  <c r="O874" i="22"/>
  <c r="G877" i="22"/>
  <c r="I877" i="22"/>
  <c r="K877" i="22"/>
  <c r="M877" i="22"/>
  <c r="O877" i="22"/>
  <c r="G896" i="22"/>
  <c r="I896" i="22"/>
  <c r="K896" i="22"/>
  <c r="M896" i="22"/>
  <c r="O896" i="22"/>
  <c r="G898" i="22"/>
  <c r="I898" i="22"/>
  <c r="K898" i="22"/>
  <c r="M898" i="22"/>
  <c r="O898" i="22"/>
  <c r="G900" i="22"/>
  <c r="I900" i="22"/>
  <c r="K900" i="22"/>
  <c r="M900" i="22"/>
  <c r="O900" i="22"/>
  <c r="G902" i="22"/>
  <c r="I902" i="22"/>
  <c r="K902" i="22"/>
  <c r="M902" i="22"/>
  <c r="O902" i="22"/>
  <c r="G908" i="22"/>
  <c r="I908" i="22"/>
  <c r="K908" i="22"/>
  <c r="M908" i="22"/>
  <c r="O908" i="22"/>
  <c r="G912" i="22"/>
  <c r="I912" i="22"/>
  <c r="K912" i="22"/>
  <c r="M912" i="22"/>
  <c r="O912" i="22"/>
  <c r="G914" i="22"/>
  <c r="I914" i="22"/>
  <c r="K914" i="22"/>
  <c r="M914" i="22"/>
  <c r="O914" i="22"/>
  <c r="G916" i="22"/>
  <c r="I916" i="22"/>
  <c r="K916" i="22"/>
  <c r="M916" i="22"/>
  <c r="O916" i="22"/>
  <c r="G919" i="22"/>
  <c r="I919" i="22"/>
  <c r="I918" i="22" s="1"/>
  <c r="K919" i="22"/>
  <c r="K918" i="22" s="1"/>
  <c r="M919" i="22"/>
  <c r="M918" i="22" s="1"/>
  <c r="O919" i="22"/>
  <c r="O918" i="22" s="1"/>
  <c r="G924" i="22"/>
  <c r="I924" i="22"/>
  <c r="K924" i="22"/>
  <c r="M924" i="22"/>
  <c r="O924" i="22"/>
  <c r="G927" i="22"/>
  <c r="I927" i="22"/>
  <c r="K927" i="22"/>
  <c r="M927" i="22"/>
  <c r="O927" i="22"/>
  <c r="G932" i="22"/>
  <c r="I932" i="22"/>
  <c r="K932" i="22"/>
  <c r="M932" i="22"/>
  <c r="O932" i="22"/>
  <c r="G935" i="22"/>
  <c r="I935" i="22"/>
  <c r="K935" i="22"/>
  <c r="M935" i="22"/>
  <c r="O935" i="22"/>
  <c r="G936" i="22"/>
  <c r="I936" i="22"/>
  <c r="K936" i="22"/>
  <c r="M936" i="22"/>
  <c r="O936" i="22"/>
  <c r="G937" i="22"/>
  <c r="I937" i="22"/>
  <c r="K937" i="22"/>
  <c r="M937" i="22"/>
  <c r="O937" i="22"/>
  <c r="G938" i="22"/>
  <c r="I938" i="22"/>
  <c r="K938" i="22"/>
  <c r="M938" i="22"/>
  <c r="O938" i="22"/>
  <c r="G940" i="22"/>
  <c r="I940" i="22"/>
  <c r="K940" i="22"/>
  <c r="M940" i="22"/>
  <c r="O940" i="22"/>
  <c r="G944" i="22"/>
  <c r="I944" i="22"/>
  <c r="K944" i="22"/>
  <c r="M944" i="22"/>
  <c r="O944" i="22"/>
  <c r="G948" i="22"/>
  <c r="I948" i="22"/>
  <c r="K948" i="22"/>
  <c r="M948" i="22"/>
  <c r="O948" i="22"/>
  <c r="G953" i="22"/>
  <c r="I953" i="22"/>
  <c r="K953" i="22"/>
  <c r="M953" i="22"/>
  <c r="O953" i="22"/>
  <c r="G957" i="22"/>
  <c r="I957" i="22"/>
  <c r="K957" i="22"/>
  <c r="M957" i="22"/>
  <c r="O957" i="22"/>
  <c r="G961" i="22"/>
  <c r="I961" i="22"/>
  <c r="K961" i="22"/>
  <c r="M961" i="22"/>
  <c r="O961" i="22"/>
  <c r="G965" i="22"/>
  <c r="I965" i="22"/>
  <c r="K965" i="22"/>
  <c r="M965" i="22"/>
  <c r="O965" i="22"/>
  <c r="G9" i="21"/>
  <c r="I9" i="21"/>
  <c r="I8" i="21" s="1"/>
  <c r="K9" i="21"/>
  <c r="K8" i="21" s="1"/>
  <c r="M9" i="21"/>
  <c r="M8" i="21" s="1"/>
  <c r="O9" i="21"/>
  <c r="O8" i="21" s="1"/>
  <c r="S9" i="21"/>
  <c r="S8" i="21" s="1"/>
  <c r="G12" i="21"/>
  <c r="I12" i="21"/>
  <c r="K12" i="21"/>
  <c r="M12" i="21"/>
  <c r="O12" i="21"/>
  <c r="S12" i="21"/>
  <c r="G14" i="21"/>
  <c r="I14" i="21"/>
  <c r="K14" i="21"/>
  <c r="M14" i="21"/>
  <c r="O14" i="21"/>
  <c r="S14" i="21"/>
  <c r="G16" i="21"/>
  <c r="I16" i="21"/>
  <c r="K16" i="21"/>
  <c r="M16" i="21"/>
  <c r="O16" i="21"/>
  <c r="S16" i="21"/>
  <c r="G18" i="21"/>
  <c r="G17" i="21" s="1"/>
  <c r="I18" i="21"/>
  <c r="I17" i="21" s="1"/>
  <c r="K18" i="21"/>
  <c r="K17" i="21" s="1"/>
  <c r="M18" i="21"/>
  <c r="M17" i="21" s="1"/>
  <c r="O18" i="21"/>
  <c r="O17" i="21" s="1"/>
  <c r="S18" i="21"/>
  <c r="S17" i="21" s="1"/>
  <c r="G20" i="21"/>
  <c r="I20" i="21"/>
  <c r="K20" i="21"/>
  <c r="M20" i="21"/>
  <c r="O20" i="21"/>
  <c r="S20" i="21"/>
  <c r="G22" i="21"/>
  <c r="I22" i="21"/>
  <c r="K22" i="21"/>
  <c r="M22" i="21"/>
  <c r="O22" i="21"/>
  <c r="S22" i="21"/>
  <c r="G24" i="21"/>
  <c r="I24" i="21"/>
  <c r="K24" i="21"/>
  <c r="M24" i="21"/>
  <c r="O24" i="21"/>
  <c r="S24" i="21"/>
  <c r="G26" i="21"/>
  <c r="I26" i="21"/>
  <c r="K26" i="21"/>
  <c r="M26" i="21"/>
  <c r="O26" i="21"/>
  <c r="S26" i="21"/>
  <c r="G27" i="21"/>
  <c r="I27" i="21"/>
  <c r="K27" i="21"/>
  <c r="M27" i="21"/>
  <c r="O27" i="21"/>
  <c r="S27" i="21"/>
  <c r="G28" i="21"/>
  <c r="I28" i="21"/>
  <c r="K28" i="21"/>
  <c r="M28" i="21"/>
  <c r="O28" i="21"/>
  <c r="S28" i="21"/>
  <c r="G29" i="21"/>
  <c r="I29" i="21"/>
  <c r="K29" i="21"/>
  <c r="M29" i="21"/>
  <c r="O29" i="21"/>
  <c r="S29" i="21"/>
  <c r="G30" i="21"/>
  <c r="I30" i="21"/>
  <c r="K30" i="21"/>
  <c r="M30" i="21"/>
  <c r="O30" i="21"/>
  <c r="S30" i="21"/>
  <c r="G31" i="21"/>
  <c r="I31" i="21"/>
  <c r="K31" i="21"/>
  <c r="M31" i="21"/>
  <c r="O31" i="21"/>
  <c r="S31" i="21"/>
  <c r="G32" i="21"/>
  <c r="I32" i="21"/>
  <c r="K32" i="21"/>
  <c r="M32" i="21"/>
  <c r="O32" i="21"/>
  <c r="S32" i="21"/>
  <c r="G33" i="21"/>
  <c r="I33" i="21"/>
  <c r="K33" i="21"/>
  <c r="M33" i="21"/>
  <c r="O33" i="21"/>
  <c r="S33" i="21"/>
  <c r="G34" i="21"/>
  <c r="I34" i="21"/>
  <c r="K34" i="21"/>
  <c r="M34" i="21"/>
  <c r="O34" i="21"/>
  <c r="S34" i="21"/>
  <c r="G35" i="21"/>
  <c r="I35" i="21"/>
  <c r="K35" i="21"/>
  <c r="M35" i="21"/>
  <c r="O35" i="21"/>
  <c r="S35" i="21"/>
  <c r="G36" i="21"/>
  <c r="I36" i="21"/>
  <c r="K36" i="21"/>
  <c r="M36" i="21"/>
  <c r="O36" i="21"/>
  <c r="S36" i="21"/>
  <c r="G37" i="21"/>
  <c r="I37" i="21"/>
  <c r="K37" i="21"/>
  <c r="M37" i="21"/>
  <c r="O37" i="21"/>
  <c r="S37" i="21"/>
  <c r="G38" i="21"/>
  <c r="I38" i="21"/>
  <c r="K38" i="21"/>
  <c r="M38" i="21"/>
  <c r="O38" i="21"/>
  <c r="S38" i="21"/>
  <c r="G39" i="21"/>
  <c r="I39" i="21"/>
  <c r="K39" i="21"/>
  <c r="M39" i="21"/>
  <c r="O39" i="21"/>
  <c r="S39" i="21"/>
  <c r="G40" i="21"/>
  <c r="I40" i="21"/>
  <c r="K40" i="21"/>
  <c r="M40" i="21"/>
  <c r="O40" i="21"/>
  <c r="S40" i="21"/>
  <c r="G41" i="21"/>
  <c r="I41" i="21"/>
  <c r="K41" i="21"/>
  <c r="M41" i="21"/>
  <c r="O41" i="21"/>
  <c r="S41" i="21"/>
  <c r="G42" i="21"/>
  <c r="I42" i="21"/>
  <c r="K42" i="21"/>
  <c r="M42" i="21"/>
  <c r="O42" i="21"/>
  <c r="S42" i="21"/>
  <c r="G43" i="21"/>
  <c r="I43" i="21"/>
  <c r="K43" i="21"/>
  <c r="M43" i="21"/>
  <c r="O43" i="21"/>
  <c r="S43" i="21"/>
  <c r="G44" i="21"/>
  <c r="I44" i="21"/>
  <c r="K44" i="21"/>
  <c r="M44" i="21"/>
  <c r="O44" i="21"/>
  <c r="S44" i="21"/>
  <c r="G48" i="21"/>
  <c r="I48" i="21"/>
  <c r="K48" i="21"/>
  <c r="M48" i="21"/>
  <c r="O48" i="21"/>
  <c r="S48" i="21"/>
  <c r="G49" i="21"/>
  <c r="I49" i="21"/>
  <c r="K49" i="21"/>
  <c r="M49" i="21"/>
  <c r="O49" i="21"/>
  <c r="S49" i="21"/>
  <c r="G50" i="21"/>
  <c r="I50" i="21"/>
  <c r="K50" i="21"/>
  <c r="M50" i="21"/>
  <c r="O50" i="21"/>
  <c r="S50" i="21"/>
  <c r="G51" i="21"/>
  <c r="I51" i="21"/>
  <c r="K51" i="21"/>
  <c r="M51" i="21"/>
  <c r="O51" i="21"/>
  <c r="S51" i="21"/>
  <c r="G52" i="21"/>
  <c r="I52" i="21"/>
  <c r="K52" i="21"/>
  <c r="M52" i="21"/>
  <c r="O52" i="21"/>
  <c r="S52" i="21"/>
  <c r="G53" i="21"/>
  <c r="I53" i="21"/>
  <c r="K53" i="21"/>
  <c r="M53" i="21"/>
  <c r="O53" i="21"/>
  <c r="S53" i="21"/>
  <c r="G54" i="21"/>
  <c r="I54" i="21"/>
  <c r="K54" i="21"/>
  <c r="M54" i="21"/>
  <c r="O54" i="21"/>
  <c r="S54" i="21"/>
  <c r="G55" i="21"/>
  <c r="I55" i="21"/>
  <c r="K55" i="21"/>
  <c r="M55" i="21"/>
  <c r="O55" i="21"/>
  <c r="S55" i="21"/>
  <c r="G56" i="21"/>
  <c r="I56" i="21"/>
  <c r="K56" i="21"/>
  <c r="M56" i="21"/>
  <c r="O56" i="21"/>
  <c r="S56" i="21"/>
  <c r="G57" i="21"/>
  <c r="I57" i="21"/>
  <c r="K57" i="21"/>
  <c r="M57" i="21"/>
  <c r="O57" i="21"/>
  <c r="S57" i="21"/>
  <c r="G58" i="21"/>
  <c r="I58" i="21"/>
  <c r="K58" i="21"/>
  <c r="M58" i="21"/>
  <c r="O58" i="21"/>
  <c r="S58" i="21"/>
  <c r="G60" i="21"/>
  <c r="I60" i="21"/>
  <c r="K60" i="21"/>
  <c r="M60" i="21"/>
  <c r="O60" i="21"/>
  <c r="S60" i="21"/>
  <c r="G61" i="21"/>
  <c r="I61" i="21"/>
  <c r="K61" i="21"/>
  <c r="M61" i="21"/>
  <c r="O61" i="21"/>
  <c r="S61" i="21"/>
  <c r="G62" i="21"/>
  <c r="I62" i="21"/>
  <c r="K62" i="21"/>
  <c r="M62" i="21"/>
  <c r="O62" i="21"/>
  <c r="S62" i="21"/>
  <c r="G63" i="21"/>
  <c r="I63" i="21"/>
  <c r="K63" i="21"/>
  <c r="M63" i="21"/>
  <c r="O63" i="21"/>
  <c r="S63" i="21"/>
  <c r="G65" i="21"/>
  <c r="I65" i="21"/>
  <c r="K65" i="21"/>
  <c r="M65" i="21"/>
  <c r="O65" i="21"/>
  <c r="S65" i="21"/>
  <c r="G66" i="21"/>
  <c r="I66" i="21"/>
  <c r="K66" i="21"/>
  <c r="M66" i="21"/>
  <c r="O66" i="21"/>
  <c r="S66" i="21"/>
  <c r="G68" i="21"/>
  <c r="I68" i="21"/>
  <c r="K68" i="21"/>
  <c r="M68" i="21"/>
  <c r="O68" i="21"/>
  <c r="S68" i="21"/>
  <c r="G69" i="21"/>
  <c r="I69" i="21"/>
  <c r="K69" i="21"/>
  <c r="M69" i="21"/>
  <c r="O69" i="21"/>
  <c r="S69" i="21"/>
  <c r="G70" i="21"/>
  <c r="I70" i="21"/>
  <c r="K70" i="21"/>
  <c r="M70" i="21"/>
  <c r="O70" i="21"/>
  <c r="S70" i="21"/>
  <c r="G71" i="21"/>
  <c r="I71" i="21"/>
  <c r="K71" i="21"/>
  <c r="M71" i="21"/>
  <c r="O71" i="21"/>
  <c r="S71" i="21"/>
  <c r="G8" i="20"/>
  <c r="G9" i="20"/>
  <c r="I9" i="20"/>
  <c r="I8" i="20" s="1"/>
  <c r="K9" i="20"/>
  <c r="K8" i="20" s="1"/>
  <c r="M9" i="20"/>
  <c r="M8" i="20" s="1"/>
  <c r="O9" i="20"/>
  <c r="O8" i="20" s="1"/>
  <c r="G11" i="20"/>
  <c r="I11" i="20"/>
  <c r="K11" i="20"/>
  <c r="M11" i="20"/>
  <c r="O11" i="20"/>
  <c r="G12" i="20"/>
  <c r="I12" i="20"/>
  <c r="K12" i="20"/>
  <c r="M12" i="20"/>
  <c r="O12" i="20"/>
  <c r="G13" i="20"/>
  <c r="I13" i="20"/>
  <c r="K13" i="20"/>
  <c r="M13" i="20"/>
  <c r="O13" i="20"/>
  <c r="G14" i="20"/>
  <c r="I14" i="20"/>
  <c r="K14" i="20"/>
  <c r="M14" i="20"/>
  <c r="O14" i="20"/>
  <c r="G15" i="20"/>
  <c r="I15" i="20"/>
  <c r="K15" i="20"/>
  <c r="M15" i="20"/>
  <c r="O15" i="20"/>
  <c r="G16" i="20"/>
  <c r="I16" i="20"/>
  <c r="K16" i="20"/>
  <c r="M16" i="20"/>
  <c r="O16" i="20"/>
  <c r="G19" i="20"/>
  <c r="I19" i="20"/>
  <c r="K19" i="20"/>
  <c r="M19" i="20"/>
  <c r="O19" i="20"/>
  <c r="G22" i="20"/>
  <c r="I22" i="20"/>
  <c r="K22" i="20"/>
  <c r="M22" i="20"/>
  <c r="O22" i="20"/>
  <c r="G23" i="20"/>
  <c r="I23" i="20"/>
  <c r="K23" i="20"/>
  <c r="M23" i="20"/>
  <c r="O23" i="20"/>
  <c r="G24" i="20"/>
  <c r="I24" i="20"/>
  <c r="K24" i="20"/>
  <c r="M24" i="20"/>
  <c r="O24" i="20"/>
  <c r="G25" i="20"/>
  <c r="I25" i="20"/>
  <c r="K25" i="20"/>
  <c r="M25" i="20"/>
  <c r="O25" i="20"/>
  <c r="G26" i="20"/>
  <c r="I26" i="20"/>
  <c r="K26" i="20"/>
  <c r="M26" i="20"/>
  <c r="O26" i="20"/>
  <c r="G27" i="20"/>
  <c r="I27" i="20"/>
  <c r="K27" i="20"/>
  <c r="M27" i="20"/>
  <c r="O27" i="20"/>
  <c r="G28" i="20"/>
  <c r="I28" i="20"/>
  <c r="K28" i="20"/>
  <c r="M28" i="20"/>
  <c r="O28" i="20"/>
  <c r="G29" i="20"/>
  <c r="I29" i="20"/>
  <c r="K29" i="20"/>
  <c r="M29" i="20"/>
  <c r="O29" i="20"/>
  <c r="G31" i="20"/>
  <c r="I31" i="20"/>
  <c r="K31" i="20"/>
  <c r="M31" i="20"/>
  <c r="O31" i="20"/>
  <c r="G32" i="20"/>
  <c r="I32" i="20"/>
  <c r="K32" i="20"/>
  <c r="M32" i="20"/>
  <c r="O32" i="20"/>
  <c r="G33" i="20"/>
  <c r="I33" i="20"/>
  <c r="K33" i="20"/>
  <c r="M33" i="20"/>
  <c r="O33" i="20"/>
  <c r="G34" i="20"/>
  <c r="I34" i="20"/>
  <c r="K34" i="20"/>
  <c r="M34" i="20"/>
  <c r="O34" i="20"/>
  <c r="G35" i="20"/>
  <c r="I35" i="20"/>
  <c r="K35" i="20"/>
  <c r="M35" i="20"/>
  <c r="O35" i="20"/>
  <c r="G36" i="20"/>
  <c r="I36" i="20"/>
  <c r="K36" i="20"/>
  <c r="M36" i="20"/>
  <c r="O36" i="20"/>
  <c r="G37" i="20"/>
  <c r="I37" i="20"/>
  <c r="K37" i="20"/>
  <c r="M37" i="20"/>
  <c r="O37" i="20"/>
  <c r="G38" i="20"/>
  <c r="I38" i="20"/>
  <c r="K38" i="20"/>
  <c r="M38" i="20"/>
  <c r="O38" i="20"/>
  <c r="G39" i="20"/>
  <c r="I39" i="20"/>
  <c r="K39" i="20"/>
  <c r="M39" i="20"/>
  <c r="O39" i="20"/>
  <c r="G40" i="20"/>
  <c r="I40" i="20"/>
  <c r="K40" i="20"/>
  <c r="M40" i="20"/>
  <c r="O40" i="20"/>
  <c r="G41" i="20"/>
  <c r="I41" i="20"/>
  <c r="K41" i="20"/>
  <c r="M41" i="20"/>
  <c r="O41" i="20"/>
  <c r="G42" i="20"/>
  <c r="I42" i="20"/>
  <c r="K42" i="20"/>
  <c r="M42" i="20"/>
  <c r="O42" i="20"/>
  <c r="G43" i="20"/>
  <c r="I43" i="20"/>
  <c r="K43" i="20"/>
  <c r="M43" i="20"/>
  <c r="O43" i="20"/>
  <c r="G44" i="20"/>
  <c r="I44" i="20"/>
  <c r="K44" i="20"/>
  <c r="M44" i="20"/>
  <c r="O44" i="20"/>
  <c r="G45" i="20"/>
  <c r="I45" i="20"/>
  <c r="K45" i="20"/>
  <c r="M45" i="20"/>
  <c r="O45" i="20"/>
  <c r="G9" i="19"/>
  <c r="G8" i="19" s="1"/>
  <c r="I9" i="19"/>
  <c r="I8" i="19" s="1"/>
  <c r="K9" i="19"/>
  <c r="K8" i="19" s="1"/>
  <c r="M9" i="19"/>
  <c r="M8" i="19" s="1"/>
  <c r="O9" i="19"/>
  <c r="O8" i="19" s="1"/>
  <c r="S9" i="19"/>
  <c r="S8" i="19" s="1"/>
  <c r="G11" i="19"/>
  <c r="I11" i="19"/>
  <c r="K11" i="19"/>
  <c r="M11" i="19"/>
  <c r="O11" i="19"/>
  <c r="S11" i="19"/>
  <c r="G12" i="19"/>
  <c r="I12" i="19"/>
  <c r="K12" i="19"/>
  <c r="M12" i="19"/>
  <c r="O12" i="19"/>
  <c r="S12" i="19"/>
  <c r="G13" i="19"/>
  <c r="I13" i="19"/>
  <c r="K13" i="19"/>
  <c r="M13" i="19"/>
  <c r="O13" i="19"/>
  <c r="S13" i="19"/>
  <c r="G14" i="19"/>
  <c r="I14" i="19"/>
  <c r="K14" i="19"/>
  <c r="M14" i="19"/>
  <c r="O14" i="19"/>
  <c r="S14" i="19"/>
  <c r="G15" i="19"/>
  <c r="I15" i="19"/>
  <c r="K15" i="19"/>
  <c r="M15" i="19"/>
  <c r="O15" i="19"/>
  <c r="S15" i="19"/>
  <c r="G16" i="19"/>
  <c r="I16" i="19"/>
  <c r="K16" i="19"/>
  <c r="M16" i="19"/>
  <c r="O16" i="19"/>
  <c r="S16" i="19"/>
  <c r="G19" i="19"/>
  <c r="I19" i="19"/>
  <c r="K19" i="19"/>
  <c r="M19" i="19"/>
  <c r="O19" i="19"/>
  <c r="S19" i="19"/>
  <c r="G23" i="19"/>
  <c r="I23" i="19"/>
  <c r="K23" i="19"/>
  <c r="M23" i="19"/>
  <c r="O23" i="19"/>
  <c r="S23" i="19"/>
  <c r="G24" i="19"/>
  <c r="I24" i="19"/>
  <c r="K24" i="19"/>
  <c r="M24" i="19"/>
  <c r="O24" i="19"/>
  <c r="S24" i="19"/>
  <c r="G25" i="19"/>
  <c r="I25" i="19"/>
  <c r="K25" i="19"/>
  <c r="M25" i="19"/>
  <c r="O25" i="19"/>
  <c r="S25" i="19"/>
  <c r="G26" i="19"/>
  <c r="I26" i="19"/>
  <c r="K26" i="19"/>
  <c r="M26" i="19"/>
  <c r="O26" i="19"/>
  <c r="S26" i="19"/>
  <c r="G27" i="19"/>
  <c r="I27" i="19"/>
  <c r="K27" i="19"/>
  <c r="M27" i="19"/>
  <c r="O27" i="19"/>
  <c r="S27" i="19"/>
  <c r="G28" i="19"/>
  <c r="I28" i="19"/>
  <c r="K28" i="19"/>
  <c r="M28" i="19"/>
  <c r="O28" i="19"/>
  <c r="S28" i="19"/>
  <c r="G29" i="19"/>
  <c r="I29" i="19"/>
  <c r="K29" i="19"/>
  <c r="M29" i="19"/>
  <c r="O29" i="19"/>
  <c r="S29" i="19"/>
  <c r="G30" i="19"/>
  <c r="I30" i="19"/>
  <c r="K30" i="19"/>
  <c r="M30" i="19"/>
  <c r="O30" i="19"/>
  <c r="S30" i="19"/>
  <c r="G32" i="19"/>
  <c r="I32" i="19"/>
  <c r="K32" i="19"/>
  <c r="M32" i="19"/>
  <c r="O32" i="19"/>
  <c r="S32" i="19"/>
  <c r="G33" i="19"/>
  <c r="I33" i="19"/>
  <c r="K33" i="19"/>
  <c r="M33" i="19"/>
  <c r="O33" i="19"/>
  <c r="S33" i="19"/>
  <c r="G34" i="19"/>
  <c r="I34" i="19"/>
  <c r="K34" i="19"/>
  <c r="M34" i="19"/>
  <c r="O34" i="19"/>
  <c r="S34" i="19"/>
  <c r="G36" i="19"/>
  <c r="I36" i="19"/>
  <c r="K36" i="19"/>
  <c r="M36" i="19"/>
  <c r="O36" i="19"/>
  <c r="S36" i="19"/>
  <c r="G38" i="19"/>
  <c r="I38" i="19"/>
  <c r="K38" i="19"/>
  <c r="M38" i="19"/>
  <c r="O38" i="19"/>
  <c r="S38" i="19"/>
  <c r="G40" i="19"/>
  <c r="I40" i="19"/>
  <c r="K40" i="19"/>
  <c r="M40" i="19"/>
  <c r="O40" i="19"/>
  <c r="S40" i="19"/>
  <c r="G41" i="19"/>
  <c r="I41" i="19"/>
  <c r="K41" i="19"/>
  <c r="M41" i="19"/>
  <c r="O41" i="19"/>
  <c r="S41" i="19"/>
  <c r="G42" i="19"/>
  <c r="I42" i="19"/>
  <c r="K42" i="19"/>
  <c r="M42" i="19"/>
  <c r="O42" i="19"/>
  <c r="S42" i="19"/>
  <c r="G44" i="19"/>
  <c r="I44" i="19"/>
  <c r="K44" i="19"/>
  <c r="M44" i="19"/>
  <c r="O44" i="19"/>
  <c r="S44" i="19"/>
  <c r="G45" i="19"/>
  <c r="I45" i="19"/>
  <c r="K45" i="19"/>
  <c r="M45" i="19"/>
  <c r="O45" i="19"/>
  <c r="S45" i="19"/>
  <c r="G46" i="19"/>
  <c r="I46" i="19"/>
  <c r="K46" i="19"/>
  <c r="M46" i="19"/>
  <c r="O46" i="19"/>
  <c r="S46" i="19"/>
  <c r="G47" i="19"/>
  <c r="I47" i="19"/>
  <c r="K47" i="19"/>
  <c r="M47" i="19"/>
  <c r="O47" i="19"/>
  <c r="S47" i="19"/>
  <c r="G48" i="19"/>
  <c r="I48" i="19"/>
  <c r="K48" i="19"/>
  <c r="M48" i="19"/>
  <c r="O48" i="19"/>
  <c r="S48" i="19"/>
  <c r="G49" i="19"/>
  <c r="I49" i="19"/>
  <c r="K49" i="19"/>
  <c r="M49" i="19"/>
  <c r="O49" i="19"/>
  <c r="S49" i="19"/>
  <c r="G50" i="19"/>
  <c r="I50" i="19"/>
  <c r="K50" i="19"/>
  <c r="M50" i="19"/>
  <c r="O50" i="19"/>
  <c r="S50" i="19"/>
  <c r="G9" i="18"/>
  <c r="I9" i="18"/>
  <c r="K9" i="18"/>
  <c r="M9" i="18"/>
  <c r="O9" i="18"/>
  <c r="G11" i="18"/>
  <c r="I11" i="18"/>
  <c r="K11" i="18"/>
  <c r="M11" i="18"/>
  <c r="O11" i="18"/>
  <c r="G12" i="18"/>
  <c r="I12" i="18"/>
  <c r="K12" i="18"/>
  <c r="M12" i="18"/>
  <c r="O12" i="18"/>
  <c r="G13" i="18"/>
  <c r="I13" i="18"/>
  <c r="K13" i="18"/>
  <c r="M13" i="18"/>
  <c r="O13" i="18"/>
  <c r="G14" i="18"/>
  <c r="I14" i="18"/>
  <c r="K14" i="18"/>
  <c r="M14" i="18"/>
  <c r="O14" i="18"/>
  <c r="G15" i="18"/>
  <c r="I15" i="18"/>
  <c r="K15" i="18"/>
  <c r="M15" i="18"/>
  <c r="O15" i="18"/>
  <c r="G16" i="18"/>
  <c r="I16" i="18"/>
  <c r="K16" i="18"/>
  <c r="M16" i="18"/>
  <c r="O16" i="18"/>
  <c r="G17" i="18"/>
  <c r="I17" i="18"/>
  <c r="K17" i="18"/>
  <c r="M17" i="18"/>
  <c r="O17" i="18"/>
  <c r="G18" i="18"/>
  <c r="I18" i="18"/>
  <c r="K18" i="18"/>
  <c r="M18" i="18"/>
  <c r="O18" i="18"/>
  <c r="G19" i="18"/>
  <c r="I19" i="18"/>
  <c r="K19" i="18"/>
  <c r="M19" i="18"/>
  <c r="O19" i="18"/>
  <c r="G20" i="18"/>
  <c r="I20" i="18"/>
  <c r="K20" i="18"/>
  <c r="M20" i="18"/>
  <c r="O20" i="18"/>
  <c r="G21" i="18"/>
  <c r="I21" i="18"/>
  <c r="K21" i="18"/>
  <c r="M21" i="18"/>
  <c r="O21" i="18"/>
  <c r="G22" i="18"/>
  <c r="I22" i="18"/>
  <c r="K22" i="18"/>
  <c r="M22" i="18"/>
  <c r="O22" i="18"/>
  <c r="G23" i="18"/>
  <c r="I23" i="18"/>
  <c r="K23" i="18"/>
  <c r="M23" i="18"/>
  <c r="O23" i="18"/>
  <c r="G24" i="18"/>
  <c r="I24" i="18"/>
  <c r="K24" i="18"/>
  <c r="M24" i="18"/>
  <c r="O24" i="18"/>
  <c r="G25" i="18"/>
  <c r="I25" i="18"/>
  <c r="K25" i="18"/>
  <c r="M25" i="18"/>
  <c r="O25" i="18"/>
  <c r="G26" i="18"/>
  <c r="I26" i="18"/>
  <c r="K26" i="18"/>
  <c r="M26" i="18"/>
  <c r="O26" i="18"/>
  <c r="G27" i="18"/>
  <c r="I27" i="18"/>
  <c r="K27" i="18"/>
  <c r="M27" i="18"/>
  <c r="O27" i="18"/>
  <c r="G28" i="18"/>
  <c r="I28" i="18"/>
  <c r="K28" i="18"/>
  <c r="M28" i="18"/>
  <c r="O28" i="18"/>
  <c r="G29" i="18"/>
  <c r="I29" i="18"/>
  <c r="K29" i="18"/>
  <c r="M29" i="18"/>
  <c r="O29" i="18"/>
  <c r="G30" i="18"/>
  <c r="I30" i="18"/>
  <c r="K30" i="18"/>
  <c r="M30" i="18"/>
  <c r="O30" i="18"/>
  <c r="G31" i="18"/>
  <c r="I31" i="18"/>
  <c r="K31" i="18"/>
  <c r="M31" i="18"/>
  <c r="O31" i="18"/>
  <c r="G32" i="18"/>
  <c r="I32" i="18"/>
  <c r="K32" i="18"/>
  <c r="M32" i="18"/>
  <c r="O32" i="18"/>
  <c r="G33" i="18"/>
  <c r="I33" i="18"/>
  <c r="K33" i="18"/>
  <c r="M33" i="18"/>
  <c r="O33" i="18"/>
  <c r="G34" i="18"/>
  <c r="I34" i="18"/>
  <c r="K34" i="18"/>
  <c r="M34" i="18"/>
  <c r="O34" i="18"/>
  <c r="G35" i="18"/>
  <c r="I35" i="18"/>
  <c r="K35" i="18"/>
  <c r="M35" i="18"/>
  <c r="O35" i="18"/>
  <c r="G36" i="18"/>
  <c r="I36" i="18"/>
  <c r="K36" i="18"/>
  <c r="M36" i="18"/>
  <c r="O36" i="18"/>
  <c r="G37" i="18"/>
  <c r="I37" i="18"/>
  <c r="K37" i="18"/>
  <c r="M37" i="18"/>
  <c r="O37" i="18"/>
  <c r="G38" i="18"/>
  <c r="I38" i="18"/>
  <c r="K38" i="18"/>
  <c r="M38" i="18"/>
  <c r="O38" i="18"/>
  <c r="G39" i="18"/>
  <c r="I39" i="18"/>
  <c r="K39" i="18"/>
  <c r="M39" i="18"/>
  <c r="O39" i="18"/>
  <c r="G40" i="18"/>
  <c r="I40" i="18"/>
  <c r="K40" i="18"/>
  <c r="M40" i="18"/>
  <c r="O40" i="18"/>
  <c r="G41" i="18"/>
  <c r="I41" i="18"/>
  <c r="K41" i="18"/>
  <c r="M41" i="18"/>
  <c r="O41" i="18"/>
  <c r="G42" i="18"/>
  <c r="I42" i="18"/>
  <c r="K42" i="18"/>
  <c r="M42" i="18"/>
  <c r="O42" i="18"/>
  <c r="G9" i="17"/>
  <c r="I9" i="17"/>
  <c r="K9" i="17"/>
  <c r="M9" i="17"/>
  <c r="O9" i="17"/>
  <c r="G10" i="17"/>
  <c r="I10" i="17"/>
  <c r="K10" i="17"/>
  <c r="M10" i="17"/>
  <c r="O10" i="17"/>
  <c r="G11" i="17"/>
  <c r="I11" i="17"/>
  <c r="K11" i="17"/>
  <c r="M11" i="17"/>
  <c r="O11" i="17"/>
  <c r="G12" i="17"/>
  <c r="I12" i="17"/>
  <c r="K12" i="17"/>
  <c r="M12" i="17"/>
  <c r="O12" i="17"/>
  <c r="G13" i="17"/>
  <c r="I13" i="17"/>
  <c r="K13" i="17"/>
  <c r="M13" i="17"/>
  <c r="O13" i="17"/>
  <c r="G14" i="17"/>
  <c r="I14" i="17"/>
  <c r="K14" i="17"/>
  <c r="M14" i="17"/>
  <c r="O14" i="17"/>
  <c r="G15" i="17"/>
  <c r="I15" i="17"/>
  <c r="K15" i="17"/>
  <c r="M15" i="17"/>
  <c r="O15" i="17"/>
  <c r="G16" i="17"/>
  <c r="I16" i="17"/>
  <c r="K16" i="17"/>
  <c r="M16" i="17"/>
  <c r="O16" i="17"/>
  <c r="G17" i="17"/>
  <c r="I17" i="17"/>
  <c r="K17" i="17"/>
  <c r="M17" i="17"/>
  <c r="O17" i="17"/>
  <c r="G18" i="17"/>
  <c r="I18" i="17"/>
  <c r="K18" i="17"/>
  <c r="M18" i="17"/>
  <c r="O18" i="17"/>
  <c r="G19" i="17"/>
  <c r="I19" i="17"/>
  <c r="K19" i="17"/>
  <c r="M19" i="17"/>
  <c r="O19" i="17"/>
  <c r="G20" i="17"/>
  <c r="I20" i="17"/>
  <c r="K20" i="17"/>
  <c r="M20" i="17"/>
  <c r="O20" i="17"/>
  <c r="G21" i="17"/>
  <c r="I21" i="17"/>
  <c r="K21" i="17"/>
  <c r="M21" i="17"/>
  <c r="O21" i="17"/>
  <c r="G22" i="17"/>
  <c r="I22" i="17"/>
  <c r="K22" i="17"/>
  <c r="M22" i="17"/>
  <c r="O22" i="17"/>
  <c r="G23" i="17"/>
  <c r="I23" i="17"/>
  <c r="K23" i="17"/>
  <c r="M23" i="17"/>
  <c r="O23" i="17"/>
  <c r="G24" i="17"/>
  <c r="I24" i="17"/>
  <c r="K24" i="17"/>
  <c r="M24" i="17"/>
  <c r="O24" i="17"/>
  <c r="G25" i="17"/>
  <c r="I25" i="17"/>
  <c r="K25" i="17"/>
  <c r="M25" i="17"/>
  <c r="O25" i="17"/>
  <c r="G26" i="17"/>
  <c r="I26" i="17"/>
  <c r="K26" i="17"/>
  <c r="M26" i="17"/>
  <c r="O26" i="17"/>
  <c r="G27" i="17"/>
  <c r="I27" i="17"/>
  <c r="K27" i="17"/>
  <c r="M27" i="17"/>
  <c r="O27" i="17"/>
  <c r="G28" i="17"/>
  <c r="I28" i="17"/>
  <c r="K28" i="17"/>
  <c r="M28" i="17"/>
  <c r="O28" i="17"/>
  <c r="G29" i="17"/>
  <c r="I29" i="17"/>
  <c r="K29" i="17"/>
  <c r="M29" i="17"/>
  <c r="O29" i="17"/>
  <c r="G30" i="17"/>
  <c r="I30" i="17"/>
  <c r="K30" i="17"/>
  <c r="M30" i="17"/>
  <c r="O30" i="17"/>
  <c r="G31" i="17"/>
  <c r="I31" i="17"/>
  <c r="K31" i="17"/>
  <c r="M31" i="17"/>
  <c r="O31" i="17"/>
  <c r="G32" i="17"/>
  <c r="I32" i="17"/>
  <c r="K32" i="17"/>
  <c r="M32" i="17"/>
  <c r="O32" i="17"/>
  <c r="G33" i="17"/>
  <c r="I33" i="17"/>
  <c r="K33" i="17"/>
  <c r="M33" i="17"/>
  <c r="O33" i="17"/>
  <c r="G34" i="17"/>
  <c r="I34" i="17"/>
  <c r="K34" i="17"/>
  <c r="M34" i="17"/>
  <c r="O34" i="17"/>
  <c r="G35" i="17"/>
  <c r="I35" i="17"/>
  <c r="K35" i="17"/>
  <c r="M35" i="17"/>
  <c r="O35" i="17"/>
  <c r="G36" i="17"/>
  <c r="I36" i="17"/>
  <c r="K36" i="17"/>
  <c r="M36" i="17"/>
  <c r="O36" i="17"/>
  <c r="G37" i="17"/>
  <c r="I37" i="17"/>
  <c r="K37" i="17"/>
  <c r="M37" i="17"/>
  <c r="O37" i="17"/>
  <c r="G38" i="17"/>
  <c r="I38" i="17"/>
  <c r="K38" i="17"/>
  <c r="M38" i="17"/>
  <c r="O38" i="17"/>
  <c r="G39" i="17"/>
  <c r="I39" i="17"/>
  <c r="K39" i="17"/>
  <c r="M39" i="17"/>
  <c r="O39" i="17"/>
  <c r="G40" i="17"/>
  <c r="I40" i="17"/>
  <c r="K40" i="17"/>
  <c r="M40" i="17"/>
  <c r="O40" i="17"/>
  <c r="G41" i="17"/>
  <c r="I41" i="17"/>
  <c r="K41" i="17"/>
  <c r="M41" i="17"/>
  <c r="O41" i="17"/>
  <c r="G42" i="17"/>
  <c r="I42" i="17"/>
  <c r="K42" i="17"/>
  <c r="M42" i="17"/>
  <c r="O42" i="17"/>
  <c r="G43" i="17"/>
  <c r="I43" i="17"/>
  <c r="K43" i="17"/>
  <c r="M43" i="17"/>
  <c r="O43" i="17"/>
  <c r="G44" i="17"/>
  <c r="I44" i="17"/>
  <c r="K44" i="17"/>
  <c r="M44" i="17"/>
  <c r="O44" i="17"/>
  <c r="G45" i="17"/>
  <c r="I45" i="17"/>
  <c r="K45" i="17"/>
  <c r="M45" i="17"/>
  <c r="O45" i="17"/>
  <c r="G46" i="17"/>
  <c r="I46" i="17"/>
  <c r="K46" i="17"/>
  <c r="M46" i="17"/>
  <c r="O46" i="17"/>
  <c r="G47" i="17"/>
  <c r="I47" i="17"/>
  <c r="K47" i="17"/>
  <c r="M47" i="17"/>
  <c r="O47" i="17"/>
  <c r="G48" i="17"/>
  <c r="I48" i="17"/>
  <c r="K48" i="17"/>
  <c r="M48" i="17"/>
  <c r="O48" i="17"/>
  <c r="G49" i="17"/>
  <c r="I49" i="17"/>
  <c r="K49" i="17"/>
  <c r="M49" i="17"/>
  <c r="O49" i="17"/>
  <c r="G50" i="17"/>
  <c r="I50" i="17"/>
  <c r="K50" i="17"/>
  <c r="M50" i="17"/>
  <c r="O50" i="17"/>
  <c r="G51" i="17"/>
  <c r="I51" i="17"/>
  <c r="K51" i="17"/>
  <c r="M51" i="17"/>
  <c r="O51" i="17"/>
  <c r="G52" i="17"/>
  <c r="I52" i="17"/>
  <c r="K52" i="17"/>
  <c r="M52" i="17"/>
  <c r="O52" i="17"/>
  <c r="G53" i="17"/>
  <c r="I53" i="17"/>
  <c r="K53" i="17"/>
  <c r="M53" i="17"/>
  <c r="O53" i="17"/>
  <c r="G54" i="17"/>
  <c r="I54" i="17"/>
  <c r="K54" i="17"/>
  <c r="M54" i="17"/>
  <c r="O54" i="17"/>
  <c r="G55" i="17"/>
  <c r="I55" i="17"/>
  <c r="K55" i="17"/>
  <c r="M55" i="17"/>
  <c r="O55" i="17"/>
  <c r="G56" i="17"/>
  <c r="I56" i="17"/>
  <c r="K56" i="17"/>
  <c r="M56" i="17"/>
  <c r="O56" i="17"/>
  <c r="G57" i="17"/>
  <c r="I57" i="17"/>
  <c r="K57" i="17"/>
  <c r="M57" i="17"/>
  <c r="O57" i="17"/>
  <c r="G58" i="17"/>
  <c r="I58" i="17"/>
  <c r="K58" i="17"/>
  <c r="M58" i="17"/>
  <c r="O58" i="17"/>
  <c r="G59" i="17"/>
  <c r="I59" i="17"/>
  <c r="K59" i="17"/>
  <c r="M59" i="17"/>
  <c r="O59" i="17"/>
  <c r="G60" i="17"/>
  <c r="I60" i="17"/>
  <c r="K60" i="17"/>
  <c r="M60" i="17"/>
  <c r="O60" i="17"/>
  <c r="G61" i="17"/>
  <c r="I61" i="17"/>
  <c r="K61" i="17"/>
  <c r="M61" i="17"/>
  <c r="O61" i="17"/>
  <c r="G62" i="17"/>
  <c r="I62" i="17"/>
  <c r="K62" i="17"/>
  <c r="M62" i="17"/>
  <c r="O62" i="17"/>
  <c r="G64" i="17"/>
  <c r="G63" i="17" s="1"/>
  <c r="I64" i="17"/>
  <c r="I63" i="17" s="1"/>
  <c r="K64" i="17"/>
  <c r="K63" i="17" s="1"/>
  <c r="M64" i="17"/>
  <c r="M63" i="17" s="1"/>
  <c r="O64" i="17"/>
  <c r="O63" i="17" s="1"/>
  <c r="G9" i="16"/>
  <c r="I9" i="16"/>
  <c r="K9" i="16"/>
  <c r="M9" i="16"/>
  <c r="O9" i="16"/>
  <c r="G10" i="16"/>
  <c r="I10" i="16"/>
  <c r="K10" i="16"/>
  <c r="M10" i="16"/>
  <c r="O10" i="16"/>
  <c r="G11" i="16"/>
  <c r="I11" i="16"/>
  <c r="K11" i="16"/>
  <c r="M11" i="16"/>
  <c r="O11" i="16"/>
  <c r="G12" i="16"/>
  <c r="I12" i="16"/>
  <c r="K12" i="16"/>
  <c r="M12" i="16"/>
  <c r="O12" i="16"/>
  <c r="G13" i="16"/>
  <c r="I13" i="16"/>
  <c r="K13" i="16"/>
  <c r="M13" i="16"/>
  <c r="O13" i="16"/>
  <c r="G14" i="16"/>
  <c r="I14" i="16"/>
  <c r="K14" i="16"/>
  <c r="M14" i="16"/>
  <c r="O14" i="16"/>
  <c r="G15" i="16"/>
  <c r="I15" i="16"/>
  <c r="K15" i="16"/>
  <c r="M15" i="16"/>
  <c r="O15" i="16"/>
  <c r="G16" i="16"/>
  <c r="I16" i="16"/>
  <c r="K16" i="16"/>
  <c r="M16" i="16"/>
  <c r="O16" i="16"/>
  <c r="G17" i="16"/>
  <c r="I17" i="16"/>
  <c r="K17" i="16"/>
  <c r="M17" i="16"/>
  <c r="O17" i="16"/>
  <c r="G18" i="16"/>
  <c r="I18" i="16"/>
  <c r="K18" i="16"/>
  <c r="M18" i="16"/>
  <c r="O18" i="16"/>
  <c r="G19" i="16"/>
  <c r="I19" i="16"/>
  <c r="K19" i="16"/>
  <c r="M19" i="16"/>
  <c r="O19" i="16"/>
  <c r="G20" i="16"/>
  <c r="I20" i="16"/>
  <c r="K20" i="16"/>
  <c r="M20" i="16"/>
  <c r="O20" i="16"/>
  <c r="G21" i="16"/>
  <c r="I21" i="16"/>
  <c r="K21" i="16"/>
  <c r="M21" i="16"/>
  <c r="O21" i="16"/>
  <c r="G22" i="16"/>
  <c r="I22" i="16"/>
  <c r="K22" i="16"/>
  <c r="M22" i="16"/>
  <c r="O22" i="16"/>
  <c r="G23" i="16"/>
  <c r="I23" i="16"/>
  <c r="K23" i="16"/>
  <c r="M23" i="16"/>
  <c r="O23" i="16"/>
  <c r="G24" i="16"/>
  <c r="I24" i="16"/>
  <c r="K24" i="16"/>
  <c r="M24" i="16"/>
  <c r="O24" i="16"/>
  <c r="G25" i="16"/>
  <c r="I25" i="16"/>
  <c r="K25" i="16"/>
  <c r="M25" i="16"/>
  <c r="O25" i="16"/>
  <c r="G26" i="16"/>
  <c r="I26" i="16"/>
  <c r="K26" i="16"/>
  <c r="M26" i="16"/>
  <c r="O26" i="16"/>
  <c r="G27" i="16"/>
  <c r="I27" i="16"/>
  <c r="K27" i="16"/>
  <c r="M27" i="16"/>
  <c r="O27" i="16"/>
  <c r="G28" i="16"/>
  <c r="I28" i="16"/>
  <c r="K28" i="16"/>
  <c r="M28" i="16"/>
  <c r="O28" i="16"/>
  <c r="G29" i="16"/>
  <c r="I29" i="16"/>
  <c r="K29" i="16"/>
  <c r="M29" i="16"/>
  <c r="O29" i="16"/>
  <c r="G30" i="16"/>
  <c r="I30" i="16"/>
  <c r="K30" i="16"/>
  <c r="M30" i="16"/>
  <c r="O30" i="16"/>
  <c r="G31" i="16"/>
  <c r="I31" i="16"/>
  <c r="K31" i="16"/>
  <c r="M31" i="16"/>
  <c r="O31" i="16"/>
  <c r="G32" i="16"/>
  <c r="I32" i="16"/>
  <c r="K32" i="16"/>
  <c r="M32" i="16"/>
  <c r="O32" i="16"/>
  <c r="G33" i="16"/>
  <c r="I33" i="16"/>
  <c r="K33" i="16"/>
  <c r="M33" i="16"/>
  <c r="O33" i="16"/>
  <c r="G34" i="16"/>
  <c r="I34" i="16"/>
  <c r="K34" i="16"/>
  <c r="M34" i="16"/>
  <c r="O34" i="16"/>
  <c r="G35" i="16"/>
  <c r="I35" i="16"/>
  <c r="K35" i="16"/>
  <c r="M35" i="16"/>
  <c r="O35" i="16"/>
  <c r="G36" i="16"/>
  <c r="I36" i="16"/>
  <c r="K36" i="16"/>
  <c r="M36" i="16"/>
  <c r="O36" i="16"/>
  <c r="G37" i="16"/>
  <c r="I37" i="16"/>
  <c r="K37" i="16"/>
  <c r="M37" i="16"/>
  <c r="O37" i="16"/>
  <c r="G38" i="16"/>
  <c r="I38" i="16"/>
  <c r="K38" i="16"/>
  <c r="M38" i="16"/>
  <c r="O38" i="16"/>
  <c r="G39" i="16"/>
  <c r="I39" i="16"/>
  <c r="K39" i="16"/>
  <c r="M39" i="16"/>
  <c r="O39" i="16"/>
  <c r="G40" i="16"/>
  <c r="I40" i="16"/>
  <c r="K40" i="16"/>
  <c r="M40" i="16"/>
  <c r="O40" i="16"/>
  <c r="G41" i="16"/>
  <c r="I41" i="16"/>
  <c r="K41" i="16"/>
  <c r="M41" i="16"/>
  <c r="O41" i="16"/>
  <c r="G9" i="15"/>
  <c r="I9" i="15"/>
  <c r="K9" i="15"/>
  <c r="M9" i="15"/>
  <c r="O9" i="15"/>
  <c r="G10" i="15"/>
  <c r="I10" i="15"/>
  <c r="K10" i="15"/>
  <c r="M10" i="15"/>
  <c r="O10" i="15"/>
  <c r="G11" i="15"/>
  <c r="I11" i="15"/>
  <c r="K11" i="15"/>
  <c r="M11" i="15"/>
  <c r="O11" i="15"/>
  <c r="G12" i="15"/>
  <c r="I12" i="15"/>
  <c r="K12" i="15"/>
  <c r="M12" i="15"/>
  <c r="O12" i="15"/>
  <c r="G13" i="15"/>
  <c r="I13" i="15"/>
  <c r="K13" i="15"/>
  <c r="M13" i="15"/>
  <c r="O13" i="15"/>
  <c r="G14" i="15"/>
  <c r="I14" i="15"/>
  <c r="K14" i="15"/>
  <c r="M14" i="15"/>
  <c r="O14" i="15"/>
  <c r="G15" i="15"/>
  <c r="I15" i="15"/>
  <c r="K15" i="15"/>
  <c r="M15" i="15"/>
  <c r="O15" i="15"/>
  <c r="G16" i="15"/>
  <c r="I16" i="15"/>
  <c r="K16" i="15"/>
  <c r="M16" i="15"/>
  <c r="O16" i="15"/>
  <c r="G17" i="15"/>
  <c r="I17" i="15"/>
  <c r="K17" i="15"/>
  <c r="M17" i="15"/>
  <c r="O17" i="15"/>
  <c r="G18" i="15"/>
  <c r="I18" i="15"/>
  <c r="K18" i="15"/>
  <c r="M18" i="15"/>
  <c r="O18" i="15"/>
  <c r="G19" i="15"/>
  <c r="I19" i="15"/>
  <c r="K19" i="15"/>
  <c r="M19" i="15"/>
  <c r="O19" i="15"/>
  <c r="G20" i="15"/>
  <c r="I20" i="15"/>
  <c r="K20" i="15"/>
  <c r="M20" i="15"/>
  <c r="O20" i="15"/>
  <c r="G21" i="15"/>
  <c r="I21" i="15"/>
  <c r="K21" i="15"/>
  <c r="M21" i="15"/>
  <c r="O21" i="15"/>
  <c r="G22" i="15"/>
  <c r="I22" i="15"/>
  <c r="K22" i="15"/>
  <c r="M22" i="15"/>
  <c r="O22" i="15"/>
  <c r="G23" i="15"/>
  <c r="I23" i="15"/>
  <c r="K23" i="15"/>
  <c r="M23" i="15"/>
  <c r="O23" i="15"/>
  <c r="G24" i="15"/>
  <c r="I24" i="15"/>
  <c r="K24" i="15"/>
  <c r="M24" i="15"/>
  <c r="O24" i="15"/>
  <c r="G25" i="15"/>
  <c r="I25" i="15"/>
  <c r="K25" i="15"/>
  <c r="M25" i="15"/>
  <c r="O25" i="15"/>
  <c r="G26" i="15"/>
  <c r="I26" i="15"/>
  <c r="K26" i="15"/>
  <c r="M26" i="15"/>
  <c r="O26" i="15"/>
  <c r="G27" i="15"/>
  <c r="I27" i="15"/>
  <c r="K27" i="15"/>
  <c r="M27" i="15"/>
  <c r="O27" i="15"/>
  <c r="G28" i="15"/>
  <c r="I28" i="15"/>
  <c r="K28" i="15"/>
  <c r="M28" i="15"/>
  <c r="O28" i="15"/>
  <c r="G29" i="15"/>
  <c r="I29" i="15"/>
  <c r="K29" i="15"/>
  <c r="M29" i="15"/>
  <c r="O29" i="15"/>
  <c r="G30" i="15"/>
  <c r="I30" i="15"/>
  <c r="K30" i="15"/>
  <c r="M30" i="15"/>
  <c r="O30" i="15"/>
  <c r="G31" i="15"/>
  <c r="I31" i="15"/>
  <c r="K31" i="15"/>
  <c r="M31" i="15"/>
  <c r="O31" i="15"/>
  <c r="G32" i="15"/>
  <c r="I32" i="15"/>
  <c r="K32" i="15"/>
  <c r="M32" i="15"/>
  <c r="O32" i="15"/>
  <c r="G33" i="15"/>
  <c r="I33" i="15"/>
  <c r="K33" i="15"/>
  <c r="M33" i="15"/>
  <c r="O33" i="15"/>
  <c r="G34" i="15"/>
  <c r="I34" i="15"/>
  <c r="K34" i="15"/>
  <c r="M34" i="15"/>
  <c r="O34" i="15"/>
  <c r="G35" i="15"/>
  <c r="I35" i="15"/>
  <c r="K35" i="15"/>
  <c r="M35" i="15"/>
  <c r="O35" i="15"/>
  <c r="G36" i="15"/>
  <c r="I36" i="15"/>
  <c r="K36" i="15"/>
  <c r="M36" i="15"/>
  <c r="O36" i="15"/>
  <c r="G37" i="15"/>
  <c r="I37" i="15"/>
  <c r="K37" i="15"/>
  <c r="M37" i="15"/>
  <c r="O37" i="15"/>
  <c r="G38" i="15"/>
  <c r="I38" i="15"/>
  <c r="K38" i="15"/>
  <c r="M38" i="15"/>
  <c r="O38" i="15"/>
  <c r="G39" i="15"/>
  <c r="I39" i="15"/>
  <c r="K39" i="15"/>
  <c r="M39" i="15"/>
  <c r="O39" i="15"/>
  <c r="G40" i="15"/>
  <c r="I40" i="15"/>
  <c r="K40" i="15"/>
  <c r="M40" i="15"/>
  <c r="O40" i="15"/>
  <c r="G41" i="15"/>
  <c r="I41" i="15"/>
  <c r="K41" i="15"/>
  <c r="M41" i="15"/>
  <c r="O41" i="15"/>
  <c r="G42" i="15"/>
  <c r="I42" i="15"/>
  <c r="K42" i="15"/>
  <c r="M42" i="15"/>
  <c r="O42" i="15"/>
  <c r="G43" i="15"/>
  <c r="I43" i="15"/>
  <c r="K43" i="15"/>
  <c r="M43" i="15"/>
  <c r="O43" i="15"/>
  <c r="G44" i="15"/>
  <c r="I44" i="15"/>
  <c r="K44" i="15"/>
  <c r="M44" i="15"/>
  <c r="O44" i="15"/>
  <c r="G45" i="15"/>
  <c r="I45" i="15"/>
  <c r="K45" i="15"/>
  <c r="M45" i="15"/>
  <c r="O45" i="15"/>
  <c r="G46" i="15"/>
  <c r="I46" i="15"/>
  <c r="K46" i="15"/>
  <c r="M46" i="15"/>
  <c r="O46" i="15"/>
  <c r="G47" i="15"/>
  <c r="I47" i="15"/>
  <c r="K47" i="15"/>
  <c r="M47" i="15"/>
  <c r="O47" i="15"/>
  <c r="G48" i="15"/>
  <c r="I48" i="15"/>
  <c r="K48" i="15"/>
  <c r="M48" i="15"/>
  <c r="O48" i="15"/>
  <c r="G49" i="15"/>
  <c r="I49" i="15"/>
  <c r="K49" i="15"/>
  <c r="M49" i="15"/>
  <c r="O49" i="15"/>
  <c r="G50" i="15"/>
  <c r="I50" i="15"/>
  <c r="K50" i="15"/>
  <c r="M50" i="15"/>
  <c r="O50" i="15"/>
  <c r="G51" i="15"/>
  <c r="I51" i="15"/>
  <c r="K51" i="15"/>
  <c r="M51" i="15"/>
  <c r="O51" i="15"/>
  <c r="G52" i="15"/>
  <c r="I52" i="15"/>
  <c r="K52" i="15"/>
  <c r="M52" i="15"/>
  <c r="O52" i="15"/>
  <c r="G53" i="15"/>
  <c r="I53" i="15"/>
  <c r="K53" i="15"/>
  <c r="M53" i="15"/>
  <c r="O53" i="15"/>
  <c r="G54" i="15"/>
  <c r="I54" i="15"/>
  <c r="K54" i="15"/>
  <c r="M54" i="15"/>
  <c r="O54" i="15"/>
  <c r="G55" i="15"/>
  <c r="I55" i="15"/>
  <c r="K55" i="15"/>
  <c r="M55" i="15"/>
  <c r="O55" i="15"/>
  <c r="G56" i="15"/>
  <c r="I56" i="15"/>
  <c r="K56" i="15"/>
  <c r="M56" i="15"/>
  <c r="O56" i="15"/>
  <c r="G57" i="15"/>
  <c r="I57" i="15"/>
  <c r="K57" i="15"/>
  <c r="M57" i="15"/>
  <c r="O57" i="15"/>
  <c r="G58" i="15"/>
  <c r="I58" i="15"/>
  <c r="K58" i="15"/>
  <c r="M58" i="15"/>
  <c r="O58" i="15"/>
  <c r="G59" i="15"/>
  <c r="I59" i="15"/>
  <c r="K59" i="15"/>
  <c r="M59" i="15"/>
  <c r="O59" i="15"/>
  <c r="G60" i="15"/>
  <c r="I60" i="15"/>
  <c r="K60" i="15"/>
  <c r="M60" i="15"/>
  <c r="O60" i="15"/>
  <c r="G61" i="15"/>
  <c r="I61" i="15"/>
  <c r="K61" i="15"/>
  <c r="M61" i="15"/>
  <c r="O61" i="15"/>
  <c r="G62" i="15"/>
  <c r="I62" i="15"/>
  <c r="K62" i="15"/>
  <c r="M62" i="15"/>
  <c r="O62" i="15"/>
  <c r="G63" i="15"/>
  <c r="I63" i="15"/>
  <c r="K63" i="15"/>
  <c r="M63" i="15"/>
  <c r="O63" i="15"/>
  <c r="G64" i="15"/>
  <c r="I64" i="15"/>
  <c r="K64" i="15"/>
  <c r="M64" i="15"/>
  <c r="O64" i="15"/>
  <c r="G65" i="15"/>
  <c r="I65" i="15"/>
  <c r="K65" i="15"/>
  <c r="M65" i="15"/>
  <c r="O65" i="15"/>
  <c r="G66" i="15"/>
  <c r="I66" i="15"/>
  <c r="K66" i="15"/>
  <c r="M66" i="15"/>
  <c r="O66" i="15"/>
  <c r="G67" i="15"/>
  <c r="I67" i="15"/>
  <c r="K67" i="15"/>
  <c r="M67" i="15"/>
  <c r="O67" i="15"/>
  <c r="G68" i="15"/>
  <c r="I68" i="15"/>
  <c r="K68" i="15"/>
  <c r="M68" i="15"/>
  <c r="O68" i="15"/>
  <c r="G9" i="14"/>
  <c r="G8" i="14" s="1"/>
  <c r="I9" i="14"/>
  <c r="I8" i="14" s="1"/>
  <c r="K9" i="14"/>
  <c r="K8" i="14" s="1"/>
  <c r="M9" i="14"/>
  <c r="M8" i="14" s="1"/>
  <c r="O9" i="14"/>
  <c r="O8" i="14" s="1"/>
  <c r="S9" i="14"/>
  <c r="S8" i="14" s="1"/>
  <c r="G14" i="14"/>
  <c r="I14" i="14"/>
  <c r="K14" i="14"/>
  <c r="M14" i="14"/>
  <c r="O14" i="14"/>
  <c r="S14" i="14"/>
  <c r="G46" i="14"/>
  <c r="I46" i="14"/>
  <c r="K46" i="14"/>
  <c r="M46" i="14"/>
  <c r="O46" i="14"/>
  <c r="S46" i="14"/>
  <c r="G53" i="14"/>
  <c r="I53" i="14"/>
  <c r="K53" i="14"/>
  <c r="M53" i="14"/>
  <c r="O53" i="14"/>
  <c r="S53" i="14"/>
  <c r="G60" i="14"/>
  <c r="I60" i="14"/>
  <c r="K60" i="14"/>
  <c r="M60" i="14"/>
  <c r="O60" i="14"/>
  <c r="S60" i="14"/>
  <c r="G81" i="14"/>
  <c r="I81" i="14"/>
  <c r="K81" i="14"/>
  <c r="M81" i="14"/>
  <c r="O81" i="14"/>
  <c r="S81" i="14"/>
  <c r="G84" i="14"/>
  <c r="I84" i="14"/>
  <c r="K84" i="14"/>
  <c r="M84" i="14"/>
  <c r="O84" i="14"/>
  <c r="S84" i="14"/>
  <c r="G89" i="14"/>
  <c r="I89" i="14"/>
  <c r="K89" i="14"/>
  <c r="M89" i="14"/>
  <c r="O89" i="14"/>
  <c r="S89" i="14"/>
  <c r="G96" i="14"/>
  <c r="I96" i="14"/>
  <c r="K96" i="14"/>
  <c r="M96" i="14"/>
  <c r="O96" i="14"/>
  <c r="S96" i="14"/>
  <c r="G103" i="14"/>
  <c r="I103" i="14"/>
  <c r="K103" i="14"/>
  <c r="M103" i="14"/>
  <c r="O103" i="14"/>
  <c r="S103" i="14"/>
  <c r="G110" i="14"/>
  <c r="I110" i="14"/>
  <c r="K110" i="14"/>
  <c r="M110" i="14"/>
  <c r="O110" i="14"/>
  <c r="S110" i="14"/>
  <c r="G114" i="14"/>
  <c r="I114" i="14"/>
  <c r="K114" i="14"/>
  <c r="M114" i="14"/>
  <c r="O114" i="14"/>
  <c r="S114" i="14"/>
  <c r="G116" i="14"/>
  <c r="I116" i="14"/>
  <c r="K116" i="14"/>
  <c r="M116" i="14"/>
  <c r="O116" i="14"/>
  <c r="S116" i="14"/>
  <c r="G139" i="14"/>
  <c r="I139" i="14"/>
  <c r="K139" i="14"/>
  <c r="M139" i="14"/>
  <c r="O139" i="14"/>
  <c r="S139" i="14"/>
  <c r="G143" i="14"/>
  <c r="I143" i="14"/>
  <c r="K143" i="14"/>
  <c r="M143" i="14"/>
  <c r="O143" i="14"/>
  <c r="S143" i="14"/>
  <c r="G148" i="14"/>
  <c r="I148" i="14"/>
  <c r="K148" i="14"/>
  <c r="M148" i="14"/>
  <c r="O148" i="14"/>
  <c r="S148" i="14"/>
  <c r="G153" i="14"/>
  <c r="I153" i="14"/>
  <c r="K153" i="14"/>
  <c r="M153" i="14"/>
  <c r="O153" i="14"/>
  <c r="S153" i="14"/>
  <c r="G157" i="14"/>
  <c r="I157" i="14"/>
  <c r="K157" i="14"/>
  <c r="M157" i="14"/>
  <c r="O157" i="14"/>
  <c r="S157" i="14"/>
  <c r="G162" i="14"/>
  <c r="I162" i="14"/>
  <c r="K162" i="14"/>
  <c r="M162" i="14"/>
  <c r="O162" i="14"/>
  <c r="S162" i="14"/>
  <c r="G184" i="14"/>
  <c r="I184" i="14"/>
  <c r="K184" i="14"/>
  <c r="M184" i="14"/>
  <c r="O184" i="14"/>
  <c r="S184" i="14"/>
  <c r="G196" i="14"/>
  <c r="I196" i="14"/>
  <c r="K196" i="14"/>
  <c r="M196" i="14"/>
  <c r="O196" i="14"/>
  <c r="S196" i="14"/>
  <c r="G200" i="14"/>
  <c r="I200" i="14"/>
  <c r="K200" i="14"/>
  <c r="M200" i="14"/>
  <c r="O200" i="14"/>
  <c r="S200" i="14"/>
  <c r="G222" i="14"/>
  <c r="I222" i="14"/>
  <c r="K222" i="14"/>
  <c r="M222" i="14"/>
  <c r="O222" i="14"/>
  <c r="S222" i="14"/>
  <c r="G228" i="14"/>
  <c r="I228" i="14"/>
  <c r="K228" i="14"/>
  <c r="M228" i="14"/>
  <c r="O228" i="14"/>
  <c r="S228" i="14"/>
  <c r="G253" i="14"/>
  <c r="I253" i="14"/>
  <c r="K253" i="14"/>
  <c r="M253" i="14"/>
  <c r="O253" i="14"/>
  <c r="S253" i="14"/>
  <c r="G278" i="14"/>
  <c r="I278" i="14"/>
  <c r="K278" i="14"/>
  <c r="M278" i="14"/>
  <c r="O278" i="14"/>
  <c r="S278" i="14"/>
  <c r="G293" i="14"/>
  <c r="I293" i="14"/>
  <c r="K293" i="14"/>
  <c r="M293" i="14"/>
  <c r="O293" i="14"/>
  <c r="S293" i="14"/>
  <c r="G296" i="14"/>
  <c r="I296" i="14"/>
  <c r="K296" i="14"/>
  <c r="M296" i="14"/>
  <c r="O296" i="14"/>
  <c r="S296" i="14"/>
  <c r="G299" i="14"/>
  <c r="I299" i="14"/>
  <c r="K299" i="14"/>
  <c r="M299" i="14"/>
  <c r="O299" i="14"/>
  <c r="S299" i="14"/>
  <c r="G302" i="14"/>
  <c r="I302" i="14"/>
  <c r="K302" i="14"/>
  <c r="M302" i="14"/>
  <c r="O302" i="14"/>
  <c r="S302" i="14"/>
  <c r="G305" i="14"/>
  <c r="I305" i="14"/>
  <c r="K305" i="14"/>
  <c r="M305" i="14"/>
  <c r="O305" i="14"/>
  <c r="S305" i="14"/>
  <c r="G311" i="14"/>
  <c r="I311" i="14"/>
  <c r="K311" i="14"/>
  <c r="M311" i="14"/>
  <c r="O311" i="14"/>
  <c r="S311" i="14"/>
  <c r="G326" i="14"/>
  <c r="I326" i="14"/>
  <c r="K326" i="14"/>
  <c r="M326" i="14"/>
  <c r="O326" i="14"/>
  <c r="S326" i="14"/>
  <c r="G330" i="14"/>
  <c r="I330" i="14"/>
  <c r="K330" i="14"/>
  <c r="M330" i="14"/>
  <c r="O330" i="14"/>
  <c r="S330" i="14"/>
  <c r="G335" i="14"/>
  <c r="I335" i="14"/>
  <c r="K335" i="14"/>
  <c r="M335" i="14"/>
  <c r="O335" i="14"/>
  <c r="S335" i="14"/>
  <c r="G340" i="14"/>
  <c r="I340" i="14"/>
  <c r="K340" i="14"/>
  <c r="M340" i="14"/>
  <c r="O340" i="14"/>
  <c r="S340" i="14"/>
  <c r="G346" i="14"/>
  <c r="I346" i="14"/>
  <c r="K346" i="14"/>
  <c r="M346" i="14"/>
  <c r="O346" i="14"/>
  <c r="S346" i="14"/>
  <c r="G367" i="14"/>
  <c r="I367" i="14"/>
  <c r="K367" i="14"/>
  <c r="M367" i="14"/>
  <c r="O367" i="14"/>
  <c r="S367" i="14"/>
  <c r="G377" i="14"/>
  <c r="I377" i="14"/>
  <c r="K377" i="14"/>
  <c r="M377" i="14"/>
  <c r="O377" i="14"/>
  <c r="S377" i="14"/>
  <c r="G381" i="14"/>
  <c r="I381" i="14"/>
  <c r="K381" i="14"/>
  <c r="M381" i="14"/>
  <c r="O381" i="14"/>
  <c r="S381" i="14"/>
  <c r="G385" i="14"/>
  <c r="I385" i="14"/>
  <c r="K385" i="14"/>
  <c r="M385" i="14"/>
  <c r="O385" i="14"/>
  <c r="S385" i="14"/>
  <c r="G389" i="14"/>
  <c r="I389" i="14"/>
  <c r="K389" i="14"/>
  <c r="M389" i="14"/>
  <c r="O389" i="14"/>
  <c r="S389" i="14"/>
  <c r="G396" i="14"/>
  <c r="I396" i="14"/>
  <c r="K396" i="14"/>
  <c r="M396" i="14"/>
  <c r="O396" i="14"/>
  <c r="S396" i="14"/>
  <c r="G400" i="14"/>
  <c r="I400" i="14"/>
  <c r="K400" i="14"/>
  <c r="M400" i="14"/>
  <c r="O400" i="14"/>
  <c r="S400" i="14"/>
  <c r="G404" i="14"/>
  <c r="I404" i="14"/>
  <c r="K404" i="14"/>
  <c r="M404" i="14"/>
  <c r="O404" i="14"/>
  <c r="S404" i="14"/>
  <c r="G409" i="14"/>
  <c r="I409" i="14"/>
  <c r="K409" i="14"/>
  <c r="M409" i="14"/>
  <c r="O409" i="14"/>
  <c r="S409" i="14"/>
  <c r="G413" i="14"/>
  <c r="I413" i="14"/>
  <c r="K413" i="14"/>
  <c r="M413" i="14"/>
  <c r="O413" i="14"/>
  <c r="S413" i="14"/>
  <c r="G418" i="14"/>
  <c r="I418" i="14"/>
  <c r="K418" i="14"/>
  <c r="M418" i="14"/>
  <c r="O418" i="14"/>
  <c r="S418" i="14"/>
  <c r="G456" i="14"/>
  <c r="I456" i="14"/>
  <c r="K456" i="14"/>
  <c r="M456" i="14"/>
  <c r="O456" i="14"/>
  <c r="S456" i="14"/>
  <c r="G467" i="14"/>
  <c r="I467" i="14"/>
  <c r="K467" i="14"/>
  <c r="M467" i="14"/>
  <c r="O467" i="14"/>
  <c r="S467" i="14"/>
  <c r="G472" i="14"/>
  <c r="I472" i="14"/>
  <c r="K472" i="14"/>
  <c r="M472" i="14"/>
  <c r="O472" i="14"/>
  <c r="S472" i="14"/>
  <c r="G477" i="14"/>
  <c r="I477" i="14"/>
  <c r="K477" i="14"/>
  <c r="M477" i="14"/>
  <c r="O477" i="14"/>
  <c r="S477" i="14"/>
  <c r="G481" i="14"/>
  <c r="I481" i="14"/>
  <c r="K481" i="14"/>
  <c r="M481" i="14"/>
  <c r="O481" i="14"/>
  <c r="S481" i="14"/>
  <c r="G486" i="14"/>
  <c r="I486" i="14"/>
  <c r="K486" i="14"/>
  <c r="M486" i="14"/>
  <c r="O486" i="14"/>
  <c r="S486" i="14"/>
  <c r="G490" i="14"/>
  <c r="I490" i="14"/>
  <c r="K490" i="14"/>
  <c r="M490" i="14"/>
  <c r="O490" i="14"/>
  <c r="S490" i="14"/>
  <c r="G494" i="14"/>
  <c r="I494" i="14"/>
  <c r="K494" i="14"/>
  <c r="M494" i="14"/>
  <c r="O494" i="14"/>
  <c r="S494" i="14"/>
  <c r="G498" i="14"/>
  <c r="I498" i="14"/>
  <c r="K498" i="14"/>
  <c r="M498" i="14"/>
  <c r="O498" i="14"/>
  <c r="S498" i="14"/>
  <c r="G504" i="14"/>
  <c r="I504" i="14"/>
  <c r="K504" i="14"/>
  <c r="M504" i="14"/>
  <c r="O504" i="14"/>
  <c r="S504" i="14"/>
  <c r="G508" i="14"/>
  <c r="I508" i="14"/>
  <c r="K508" i="14"/>
  <c r="M508" i="14"/>
  <c r="O508" i="14"/>
  <c r="S508" i="14"/>
  <c r="G513" i="14"/>
  <c r="I513" i="14"/>
  <c r="K513" i="14"/>
  <c r="M513" i="14"/>
  <c r="O513" i="14"/>
  <c r="S513" i="14"/>
  <c r="G517" i="14"/>
  <c r="I517" i="14"/>
  <c r="K517" i="14"/>
  <c r="M517" i="14"/>
  <c r="O517" i="14"/>
  <c r="S517" i="14"/>
  <c r="G521" i="14"/>
  <c r="I521" i="14"/>
  <c r="K521" i="14"/>
  <c r="M521" i="14"/>
  <c r="O521" i="14"/>
  <c r="S521" i="14"/>
  <c r="G525" i="14"/>
  <c r="I525" i="14"/>
  <c r="K525" i="14"/>
  <c r="M525" i="14"/>
  <c r="O525" i="14"/>
  <c r="S525" i="14"/>
  <c r="G529" i="14"/>
  <c r="I529" i="14"/>
  <c r="K529" i="14"/>
  <c r="M529" i="14"/>
  <c r="O529" i="14"/>
  <c r="S529" i="14"/>
  <c r="G533" i="14"/>
  <c r="I533" i="14"/>
  <c r="K533" i="14"/>
  <c r="M533" i="14"/>
  <c r="O533" i="14"/>
  <c r="S533" i="14"/>
  <c r="G538" i="14"/>
  <c r="I538" i="14"/>
  <c r="K538" i="14"/>
  <c r="M538" i="14"/>
  <c r="O538" i="14"/>
  <c r="S538" i="14"/>
  <c r="G542" i="14"/>
  <c r="I542" i="14"/>
  <c r="K542" i="14"/>
  <c r="M542" i="14"/>
  <c r="O542" i="14"/>
  <c r="S542" i="14"/>
  <c r="G546" i="14"/>
  <c r="I546" i="14"/>
  <c r="K546" i="14"/>
  <c r="M546" i="14"/>
  <c r="O546" i="14"/>
  <c r="S546" i="14"/>
  <c r="G550" i="14"/>
  <c r="I550" i="14"/>
  <c r="K550" i="14"/>
  <c r="M550" i="14"/>
  <c r="O550" i="14"/>
  <c r="S550" i="14"/>
  <c r="G555" i="14"/>
  <c r="I555" i="14"/>
  <c r="K555" i="14"/>
  <c r="M555" i="14"/>
  <c r="O555" i="14"/>
  <c r="S555" i="14"/>
  <c r="G577" i="14"/>
  <c r="I577" i="14"/>
  <c r="K577" i="14"/>
  <c r="M577" i="14"/>
  <c r="O577" i="14"/>
  <c r="S577" i="14"/>
  <c r="G587" i="14"/>
  <c r="I587" i="14"/>
  <c r="K587" i="14"/>
  <c r="M587" i="14"/>
  <c r="O587" i="14"/>
  <c r="S587" i="14"/>
  <c r="G609" i="14"/>
  <c r="I609" i="14"/>
  <c r="K609" i="14"/>
  <c r="M609" i="14"/>
  <c r="O609" i="14"/>
  <c r="S609" i="14"/>
  <c r="G613" i="14"/>
  <c r="I613" i="14"/>
  <c r="K613" i="14"/>
  <c r="M613" i="14"/>
  <c r="O613" i="14"/>
  <c r="S613" i="14"/>
  <c r="G619" i="14"/>
  <c r="I619" i="14"/>
  <c r="K619" i="14"/>
  <c r="M619" i="14"/>
  <c r="O619" i="14"/>
  <c r="S619" i="14"/>
  <c r="G627" i="14"/>
  <c r="I627" i="14"/>
  <c r="K627" i="14"/>
  <c r="M627" i="14"/>
  <c r="O627" i="14"/>
  <c r="S627" i="14"/>
  <c r="G631" i="14"/>
  <c r="I631" i="14"/>
  <c r="K631" i="14"/>
  <c r="M631" i="14"/>
  <c r="O631" i="14"/>
  <c r="S631" i="14"/>
  <c r="G634" i="14"/>
  <c r="I634" i="14"/>
  <c r="K634" i="14"/>
  <c r="M634" i="14"/>
  <c r="O634" i="14"/>
  <c r="S634" i="14"/>
  <c r="G637" i="14"/>
  <c r="I637" i="14"/>
  <c r="K637" i="14"/>
  <c r="M637" i="14"/>
  <c r="O637" i="14"/>
  <c r="S637" i="14"/>
  <c r="G641" i="14"/>
  <c r="I641" i="14"/>
  <c r="K641" i="14"/>
  <c r="M641" i="14"/>
  <c r="O641" i="14"/>
  <c r="S641" i="14"/>
  <c r="G653" i="14"/>
  <c r="I653" i="14"/>
  <c r="K653" i="14"/>
  <c r="M653" i="14"/>
  <c r="O653" i="14"/>
  <c r="S653" i="14"/>
  <c r="G658" i="14"/>
  <c r="I658" i="14"/>
  <c r="K658" i="14"/>
  <c r="M658" i="14"/>
  <c r="O658" i="14"/>
  <c r="S658" i="14"/>
  <c r="G663" i="14"/>
  <c r="I663" i="14"/>
  <c r="K663" i="14"/>
  <c r="M663" i="14"/>
  <c r="O663" i="14"/>
  <c r="S663" i="14"/>
  <c r="G667" i="14"/>
  <c r="I667" i="14"/>
  <c r="K667" i="14"/>
  <c r="M667" i="14"/>
  <c r="O667" i="14"/>
  <c r="S667" i="14"/>
  <c r="G672" i="14"/>
  <c r="I672" i="14"/>
  <c r="K672" i="14"/>
  <c r="M672" i="14"/>
  <c r="O672" i="14"/>
  <c r="S672" i="14"/>
  <c r="G674" i="14"/>
  <c r="I674" i="14"/>
  <c r="K674" i="14"/>
  <c r="M674" i="14"/>
  <c r="O674" i="14"/>
  <c r="S674" i="14"/>
  <c r="G679" i="14"/>
  <c r="I679" i="14"/>
  <c r="K679" i="14"/>
  <c r="M679" i="14"/>
  <c r="O679" i="14"/>
  <c r="S679" i="14"/>
  <c r="G701" i="14"/>
  <c r="I701" i="14"/>
  <c r="K701" i="14"/>
  <c r="M701" i="14"/>
  <c r="O701" i="14"/>
  <c r="S701" i="14"/>
  <c r="G723" i="14"/>
  <c r="I723" i="14"/>
  <c r="K723" i="14"/>
  <c r="M723" i="14"/>
  <c r="O723" i="14"/>
  <c r="S723" i="14"/>
  <c r="I745" i="14"/>
  <c r="K745" i="14"/>
  <c r="M745" i="14"/>
  <c r="O745" i="14"/>
  <c r="S745" i="14"/>
  <c r="G766" i="14"/>
  <c r="I766" i="14"/>
  <c r="K766" i="14"/>
  <c r="M766" i="14"/>
  <c r="O766" i="14"/>
  <c r="S766" i="14"/>
  <c r="G787" i="14"/>
  <c r="I787" i="14"/>
  <c r="K787" i="14"/>
  <c r="M787" i="14"/>
  <c r="O787" i="14"/>
  <c r="S787" i="14"/>
  <c r="G809" i="14"/>
  <c r="I809" i="14"/>
  <c r="K809" i="14"/>
  <c r="M809" i="14"/>
  <c r="O809" i="14"/>
  <c r="S809" i="14"/>
  <c r="G815" i="14"/>
  <c r="I815" i="14"/>
  <c r="K815" i="14"/>
  <c r="M815" i="14"/>
  <c r="O815" i="14"/>
  <c r="S815" i="14"/>
  <c r="G819" i="14"/>
  <c r="I819" i="14"/>
  <c r="K819" i="14"/>
  <c r="M819" i="14"/>
  <c r="O819" i="14"/>
  <c r="S819" i="14"/>
  <c r="G823" i="14"/>
  <c r="I823" i="14"/>
  <c r="K823" i="14"/>
  <c r="M823" i="14"/>
  <c r="O823" i="14"/>
  <c r="S823" i="14"/>
  <c r="G828" i="14"/>
  <c r="I828" i="14"/>
  <c r="K828" i="14"/>
  <c r="M828" i="14"/>
  <c r="O828" i="14"/>
  <c r="S828" i="14"/>
  <c r="G832" i="14"/>
  <c r="I832" i="14"/>
  <c r="K832" i="14"/>
  <c r="M832" i="14"/>
  <c r="O832" i="14"/>
  <c r="S832" i="14"/>
  <c r="G836" i="14"/>
  <c r="I836" i="14"/>
  <c r="K836" i="14"/>
  <c r="M836" i="14"/>
  <c r="O836" i="14"/>
  <c r="S836" i="14"/>
  <c r="G840" i="14"/>
  <c r="I840" i="14"/>
  <c r="K840" i="14"/>
  <c r="M840" i="14"/>
  <c r="O840" i="14"/>
  <c r="S840" i="14"/>
  <c r="G9" i="13"/>
  <c r="G8" i="13" s="1"/>
  <c r="I9" i="13"/>
  <c r="I8" i="13" s="1"/>
  <c r="K9" i="13"/>
  <c r="K8" i="13" s="1"/>
  <c r="M9" i="13"/>
  <c r="M8" i="13" s="1"/>
  <c r="O9" i="13"/>
  <c r="O8" i="13" s="1"/>
  <c r="G12" i="13"/>
  <c r="I12" i="13"/>
  <c r="K12" i="13"/>
  <c r="M12" i="13"/>
  <c r="O12" i="13"/>
  <c r="G14" i="13"/>
  <c r="I14" i="13"/>
  <c r="K14" i="13"/>
  <c r="M14" i="13"/>
  <c r="M11" i="13" s="1"/>
  <c r="O14" i="13"/>
  <c r="G45" i="13"/>
  <c r="I45" i="13"/>
  <c r="K45" i="13"/>
  <c r="M45" i="13"/>
  <c r="O45" i="13"/>
  <c r="G47" i="13"/>
  <c r="I47" i="13"/>
  <c r="K47" i="13"/>
  <c r="M47" i="13"/>
  <c r="O47" i="13"/>
  <c r="G50" i="13"/>
  <c r="I50" i="13"/>
  <c r="K50" i="13"/>
  <c r="M50" i="13"/>
  <c r="O50" i="13"/>
  <c r="G52" i="13"/>
  <c r="I52" i="13"/>
  <c r="K52" i="13"/>
  <c r="M52" i="13"/>
  <c r="O52" i="13"/>
  <c r="G55" i="13"/>
  <c r="I55" i="13"/>
  <c r="K55" i="13"/>
  <c r="M55" i="13"/>
  <c r="O55" i="13"/>
  <c r="G64" i="13"/>
  <c r="I64" i="13"/>
  <c r="K64" i="13"/>
  <c r="M64" i="13"/>
  <c r="O64" i="13"/>
  <c r="G83" i="13"/>
  <c r="I83" i="13"/>
  <c r="K83" i="13"/>
  <c r="M83" i="13"/>
  <c r="O83" i="13"/>
  <c r="G102" i="13"/>
  <c r="I102" i="13"/>
  <c r="K102" i="13"/>
  <c r="M102" i="13"/>
  <c r="O102" i="13"/>
  <c r="G112" i="13"/>
  <c r="I112" i="13"/>
  <c r="K112" i="13"/>
  <c r="M112" i="13"/>
  <c r="O112" i="13"/>
  <c r="G134" i="13"/>
  <c r="I134" i="13"/>
  <c r="K134" i="13"/>
  <c r="M134" i="13"/>
  <c r="O134" i="13"/>
  <c r="G156" i="13"/>
  <c r="I156" i="13"/>
  <c r="K156" i="13"/>
  <c r="M156" i="13"/>
  <c r="O156" i="13"/>
  <c r="G194" i="13"/>
  <c r="I194" i="13"/>
  <c r="K194" i="13"/>
  <c r="M194" i="13"/>
  <c r="O194" i="13"/>
  <c r="G204" i="13"/>
  <c r="I204" i="13"/>
  <c r="K204" i="13"/>
  <c r="M204" i="13"/>
  <c r="O204" i="13"/>
  <c r="G260" i="13"/>
  <c r="I260" i="13"/>
  <c r="K260" i="13"/>
  <c r="M260" i="13"/>
  <c r="O260" i="13"/>
  <c r="G282" i="13"/>
  <c r="I282" i="13"/>
  <c r="K282" i="13"/>
  <c r="M282" i="13"/>
  <c r="O282" i="13"/>
  <c r="G320" i="13"/>
  <c r="I320" i="13"/>
  <c r="K320" i="13"/>
  <c r="M320" i="13"/>
  <c r="O320" i="13"/>
  <c r="G355" i="13"/>
  <c r="I355" i="13"/>
  <c r="K355" i="13"/>
  <c r="M355" i="13"/>
  <c r="O355" i="13"/>
  <c r="G450" i="13"/>
  <c r="I450" i="13"/>
  <c r="K450" i="13"/>
  <c r="M450" i="13"/>
  <c r="O450" i="13"/>
  <c r="G545" i="13"/>
  <c r="I545" i="13"/>
  <c r="K545" i="13"/>
  <c r="M545" i="13"/>
  <c r="O545" i="13"/>
  <c r="G639" i="13"/>
  <c r="I639" i="13"/>
  <c r="K639" i="13"/>
  <c r="M639" i="13"/>
  <c r="O639" i="13"/>
  <c r="G673" i="13"/>
  <c r="I673" i="13"/>
  <c r="K673" i="13"/>
  <c r="M673" i="13"/>
  <c r="O673" i="13"/>
  <c r="G767" i="13"/>
  <c r="I767" i="13"/>
  <c r="K767" i="13"/>
  <c r="M767" i="13"/>
  <c r="O767" i="13"/>
  <c r="G789" i="13"/>
  <c r="I789" i="13"/>
  <c r="K789" i="13"/>
  <c r="M789" i="13"/>
  <c r="O789" i="13"/>
  <c r="G827" i="13"/>
  <c r="I827" i="13"/>
  <c r="K827" i="13"/>
  <c r="M827" i="13"/>
  <c r="O827" i="13"/>
  <c r="G839" i="13"/>
  <c r="I839" i="13"/>
  <c r="K839" i="13"/>
  <c r="M839" i="13"/>
  <c r="O839" i="13"/>
  <c r="G857" i="13"/>
  <c r="I857" i="13"/>
  <c r="K857" i="13"/>
  <c r="M857" i="13"/>
  <c r="O857" i="13"/>
  <c r="G891" i="13"/>
  <c r="I891" i="13"/>
  <c r="K891" i="13"/>
  <c r="M891" i="13"/>
  <c r="O891" i="13"/>
  <c r="G902" i="13"/>
  <c r="I902" i="13"/>
  <c r="K902" i="13"/>
  <c r="M902" i="13"/>
  <c r="O902" i="13"/>
  <c r="G905" i="13"/>
  <c r="I905" i="13"/>
  <c r="K905" i="13"/>
  <c r="M905" i="13"/>
  <c r="O905" i="13"/>
  <c r="G909" i="13"/>
  <c r="I909" i="13"/>
  <c r="K909" i="13"/>
  <c r="M909" i="13"/>
  <c r="O909" i="13"/>
  <c r="G928" i="13"/>
  <c r="I928" i="13"/>
  <c r="K928" i="13"/>
  <c r="M928" i="13"/>
  <c r="O928" i="13"/>
  <c r="G930" i="13"/>
  <c r="I930" i="13"/>
  <c r="K930" i="13"/>
  <c r="M930" i="13"/>
  <c r="O930" i="13"/>
  <c r="G931" i="13"/>
  <c r="I931" i="13"/>
  <c r="K931" i="13"/>
  <c r="M931" i="13"/>
  <c r="O931" i="13"/>
  <c r="G984" i="13"/>
  <c r="I984" i="13"/>
  <c r="K984" i="13"/>
  <c r="M984" i="13"/>
  <c r="O984" i="13"/>
  <c r="G1040" i="13"/>
  <c r="I1040" i="13"/>
  <c r="K1040" i="13"/>
  <c r="M1040" i="13"/>
  <c r="O1040" i="13"/>
  <c r="G1041" i="13"/>
  <c r="I1041" i="13"/>
  <c r="K1041" i="13"/>
  <c r="M1041" i="13"/>
  <c r="O1041" i="13"/>
  <c r="G1043" i="13"/>
  <c r="I1043" i="13"/>
  <c r="K1043" i="13"/>
  <c r="M1043" i="13"/>
  <c r="O1043" i="13"/>
  <c r="G1047" i="13"/>
  <c r="I1047" i="13"/>
  <c r="K1047" i="13"/>
  <c r="M1047" i="13"/>
  <c r="O1047" i="13"/>
  <c r="G1052" i="13"/>
  <c r="I1052" i="13"/>
  <c r="K1052" i="13"/>
  <c r="M1052" i="13"/>
  <c r="O1052" i="13"/>
  <c r="G1053" i="13"/>
  <c r="I1053" i="13"/>
  <c r="K1053" i="13"/>
  <c r="M1053" i="13"/>
  <c r="O1053" i="13"/>
  <c r="G1057" i="13"/>
  <c r="I1057" i="13"/>
  <c r="K1057" i="13"/>
  <c r="M1057" i="13"/>
  <c r="O1057" i="13"/>
  <c r="G1062" i="13"/>
  <c r="I1062" i="13"/>
  <c r="K1062" i="13"/>
  <c r="M1062" i="13"/>
  <c r="O1062" i="13"/>
  <c r="G1063" i="13"/>
  <c r="I1063" i="13"/>
  <c r="K1063" i="13"/>
  <c r="M1063" i="13"/>
  <c r="O1063" i="13"/>
  <c r="G1090" i="13"/>
  <c r="I1090" i="13"/>
  <c r="K1090" i="13"/>
  <c r="M1090" i="13"/>
  <c r="O1090" i="13"/>
  <c r="G1092" i="13"/>
  <c r="I1092" i="13"/>
  <c r="K1092" i="13"/>
  <c r="M1092" i="13"/>
  <c r="O1092" i="13"/>
  <c r="G1093" i="13"/>
  <c r="I1093" i="13"/>
  <c r="K1093" i="13"/>
  <c r="M1093" i="13"/>
  <c r="O1093" i="13"/>
  <c r="G1095" i="13"/>
  <c r="I1095" i="13"/>
  <c r="K1095" i="13"/>
  <c r="M1095" i="13"/>
  <c r="O1095" i="13"/>
  <c r="G1098" i="13"/>
  <c r="I1098" i="13"/>
  <c r="K1098" i="13"/>
  <c r="M1098" i="13"/>
  <c r="O1098" i="13"/>
  <c r="G1101" i="13"/>
  <c r="I1101" i="13"/>
  <c r="K1101" i="13"/>
  <c r="M1101" i="13"/>
  <c r="O1101" i="13"/>
  <c r="G1103" i="13"/>
  <c r="I1103" i="13"/>
  <c r="K1103" i="13"/>
  <c r="M1103" i="13"/>
  <c r="O1103" i="13"/>
  <c r="G1104" i="13"/>
  <c r="I1104" i="13"/>
  <c r="K1104" i="13"/>
  <c r="M1104" i="13"/>
  <c r="O1104" i="13"/>
  <c r="G1111" i="13"/>
  <c r="I1111" i="13"/>
  <c r="K1111" i="13"/>
  <c r="M1111" i="13"/>
  <c r="O1111" i="13"/>
  <c r="G1119" i="13"/>
  <c r="I1119" i="13"/>
  <c r="K1119" i="13"/>
  <c r="M1119" i="13"/>
  <c r="O1119" i="13"/>
  <c r="G1149" i="13"/>
  <c r="I1149" i="13"/>
  <c r="K1149" i="13"/>
  <c r="M1149" i="13"/>
  <c r="O1149" i="13"/>
  <c r="G1152" i="13"/>
  <c r="I1152" i="13"/>
  <c r="K1152" i="13"/>
  <c r="M1152" i="13"/>
  <c r="O1152" i="13"/>
  <c r="G1155" i="13"/>
  <c r="I1155" i="13"/>
  <c r="K1155" i="13"/>
  <c r="M1155" i="13"/>
  <c r="O1155" i="13"/>
  <c r="G1158" i="13"/>
  <c r="I1158" i="13"/>
  <c r="K1158" i="13"/>
  <c r="M1158" i="13"/>
  <c r="O1158" i="13"/>
  <c r="G1161" i="13"/>
  <c r="I1161" i="13"/>
  <c r="K1161" i="13"/>
  <c r="M1161" i="13"/>
  <c r="O1161" i="13"/>
  <c r="G1164" i="13"/>
  <c r="I1164" i="13"/>
  <c r="K1164" i="13"/>
  <c r="M1164" i="13"/>
  <c r="O1164" i="13"/>
  <c r="G1167" i="13"/>
  <c r="I1167" i="13"/>
  <c r="K1167" i="13"/>
  <c r="M1167" i="13"/>
  <c r="O1167" i="13"/>
  <c r="G1171" i="13"/>
  <c r="I1171" i="13"/>
  <c r="K1171" i="13"/>
  <c r="M1171" i="13"/>
  <c r="O1171" i="13"/>
  <c r="G1176" i="13"/>
  <c r="I1176" i="13"/>
  <c r="K1176" i="13"/>
  <c r="M1176" i="13"/>
  <c r="O1176" i="13"/>
  <c r="G1179" i="13"/>
  <c r="I1179" i="13"/>
  <c r="K1179" i="13"/>
  <c r="M1179" i="13"/>
  <c r="O1179" i="13"/>
  <c r="G1182" i="13"/>
  <c r="I1182" i="13"/>
  <c r="K1182" i="13"/>
  <c r="M1182" i="13"/>
  <c r="O1182" i="13"/>
  <c r="G1186" i="13"/>
  <c r="G1185" i="13" s="1"/>
  <c r="I1186" i="13"/>
  <c r="I1185" i="13" s="1"/>
  <c r="K1186" i="13"/>
  <c r="K1185" i="13" s="1"/>
  <c r="M1186" i="13"/>
  <c r="M1185" i="13" s="1"/>
  <c r="O1186" i="13"/>
  <c r="O1185" i="13" s="1"/>
  <c r="G1191" i="13"/>
  <c r="I1191" i="13"/>
  <c r="K1191" i="13"/>
  <c r="M1191" i="13"/>
  <c r="O1191" i="13"/>
  <c r="G1200" i="13"/>
  <c r="I1200" i="13"/>
  <c r="K1200" i="13"/>
  <c r="M1200" i="13"/>
  <c r="O1200" i="13"/>
  <c r="G1205" i="13"/>
  <c r="I1205" i="13"/>
  <c r="K1205" i="13"/>
  <c r="M1205" i="13"/>
  <c r="O1205" i="13"/>
  <c r="G1208" i="13"/>
  <c r="I1208" i="13"/>
  <c r="K1208" i="13"/>
  <c r="M1208" i="13"/>
  <c r="O1208" i="13"/>
  <c r="G1211" i="13"/>
  <c r="I1211" i="13"/>
  <c r="K1211" i="13"/>
  <c r="M1211" i="13"/>
  <c r="O1211" i="13"/>
  <c r="G1212" i="13"/>
  <c r="I1212" i="13"/>
  <c r="K1212" i="13"/>
  <c r="M1212" i="13"/>
  <c r="O1212" i="13"/>
  <c r="G1213" i="13"/>
  <c r="I1213" i="13"/>
  <c r="K1213" i="13"/>
  <c r="M1213" i="13"/>
  <c r="O1213" i="13"/>
  <c r="G1215" i="13"/>
  <c r="I1215" i="13"/>
  <c r="K1215" i="13"/>
  <c r="M1215" i="13"/>
  <c r="O1215" i="13"/>
  <c r="G1219" i="13"/>
  <c r="I1219" i="13"/>
  <c r="K1219" i="13"/>
  <c r="M1219" i="13"/>
  <c r="O1219" i="13"/>
  <c r="G1223" i="13"/>
  <c r="I1223" i="13"/>
  <c r="K1223" i="13"/>
  <c r="M1223" i="13"/>
  <c r="O1223" i="13"/>
  <c r="G1228" i="13"/>
  <c r="I1228" i="13"/>
  <c r="K1228" i="13"/>
  <c r="M1228" i="13"/>
  <c r="O1228" i="13"/>
  <c r="G1232" i="13"/>
  <c r="I1232" i="13"/>
  <c r="K1232" i="13"/>
  <c r="M1232" i="13"/>
  <c r="O1232" i="13"/>
  <c r="G1236" i="13"/>
  <c r="I1236" i="13"/>
  <c r="K1236" i="13"/>
  <c r="M1236" i="13"/>
  <c r="O1236" i="13"/>
  <c r="G1240" i="13"/>
  <c r="I1240" i="13"/>
  <c r="K1240" i="13"/>
  <c r="M1240" i="13"/>
  <c r="O1240" i="13"/>
  <c r="G16" i="12"/>
  <c r="I16" i="12"/>
  <c r="K16" i="12"/>
  <c r="M16" i="12"/>
  <c r="O16" i="12"/>
  <c r="G17" i="12"/>
  <c r="I17" i="12"/>
  <c r="K17" i="12"/>
  <c r="M17" i="12"/>
  <c r="O17" i="12"/>
  <c r="G18" i="12"/>
  <c r="I18" i="12"/>
  <c r="K18" i="12"/>
  <c r="M18" i="12"/>
  <c r="O18" i="12"/>
  <c r="G19" i="12"/>
  <c r="I19" i="12"/>
  <c r="K19" i="12"/>
  <c r="M19" i="12"/>
  <c r="O19" i="12"/>
  <c r="G23" i="12"/>
  <c r="I23" i="12"/>
  <c r="K23" i="12"/>
  <c r="M23" i="12"/>
  <c r="O23" i="12"/>
  <c r="G25" i="12"/>
  <c r="I25" i="12"/>
  <c r="K25" i="12"/>
  <c r="M25" i="12"/>
  <c r="O25" i="12"/>
  <c r="G26" i="12"/>
  <c r="I26" i="12"/>
  <c r="K26" i="12"/>
  <c r="M26" i="12"/>
  <c r="O26" i="12"/>
  <c r="G29" i="12"/>
  <c r="I29" i="12"/>
  <c r="K29" i="12"/>
  <c r="M29" i="12"/>
  <c r="O29" i="12"/>
  <c r="G30" i="12"/>
  <c r="I30" i="12"/>
  <c r="K30" i="12"/>
  <c r="M30" i="12"/>
  <c r="O30" i="12"/>
  <c r="G31" i="12"/>
  <c r="I31" i="12"/>
  <c r="K31" i="12"/>
  <c r="M31" i="12"/>
  <c r="O31" i="12"/>
  <c r="I8" i="32" l="1"/>
  <c r="G671" i="14"/>
  <c r="I923" i="22"/>
  <c r="G20" i="12"/>
  <c r="G8" i="32"/>
  <c r="K923" i="22"/>
  <c r="O11" i="22"/>
  <c r="G554" i="14"/>
  <c r="I80" i="14"/>
  <c r="O80" i="14"/>
  <c r="G1214" i="13"/>
  <c r="K20" i="12"/>
  <c r="O20" i="12"/>
  <c r="M20" i="12"/>
  <c r="I20" i="12"/>
  <c r="G15" i="12"/>
  <c r="M15" i="12"/>
  <c r="M10" i="37"/>
  <c r="I10" i="37"/>
  <c r="K10" i="37"/>
  <c r="O10" i="37"/>
  <c r="G10" i="37"/>
  <c r="O3" i="37" s="1"/>
  <c r="E40" i="1" s="1"/>
  <c r="S8" i="36"/>
  <c r="G8" i="36"/>
  <c r="O3" i="36" s="1"/>
  <c r="E39" i="1" s="1"/>
  <c r="M8" i="36"/>
  <c r="I8" i="36"/>
  <c r="K8" i="36"/>
  <c r="O8" i="36"/>
  <c r="K15" i="35"/>
  <c r="O15" i="35"/>
  <c r="G15" i="35"/>
  <c r="O3" i="35" s="1"/>
  <c r="E38" i="1" s="1"/>
  <c r="M15" i="35"/>
  <c r="I15" i="35"/>
  <c r="K8" i="34"/>
  <c r="O8" i="34"/>
  <c r="G8" i="34"/>
  <c r="O3" i="34" s="1"/>
  <c r="E37" i="1" s="1"/>
  <c r="M8" i="34"/>
  <c r="I8" i="34"/>
  <c r="G8" i="33"/>
  <c r="O3" i="33" s="1"/>
  <c r="E36" i="1" s="1"/>
  <c r="M8" i="33"/>
  <c r="I8" i="33"/>
  <c r="K8" i="33"/>
  <c r="O8" i="33"/>
  <c r="M8" i="32"/>
  <c r="K81" i="32"/>
  <c r="O81" i="32"/>
  <c r="O22" i="32"/>
  <c r="G22" i="32"/>
  <c r="K8" i="32"/>
  <c r="O8" i="32"/>
  <c r="M158" i="32"/>
  <c r="I158" i="32"/>
  <c r="M22" i="32"/>
  <c r="K158" i="32"/>
  <c r="O158" i="32"/>
  <c r="G81" i="32"/>
  <c r="K22" i="32"/>
  <c r="M81" i="32"/>
  <c r="I81" i="32"/>
  <c r="I22" i="32"/>
  <c r="M275" i="31"/>
  <c r="I259" i="31"/>
  <c r="I253" i="31"/>
  <c r="G275" i="31"/>
  <c r="O259" i="31"/>
  <c r="O253" i="31"/>
  <c r="I275" i="31"/>
  <c r="M253" i="31"/>
  <c r="I217" i="31"/>
  <c r="M217" i="31"/>
  <c r="G284" i="31"/>
  <c r="K275" i="31"/>
  <c r="O275" i="31"/>
  <c r="K253" i="31"/>
  <c r="O217" i="31"/>
  <c r="K217" i="31"/>
  <c r="G14" i="31"/>
  <c r="I284" i="31"/>
  <c r="M284" i="31"/>
  <c r="M259" i="31"/>
  <c r="M14" i="31"/>
  <c r="I14" i="31"/>
  <c r="O284" i="31"/>
  <c r="K284" i="31"/>
  <c r="K259" i="31"/>
  <c r="G217" i="31"/>
  <c r="K14" i="31"/>
  <c r="O14" i="31"/>
  <c r="K10" i="30"/>
  <c r="O10" i="30"/>
  <c r="G10" i="30"/>
  <c r="O3" i="30" s="1"/>
  <c r="E32" i="1" s="1"/>
  <c r="M10" i="30"/>
  <c r="I10" i="30"/>
  <c r="M923" i="22"/>
  <c r="I11" i="22"/>
  <c r="K11" i="22"/>
  <c r="M72" i="23"/>
  <c r="I72" i="23"/>
  <c r="M13" i="23"/>
  <c r="G10" i="29"/>
  <c r="O3" i="29" s="1"/>
  <c r="E31" i="1" s="1"/>
  <c r="M10" i="29"/>
  <c r="I10" i="29"/>
  <c r="K10" i="29"/>
  <c r="O10" i="29"/>
  <c r="K8" i="28"/>
  <c r="O8" i="28"/>
  <c r="G8" i="28"/>
  <c r="O3" i="28" s="1"/>
  <c r="E30" i="1" s="1"/>
  <c r="M8" i="28"/>
  <c r="I8" i="28"/>
  <c r="O8" i="27"/>
  <c r="G8" i="27"/>
  <c r="O3" i="27" s="1"/>
  <c r="E29" i="1" s="1"/>
  <c r="K8" i="27"/>
  <c r="M8" i="27"/>
  <c r="I8" i="27"/>
  <c r="K39" i="26"/>
  <c r="K8" i="26"/>
  <c r="O8" i="26"/>
  <c r="I39" i="26"/>
  <c r="O39" i="26"/>
  <c r="G39" i="26"/>
  <c r="G8" i="26"/>
  <c r="M39" i="26"/>
  <c r="M8" i="26"/>
  <c r="I8" i="26"/>
  <c r="K8" i="25"/>
  <c r="O8" i="25"/>
  <c r="G8" i="25"/>
  <c r="O3" i="25" s="1"/>
  <c r="E27" i="1" s="1"/>
  <c r="I8" i="25"/>
  <c r="O8" i="24"/>
  <c r="G8" i="24"/>
  <c r="O3" i="24" s="1"/>
  <c r="E26" i="1" s="1"/>
  <c r="K8" i="24"/>
  <c r="M8" i="24"/>
  <c r="I8" i="24"/>
  <c r="G902" i="23"/>
  <c r="O760" i="23"/>
  <c r="K760" i="23"/>
  <c r="O72" i="23"/>
  <c r="K72" i="23"/>
  <c r="O353" i="23"/>
  <c r="O13" i="23"/>
  <c r="M902" i="23"/>
  <c r="I902" i="23"/>
  <c r="I610" i="23"/>
  <c r="M610" i="23"/>
  <c r="M80" i="23"/>
  <c r="I80" i="23"/>
  <c r="K353" i="23"/>
  <c r="K13" i="23"/>
  <c r="K902" i="23"/>
  <c r="O902" i="23"/>
  <c r="O610" i="23"/>
  <c r="K610" i="23"/>
  <c r="G353" i="23"/>
  <c r="K80" i="23"/>
  <c r="O80" i="23"/>
  <c r="G72" i="23"/>
  <c r="I760" i="23"/>
  <c r="M760" i="23"/>
  <c r="I353" i="23"/>
  <c r="M353" i="23"/>
  <c r="I13" i="23"/>
  <c r="M863" i="22"/>
  <c r="O923" i="22"/>
  <c r="G863" i="22"/>
  <c r="M939" i="22"/>
  <c r="I939" i="22"/>
  <c r="M873" i="22"/>
  <c r="I873" i="22"/>
  <c r="M44" i="22"/>
  <c r="I44" i="22"/>
  <c r="K939" i="22"/>
  <c r="O939" i="22"/>
  <c r="K873" i="22"/>
  <c r="O873" i="22"/>
  <c r="K44" i="22"/>
  <c r="O44" i="22"/>
  <c r="M931" i="22"/>
  <c r="I931" i="22"/>
  <c r="I863" i="22"/>
  <c r="M703" i="22"/>
  <c r="I703" i="22"/>
  <c r="I34" i="22"/>
  <c r="M34" i="22"/>
  <c r="G939" i="22"/>
  <c r="K931" i="22"/>
  <c r="O931" i="22"/>
  <c r="G923" i="22"/>
  <c r="K863" i="22"/>
  <c r="O863" i="22"/>
  <c r="K703" i="22"/>
  <c r="O703" i="22"/>
  <c r="O34" i="22"/>
  <c r="K34" i="22"/>
  <c r="G11" i="22"/>
  <c r="G10" i="20"/>
  <c r="O3" i="20" s="1"/>
  <c r="E21" i="1" s="1"/>
  <c r="M10" i="20"/>
  <c r="I10" i="20"/>
  <c r="K10" i="20"/>
  <c r="O10" i="20"/>
  <c r="M10" i="19"/>
  <c r="I10" i="19"/>
  <c r="K10" i="19"/>
  <c r="O10" i="19"/>
  <c r="S10" i="19"/>
  <c r="G10" i="19"/>
  <c r="O3" i="19" s="1"/>
  <c r="E20" i="1" s="1"/>
  <c r="I8" i="18"/>
  <c r="O8" i="18"/>
  <c r="G8" i="18"/>
  <c r="O3" i="18" s="1"/>
  <c r="E19" i="1" s="1"/>
  <c r="M8" i="18"/>
  <c r="K8" i="18"/>
  <c r="K901" i="13"/>
  <c r="I671" i="14"/>
  <c r="M8" i="17"/>
  <c r="K8" i="17"/>
  <c r="O8" i="17"/>
  <c r="I8" i="17"/>
  <c r="G8" i="17"/>
  <c r="O3" i="17" s="1"/>
  <c r="E18" i="1" s="1"/>
  <c r="K8" i="16"/>
  <c r="O8" i="16"/>
  <c r="G8" i="16"/>
  <c r="O3" i="16" s="1"/>
  <c r="E17" i="1" s="1"/>
  <c r="M8" i="16"/>
  <c r="I8" i="16"/>
  <c r="M901" i="13"/>
  <c r="M671" i="14"/>
  <c r="K80" i="14"/>
  <c r="S80" i="14"/>
  <c r="M554" i="14"/>
  <c r="I554" i="14"/>
  <c r="K334" i="14"/>
  <c r="K808" i="14"/>
  <c r="O808" i="14"/>
  <c r="K671" i="14"/>
  <c r="O671" i="14"/>
  <c r="K554" i="14"/>
  <c r="O554" i="14"/>
  <c r="S334" i="14"/>
  <c r="M88" i="14"/>
  <c r="I88" i="14"/>
  <c r="S13" i="14"/>
  <c r="M808" i="14"/>
  <c r="K13" i="14"/>
  <c r="I678" i="14"/>
  <c r="S671" i="14"/>
  <c r="S554" i="14"/>
  <c r="K88" i="14"/>
  <c r="O88" i="14"/>
  <c r="G80" i="14"/>
  <c r="I808" i="14"/>
  <c r="S678" i="14"/>
  <c r="O334" i="14"/>
  <c r="O13" i="14"/>
  <c r="S808" i="14"/>
  <c r="M678" i="14"/>
  <c r="G808" i="14"/>
  <c r="O678" i="14"/>
  <c r="K678" i="14"/>
  <c r="M334" i="14"/>
  <c r="I334" i="14"/>
  <c r="S88" i="14"/>
  <c r="M80" i="14"/>
  <c r="M13" i="14"/>
  <c r="I13" i="14"/>
  <c r="O1190" i="13"/>
  <c r="I1100" i="13"/>
  <c r="M1100" i="13"/>
  <c r="O11" i="13"/>
  <c r="G1204" i="13"/>
  <c r="O901" i="13"/>
  <c r="I901" i="13"/>
  <c r="I44" i="13"/>
  <c r="O15" i="12"/>
  <c r="K15" i="12"/>
  <c r="I15" i="12"/>
  <c r="M19" i="21"/>
  <c r="K11" i="21"/>
  <c r="G59" i="21"/>
  <c r="S59" i="21"/>
  <c r="O11" i="21"/>
  <c r="I11" i="21"/>
  <c r="S64" i="21"/>
  <c r="M59" i="21"/>
  <c r="M47" i="21"/>
  <c r="M25" i="21"/>
  <c r="G19" i="21"/>
  <c r="M11" i="21"/>
  <c r="O64" i="21"/>
  <c r="I64" i="21"/>
  <c r="G8" i="21"/>
  <c r="M64" i="21"/>
  <c r="K59" i="21"/>
  <c r="O59" i="21"/>
  <c r="I59" i="21"/>
  <c r="K47" i="21"/>
  <c r="O47" i="21"/>
  <c r="I47" i="21"/>
  <c r="K25" i="21"/>
  <c r="O25" i="21"/>
  <c r="I25" i="21"/>
  <c r="K19" i="21"/>
  <c r="O19" i="21"/>
  <c r="I19" i="21"/>
  <c r="S11" i="21"/>
  <c r="K64" i="21"/>
  <c r="G47" i="21"/>
  <c r="S47" i="21"/>
  <c r="G25" i="21"/>
  <c r="S25" i="21"/>
  <c r="S19" i="21"/>
  <c r="G11" i="21"/>
  <c r="O1204" i="13"/>
  <c r="I1190" i="13"/>
  <c r="O908" i="13"/>
  <c r="I908" i="13"/>
  <c r="M908" i="13"/>
  <c r="K44" i="13"/>
  <c r="G11" i="13"/>
  <c r="O1100" i="13"/>
  <c r="K908" i="13"/>
  <c r="M54" i="13"/>
  <c r="K1214" i="13"/>
  <c r="O1214" i="13"/>
  <c r="I1214" i="13"/>
  <c r="K1204" i="13"/>
  <c r="M1204" i="13"/>
  <c r="M1190" i="13"/>
  <c r="O1110" i="13"/>
  <c r="I1110" i="13"/>
  <c r="M1110" i="13"/>
  <c r="K1100" i="13"/>
  <c r="G901" i="13"/>
  <c r="K11" i="13"/>
  <c r="I11" i="13"/>
  <c r="M1214" i="13"/>
  <c r="I1204" i="13"/>
  <c r="K1190" i="13"/>
  <c r="K1110" i="13"/>
  <c r="K54" i="13"/>
  <c r="O54" i="13"/>
  <c r="I54" i="13"/>
  <c r="O44" i="13"/>
  <c r="M44" i="13"/>
  <c r="M8" i="25"/>
  <c r="G8" i="23"/>
  <c r="G8" i="15"/>
  <c r="O3" i="15" s="1"/>
  <c r="E16" i="1" s="1"/>
  <c r="O8" i="15"/>
  <c r="I8" i="15"/>
  <c r="M8" i="15"/>
  <c r="K8" i="15"/>
  <c r="G158" i="32"/>
  <c r="G259" i="31"/>
  <c r="G253" i="31"/>
  <c r="G760" i="23"/>
  <c r="G610" i="23"/>
  <c r="G80" i="23"/>
  <c r="G13" i="23"/>
  <c r="G918" i="22"/>
  <c r="G34" i="22"/>
  <c r="G931" i="22"/>
  <c r="G873" i="22"/>
  <c r="G703" i="22"/>
  <c r="G44" i="22"/>
  <c r="G64" i="21"/>
  <c r="G678" i="14"/>
  <c r="G334" i="14"/>
  <c r="G88" i="14"/>
  <c r="G13" i="14"/>
  <c r="G1190" i="13"/>
  <c r="G1110" i="13"/>
  <c r="G1100" i="13"/>
  <c r="G908" i="13"/>
  <c r="G44" i="13"/>
  <c r="G54" i="13"/>
  <c r="O3" i="31" l="1"/>
  <c r="E34" i="1" s="1"/>
  <c r="O3" i="12"/>
  <c r="F41" i="1" s="1"/>
  <c r="O3" i="32"/>
  <c r="E35" i="1" s="1"/>
  <c r="O3" i="26"/>
  <c r="E28" i="1" s="1"/>
  <c r="O3" i="23"/>
  <c r="E25" i="1" s="1"/>
  <c r="O3" i="22"/>
  <c r="E24" i="1" s="1"/>
  <c r="O3" i="14"/>
  <c r="E15" i="1" s="1"/>
  <c r="O3" i="13"/>
  <c r="E14" i="1" s="1"/>
  <c r="O3" i="21"/>
  <c r="E22" i="1" s="1"/>
  <c r="F33" i="1" l="1"/>
  <c r="F23" i="1"/>
  <c r="F13" i="1"/>
  <c r="F10" i="1" l="1"/>
</calcChain>
</file>

<file path=xl/comments1.xml><?xml version="1.0" encoding="utf-8"?>
<comments xmlns="http://schemas.openxmlformats.org/spreadsheetml/2006/main">
  <authors>
    <author>Radim Štěpánek</author>
  </authors>
  <commentList>
    <comment ref="D7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F7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8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F8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9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</commentList>
</comments>
</file>

<file path=xl/comments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<sst xmlns="http://schemas.openxmlformats.org/spreadsheetml/2006/main" count="15846" uniqueCount="2676">
  <si>
    <t>%</t>
  </si>
  <si>
    <t xml:space="preserve">Položkový rozpočet </t>
  </si>
  <si>
    <t>S:</t>
  </si>
  <si>
    <t>O:</t>
  </si>
  <si>
    <t>R:</t>
  </si>
  <si>
    <t>Zhotovitel:</t>
  </si>
  <si>
    <t>Objednatel:</t>
  </si>
  <si>
    <t>Stavba:</t>
  </si>
  <si>
    <t>Ostatní náklady</t>
  </si>
  <si>
    <t>Rozpis ceny</t>
  </si>
  <si>
    <t>DIČ: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</si>
  <si>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</si>
  <si>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</si>
  <si>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</si>
  <si>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Správa železniční dopravní cesty, státní organizace</t>
  </si>
  <si>
    <t>Dlážděná 1003/7</t>
  </si>
  <si>
    <t>70994234</t>
  </si>
  <si>
    <t>CZ70994234</t>
  </si>
  <si>
    <t>01</t>
  </si>
  <si>
    <t>Oprava fasády</t>
  </si>
  <si>
    <t>02</t>
  </si>
  <si>
    <t>Oprava střešního pláště a kcí střechy</t>
  </si>
  <si>
    <t>03</t>
  </si>
  <si>
    <t>Opravy a výměny truhlářských výplní otvorů fasád</t>
  </si>
  <si>
    <t>04</t>
  </si>
  <si>
    <t>Restaurátorské práce - kamenické prvky</t>
  </si>
  <si>
    <t>05</t>
  </si>
  <si>
    <t>Restaurátorské práce - štuky</t>
  </si>
  <si>
    <t>06</t>
  </si>
  <si>
    <t>Restaurátorské práce a opravy - zámečnické prvky</t>
  </si>
  <si>
    <t>07</t>
  </si>
  <si>
    <t>Hromosvod - budova A</t>
  </si>
  <si>
    <t>08</t>
  </si>
  <si>
    <t>Hromosvod - budova B</t>
  </si>
  <si>
    <t>99</t>
  </si>
  <si>
    <t>Demontáže a přepojení silnoproudu</t>
  </si>
  <si>
    <t>VZT - přeložení venkovních klimatizačních jednotek</t>
  </si>
  <si>
    <t>Hromosvod - budova D</t>
  </si>
  <si>
    <t>09</t>
  </si>
  <si>
    <t>Hromosvod - budova E</t>
  </si>
  <si>
    <t>Oprava truhlářských výplní otvorů fasád</t>
  </si>
  <si>
    <t>Hromosvod - budova C</t>
  </si>
  <si>
    <t>1</t>
  </si>
  <si>
    <t>Zemní práce</t>
  </si>
  <si>
    <t>3</t>
  </si>
  <si>
    <t>Svislé a kompletní konstrukce</t>
  </si>
  <si>
    <t>61</t>
  </si>
  <si>
    <t>Úpravy povrchů vnitřní</t>
  </si>
  <si>
    <t>62</t>
  </si>
  <si>
    <t>Úpravy povrchů vnější</t>
  </si>
  <si>
    <t>62-01</t>
  </si>
  <si>
    <t>1N.063-1-37 Štuková výzdoba</t>
  </si>
  <si>
    <t>Štuková výzdoba</t>
  </si>
  <si>
    <t>Umělecké a uměleckořemeslná výzdoba ze štuku</t>
  </si>
  <si>
    <t>63</t>
  </si>
  <si>
    <t>Podlahy a podlahové konstrukce</t>
  </si>
  <si>
    <t>64</t>
  </si>
  <si>
    <t>Výplně otvorů</t>
  </si>
  <si>
    <t>8</t>
  </si>
  <si>
    <t>Trubní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</si>
  <si>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</si>
  <si>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</si>
  <si>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</si>
  <si>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</si>
  <si>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</si>
  <si>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</si>
  <si>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Staveništní přesun hmot</t>
  </si>
  <si>
    <t>721</t>
  </si>
  <si>
    <t>Vnitřní kanalizace</t>
  </si>
  <si>
    <t>728</t>
  </si>
  <si>
    <t>Vzduchotechnika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</si>
  <si>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</si>
  <si>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</si>
  <si>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</si>
  <si>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</si>
  <si>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</si>
  <si>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</si>
  <si>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</si>
  <si>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</si>
  <si>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</si>
  <si>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</si>
  <si>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</si>
  <si>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</si>
  <si>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782</t>
  </si>
  <si>
    <t>Konstrukce z přírodního kamene</t>
  </si>
  <si>
    <t>783</t>
  </si>
  <si>
    <t>Nátěry</t>
  </si>
  <si>
    <t>784</t>
  </si>
  <si>
    <t>Malby</t>
  </si>
  <si>
    <t>Silnoproudé rozvody - montáže</t>
  </si>
  <si>
    <t>Silnoproudé rozvody - demontáže (koef. 0,5):</t>
  </si>
  <si>
    <t>M20</t>
  </si>
  <si>
    <t>Demontáže, ek.likvidace odpadu</t>
  </si>
  <si>
    <t>M21</t>
  </si>
  <si>
    <t>Elektromontáže</t>
  </si>
  <si>
    <t>M46</t>
  </si>
  <si>
    <t>Zemní práce při montážích</t>
  </si>
  <si>
    <t>D96</t>
  </si>
  <si>
    <t>Přesuny suti a vybouraných hmot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</si>
  <si>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</si>
  <si>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</si>
  <si>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</si>
  <si>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</si>
  <si>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</si>
  <si>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</si>
  <si>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</si>
  <si>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</si>
  <si>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</si>
  <si>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</si>
  <si>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</si>
  <si>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</si>
  <si>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Dodávka celk.</t>
  </si>
  <si>
    <t>hmotnost / MJ</t>
  </si>
  <si>
    <t>hmotnost celk.(t)</t>
  </si>
  <si>
    <t>dem. hmotnost / MJ</t>
  </si>
  <si>
    <t>dem. hmotnost celk.(t)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</si>
  <si>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</si>
  <si>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</si>
  <si>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</si>
  <si>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</si>
  <si>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</si>
  <si>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</si>
  <si>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</si>
  <si>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Zařízení staveniště</t>
  </si>
  <si>
    <t>Soubor</t>
  </si>
  <si>
    <t>Vlastní</t>
  </si>
  <si>
    <t>Indiv</t>
  </si>
  <si>
    <t>POL99_8</t>
  </si>
  <si>
    <t>Provozní vlivy</t>
  </si>
  <si>
    <t>Územní vlivy</t>
  </si>
  <si>
    <t>Koordinační činnost</t>
  </si>
  <si>
    <t>Průzkumné práce</t>
  </si>
  <si>
    <t>průzkumné práce na památkách : 1</t>
  </si>
  <si>
    <t>VV</t>
  </si>
  <si>
    <t>Předání a převzetí staveniště</t>
  </si>
  <si>
    <t>Ochrana stávajících inženýrských sítí na staveništ</t>
  </si>
  <si>
    <t xml:space="preserve">včetně ochrany přeložených kabelů nad nástupištěm a zřízení obslužné lávky : </t>
  </si>
  <si>
    <t>nad prosklenou kcí zastřešení nástupiště (přístup k přeloženým kabelům a IS) v délce cca 220 m : 1</t>
  </si>
  <si>
    <t>Dočasná dopravní opatření</t>
  </si>
  <si>
    <t>Užívání veřejných ploch a prostranství</t>
  </si>
  <si>
    <t>Revize</t>
  </si>
  <si>
    <t>END</t>
  </si>
  <si>
    <t>000011005</t>
  </si>
  <si>
    <t>Ochrana konstrukcí (dlažby, střecha nad nástupištěm) viz TZ - lepenka A300 H a geotextilie</t>
  </si>
  <si>
    <t>m2</t>
  </si>
  <si>
    <t>POL1_</t>
  </si>
  <si>
    <t>střecha nad nástupištěm a dlažba nástupiště vždy v pruhu 3 m : (56+34+17)*3*2</t>
  </si>
  <si>
    <t>310237241R00</t>
  </si>
  <si>
    <t>Zazdívka otvorů pl. 0,25 m2 cihlami, tl. zdi 30 cm</t>
  </si>
  <si>
    <t>kus</t>
  </si>
  <si>
    <t>RTS 18/ I</t>
  </si>
  <si>
    <t>POL1_1</t>
  </si>
  <si>
    <t>zazdívky otvorů ve fasádách - předpoklad 30 ks : 30</t>
  </si>
  <si>
    <t>314291136R00</t>
  </si>
  <si>
    <t>Zdivo komínů z cihel šamot. 30 cm na maltu MC 10</t>
  </si>
  <si>
    <t>m3</t>
  </si>
  <si>
    <t xml:space="preserve">předpoklad pro opravu komínů - přezdění cca 0,5m : </t>
  </si>
  <si>
    <t xml:space="preserve">analogicky lícové ostře pálené cihly : </t>
  </si>
  <si>
    <t xml:space="preserve">komíny výkres č. D1.1/I.1-4 : </t>
  </si>
  <si>
    <t xml:space="preserve">budova A : </t>
  </si>
  <si>
    <t>SK.01a : 0,5*2,1*0,7</t>
  </si>
  <si>
    <t>SK.01b : 0,5*2,1*0,7</t>
  </si>
  <si>
    <t>SK.01c : 0,5*4*0,7</t>
  </si>
  <si>
    <t>SK.01d : 0,5*4,1*0,7</t>
  </si>
  <si>
    <t>SK.01e : 0,5*4*0,7</t>
  </si>
  <si>
    <t>SK.01f : 0,5*3,5*0,7</t>
  </si>
  <si>
    <t>SK.01g : 0,5*4,6*0,7</t>
  </si>
  <si>
    <t>SK.01h : 0,5*3,5*0,7</t>
  </si>
  <si>
    <t>Mezisoučet</t>
  </si>
  <si>
    <t xml:space="preserve">komíny výkres č. D1.1/I.3-4 : </t>
  </si>
  <si>
    <t xml:space="preserve">budova B : </t>
  </si>
  <si>
    <t>SK.03a : 0,5*1,9*0,7</t>
  </si>
  <si>
    <t>SK.03b : 0,5*1,95*0,7</t>
  </si>
  <si>
    <t>větrací komínek : 0,75*0,45*0,5</t>
  </si>
  <si>
    <t>SK.03c : 0,5*0,7*1,5*2</t>
  </si>
  <si>
    <t>SK.03d : 0,5*1,3*0,7</t>
  </si>
  <si>
    <t>SK.03e : 0,5*1,6*0,7</t>
  </si>
  <si>
    <t>SK.03f : 0,5*1,6*0,7</t>
  </si>
  <si>
    <t>SK.03g : 0,5*1,6*0,7</t>
  </si>
  <si>
    <t>SK.03h : 0,5*1,25*0,7</t>
  </si>
  <si>
    <t>SK.03i : 0,5*1,2*0,7</t>
  </si>
  <si>
    <t>SK.03j : 0,5*1,9*0,7</t>
  </si>
  <si>
    <t>bez čísla : 0,65*4*0,5*2</t>
  </si>
  <si>
    <t>osmihran : 0,5*2,24</t>
  </si>
  <si>
    <t>611421431R00</t>
  </si>
  <si>
    <t>Oprava váp.omítek stropů do 50% plochy - štukových</t>
  </si>
  <si>
    <t>výkres č.D1.1/I.6 - 8.NP - místnost pod kupolí : 4,3*4,3</t>
  </si>
  <si>
    <t>612421441</t>
  </si>
  <si>
    <t>Oprava vápen.omítek stěn do 70 % pl. - štukových</t>
  </si>
  <si>
    <t>Včetně pomocného pracovního lešení o výšce podlahy do 1900 mm a pro zatížení do 1,5 kPa.</t>
  </si>
  <si>
    <t>POP</t>
  </si>
  <si>
    <t>výkres č.D1.1/I.6 - 8.NP - místnost pod kupolí : 4,3*4*6</t>
  </si>
  <si>
    <t>978011161R00</t>
  </si>
  <si>
    <t>Otlučení omítek vnitřních vápenných stropů do 50 %</t>
  </si>
  <si>
    <t>978013191R00</t>
  </si>
  <si>
    <t>Otlučení omítek vnitřních stěn v rozsahu do 100 %</t>
  </si>
  <si>
    <t>300000000</t>
  </si>
  <si>
    <t>Sanace trhlin zdí  hl.spárováním š.5 cm, hl.15 cm</t>
  </si>
  <si>
    <t>m</t>
  </si>
  <si>
    <t xml:space="preserve">předpoklad 40% plochy : </t>
  </si>
  <si>
    <t xml:space="preserve">TP/102 a TP/103 : </t>
  </si>
  <si>
    <t>výkres č. D1.1/I.1 - budova A - pohled severní : 10</t>
  </si>
  <si>
    <t>výkres č. D1.1/I.2 - budova A - pohled jižní : 5</t>
  </si>
  <si>
    <t>výkres č. D1.1/I.3 - budova A - pohled západní : 20</t>
  </si>
  <si>
    <t>výkres č. D1.1/I.4 - budova A - pohled východní : 20</t>
  </si>
  <si>
    <t>výkres č. D1.1/I.3 - budova B - pohled západní : 10</t>
  </si>
  <si>
    <t>výkres č. D1.1/I.4 - budova B - pohled východní : 10</t>
  </si>
  <si>
    <t>319201311R00</t>
  </si>
  <si>
    <t>Vyrovnání povrchu zdiva maltou tl.do 3 cm</t>
  </si>
  <si>
    <t xml:space="preserve">předpoklad 100% plochy : </t>
  </si>
  <si>
    <t xml:space="preserve">výkres č. D1.1/I.4 - budova B - pohled východní : </t>
  </si>
  <si>
    <t>spodní partie zdiva na nástupišti pod odsekanými obklady : 1,8*(0,75+1,425*13+2,325+2,4+3,1*2+2,4+2,7+3,2+0,9)</t>
  </si>
  <si>
    <t>bude upřesněno dle stavu omítek pod obkladem : 1,8*(0,9+3,9+54*0,1)</t>
  </si>
  <si>
    <t>viz TP/103 : 0,8*2,6*10+0,5*2,6</t>
  </si>
  <si>
    <t>výkres č. D1.1/I.1 - budova A - pohled severní : 461,5775*0,4</t>
  </si>
  <si>
    <t>výkres č. D1.1/I.2 - budova A - pohled jižní : 196,485*0,4</t>
  </si>
  <si>
    <t>výkres č. D1.1/I.3 - budova A - pohled západní : 725,718*0,4</t>
  </si>
  <si>
    <t>výkres č. D1.1/I.4 - budova A - pohled východní : 791,573*0,4</t>
  </si>
  <si>
    <t>výkres č. D1.1/I.3 - budova B - pohled západní : 494,55*0,4</t>
  </si>
  <si>
    <t>výkres č. D1.1/I.4 - budova B - pohled východní : 472,0525*0,4</t>
  </si>
  <si>
    <t xml:space="preserve">výkres č. D1.1/I.4 - pohled západní : </t>
  </si>
  <si>
    <t>budova B - část pod úrovní terénu - oprava omítek po odkopání terénu : 0,75*(13,5+12+6,75/2)</t>
  </si>
  <si>
    <t>602015103R00</t>
  </si>
  <si>
    <t>Podhoz stěn vápenný weber.dur trass ručně</t>
  </si>
  <si>
    <t>611000001</t>
  </si>
  <si>
    <t>Podinjektování a následné celoplošné zpevnění pomocí organokřemičitanového nástřiku</t>
  </si>
  <si>
    <t xml:space="preserve">předpoklad 20% plochy : </t>
  </si>
  <si>
    <t>výkres č. D1.1/I.1 - budova A - pohled severní : 461,5775*0,2</t>
  </si>
  <si>
    <t>výkres č. D1.1/I.2 - budova A - pohled jižní : 196,485*0,2</t>
  </si>
  <si>
    <t>výkres č. D1.1/I.3 - budova A - pohled západní : 725,718*0,2</t>
  </si>
  <si>
    <t>výkres č. D1.1/I.4 - budova A - pohled východní : 791,573*0,2</t>
  </si>
  <si>
    <t>výkres č. D1.1/I.3 - budova B - pohled západní : 494,55*0,2</t>
  </si>
  <si>
    <t>výkres č. D1.1/I.4 - budova B - pohled východní : 472,0525*0,2</t>
  </si>
  <si>
    <t>620991121R00</t>
  </si>
  <si>
    <t>Zakrývání výplní vnějších otvorů z lešení</t>
  </si>
  <si>
    <t xml:space="preserve">výkres č. D1.1/I.1 - budova A - pohled severní : </t>
  </si>
  <si>
    <t>odpočet okenních a dveřních otvorů : 1,2*3+0,5*1,2*2*2+0,5*9*2+4,5*2,55*2</t>
  </si>
  <si>
    <t>2*1,5+0,75*0,75+0,75*0,5*2+1,1*0,75+1,1*0,5*2+1+1,9*3,8*2</t>
  </si>
  <si>
    <t>2*2,4*2+1,1*2,3*4+2,7*3+2,3*0,75*3+1,9*1,1*4+0,75*1,1*4</t>
  </si>
  <si>
    <t xml:space="preserve">výkres č. D1.1/I.2 - budova A - pohled jižní : </t>
  </si>
  <si>
    <t>odpočet okenních a dveřních otvorů : 1,7*1,35*2+2,7*3*2+1,8*2,1*4+2,7*3+1,2*1,2</t>
  </si>
  <si>
    <t xml:space="preserve">výkres č. D1.1/I.3 - budova A - pohled západní : </t>
  </si>
  <si>
    <t>odpočet okenních a dveřních otvorů : 4,5*2,6*4+4,5*9+1,1*1,5*4+1,5*3,7*6+1,8*2,25*6</t>
  </si>
  <si>
    <t xml:space="preserve">výkres č. D1.1/I.4 - budova A - pohled východní : </t>
  </si>
  <si>
    <t>odpočet okenních a dveřních otvorů : 2,55*5,2*3+2,55*4,5*2+4*5,2+3*2,2</t>
  </si>
  <si>
    <t>1,65*1,8*4+1,65*3,9+1,5*2,7*6+1,8*2,1*6</t>
  </si>
  <si>
    <t xml:space="preserve">výkres č. D1.1/I.3 - budova B - pohled západní : </t>
  </si>
  <si>
    <t>odpočet okenních a dveřních otvorů : 4,5*2,6*14+2,55*2,7*14</t>
  </si>
  <si>
    <t>odpočet okenních a dveřních otvorů : 2,55*5,2*4+2,55*4,5*10+2,55*2,7*14</t>
  </si>
  <si>
    <t>622422622R00</t>
  </si>
  <si>
    <t>Oprava vněj. omítek II,do 65%, štuk na 100% plochy</t>
  </si>
  <si>
    <t xml:space="preserve">spodní část komínů - budova A : </t>
  </si>
  <si>
    <t>komín SK.01a : 1,5*2,6+0,9*1,5</t>
  </si>
  <si>
    <t>komín SK.01b : 1,5*2,6+0,9*1,5</t>
  </si>
  <si>
    <t>komín SK.01c : 1,1*4,2*2+0,9*1,1</t>
  </si>
  <si>
    <t>komín SK.01e : 1,1*4,2*2+0,9*1,1</t>
  </si>
  <si>
    <t>komín SK.01f : 0,75*3,7+0,4*3,7+0,75*0,9*2</t>
  </si>
  <si>
    <t>komín SK.01g : 0,75*4,8+0,7*4,8+0,75*0,9*2</t>
  </si>
  <si>
    <t>komín SK.01h : 0,75*3,7+0,4*3,7+0,75*0,9*2</t>
  </si>
  <si>
    <t>spodní část komínů - budova B : 0,9*2,1+0,9*0,9</t>
  </si>
  <si>
    <t>komín SK.03b : 0,9*2,1+0,9*0,9</t>
  </si>
  <si>
    <t>komín SK.03c : 0,9*0,75*2</t>
  </si>
  <si>
    <t>komín SK.03d : 0,75*1,4+0,75*0,9</t>
  </si>
  <si>
    <t>komín SK.03e : 0,75*1,8+0,75*0,9</t>
  </si>
  <si>
    <t>komín SK.03f : 0,75*1,8+0,75*0,9</t>
  </si>
  <si>
    <t>komín SK.03g : (0,75*2,1+0,75*1,1)*2</t>
  </si>
  <si>
    <t>komín SK.03h : 0,75*1,4+0,7*3</t>
  </si>
  <si>
    <t>komín SK.03i : 0,75*1,4+0,75*0,9</t>
  </si>
  <si>
    <t>komín SK.03j : 0,75*2,1+0,9*0,75</t>
  </si>
  <si>
    <t>osmihran : 0,9*0,75*8</t>
  </si>
  <si>
    <t>622426422R00</t>
  </si>
  <si>
    <t>Oprava vněj. omítek VI,do 40%, štuk na 100% plochy</t>
  </si>
  <si>
    <t>plocha fasády s rozvinutím říms a okenními špaletami : (19,5*24,9)*1,2</t>
  </si>
  <si>
    <t>odpočet ploch s restaurovanou štukovou výzdobou : -(3,4*1,5+0,45*2,6*2+0,45*2,7*4+3*1+3*0,5)</t>
  </si>
  <si>
    <t>odpočet okenních a dveřních otvorů : -(1,2*3+0,5*1,2*2*2+0,5*9*2+4,5*2,55*2)</t>
  </si>
  <si>
    <t>-(2*1,5+0,75*0,75+0,75*0,5*2+1,1*0,75+1,1*0,5*2+1+1,9*3,8*2)</t>
  </si>
  <si>
    <t>-(2*2,4*2+1,1*2,3*4+2,7*3+2,3*0,75*3+1,9*1,1*4+0,75*1,1*4)</t>
  </si>
  <si>
    <t>plocha fasády s rozvinutím říms a okenními špaletami : (19,8*25-7,5*6,75-11,6*16,5-16,5*4,1/2)*1,2</t>
  </si>
  <si>
    <t>odpočet ploch s restaurovanou štukovou výzdobou : -(1,1*1,5*4+3*0,75*4+0,75*4,5+1,3*0,5*2+0,35*1,1*2)</t>
  </si>
  <si>
    <t>odpočet okenních a dveřních otvorů : -(1,7*1,35*2+2,7*3*2+1,8*2,1*4+2,7*3+1,2*1,2)</t>
  </si>
  <si>
    <t>plocha fasády s rozvinutím říms a okenními špaletami : (9,5*10,5+2,7*3,5+20,7*33,7+7,5*0,9)*1,2</t>
  </si>
  <si>
    <t>odpočet ploch s restaurovanou štukovou výzdobou : -(2,7*0,5*4+0,45*1,65*4+7,5*3+0,75*3,1*4+0,45*1,8*6+1,2*1,5*5)</t>
  </si>
  <si>
    <t>-(1,95*1,5*2+3*1,2+0,75*2,7*6+1,5*1,3*12)</t>
  </si>
  <si>
    <t>odpočet okenních a dveřních otvorů : -(4,5*2,6*4+4,5*9+1,1*1,5*4+1,5*3,7*6+1,8*2,25*6)</t>
  </si>
  <si>
    <t>plocha fasády s rozvinutím říms a okenními špaletami : (20,3*33,7+8,7*11,9)*1,2</t>
  </si>
  <si>
    <t>vikýř včetně bočních stěn s odpočtem otvoru : 7,5*3+2,3*1,5-1,5*4,7</t>
  </si>
  <si>
    <t>odpočet ploch s restaurovanou štukovou výzdobou : -(1,2*1,2*3+1,5*1,2*2+2,5*0,4*6+0,35*1,5*6)</t>
  </si>
  <si>
    <t>odpočet okenních a dveřních otvorů : -(2,55*5,2*3+2,55*4,5*2+4*5,2+3*2,2)</t>
  </si>
  <si>
    <t>-(1,65*1,8*4+1,65*3,9+1,5*2,7*6+1,8*2,1*6)</t>
  </si>
  <si>
    <t>plocha fasády s rozvinutím říms a okenními špaletami : (56*7,5+56*4,5)*1,2</t>
  </si>
  <si>
    <t>odpočet ploch s restaurovanou štukovou výzdobou : -(0,8*3*14+0,7*1,5*14,5+0,45*0,45*14)</t>
  </si>
  <si>
    <t>odpočet okenních a dveřních otvorů : -(4,5*2,6*14+2,55*2,7*14)</t>
  </si>
  <si>
    <t>plocha fasády s rozvinutím říms a okenními špaletami : 56*12,8*1,2</t>
  </si>
  <si>
    <t>odpočet ploch s restaurovanou štukovou výzdobou : -(0,35*1,5*14+0,35*1,1*13,5)</t>
  </si>
  <si>
    <t>odpočet okenních a dveřních otvorů : -(2,55*5,2*4+2,55*4,5*10+2,55*2,7*14)</t>
  </si>
  <si>
    <t>odpočet ploch s otlučeným obkladem : -111,38</t>
  </si>
  <si>
    <t>622421147R00</t>
  </si>
  <si>
    <t>Omítka vnější stěn, MVC, štuková, složitost 6</t>
  </si>
  <si>
    <t xml:space="preserve">omítka sanační na bázi hydraulického vápna (trass vápenná) : </t>
  </si>
  <si>
    <t>620101010</t>
  </si>
  <si>
    <t>Nátěr utahované omítky nebo rež.zdiva - 3x hydrofobizace čirým difuzně propustným prostředkem, ,</t>
  </si>
  <si>
    <t xml:space="preserve">REŽNÉ ZDIVO : </t>
  </si>
  <si>
    <t xml:space="preserve">výkres č. D1.1/I.1-4 - budova A : </t>
  </si>
  <si>
    <t>světlík : 0,75*3*4*4+0,6*2,9*4</t>
  </si>
  <si>
    <t>věž : 0,75*1*6+0,8*0,75*2+0,5*1,5*2</t>
  </si>
  <si>
    <t>0,75*5,25*3*2+0,75*0,75*4*4</t>
  </si>
  <si>
    <t>SK.01a : 2*(2,1+0,7)*3,3+0,7*1,5+0,45*1,65*2</t>
  </si>
  <si>
    <t>SK.01b : 2*(2,1+0,7)*3,3+0,7*1,5+0,45*1,65*2</t>
  </si>
  <si>
    <t>SK.01c : 2*(4+0,7)*2,25</t>
  </si>
  <si>
    <t>SK.01d : 2*(4,1+0,7)*1,5</t>
  </si>
  <si>
    <t>SK.01e : 2*(4+0,7)*2,25</t>
  </si>
  <si>
    <t>SK.01f : 2*(3,5+0,7)*2</t>
  </si>
  <si>
    <t>SK.01g : 2*(4,6+0,7)*2</t>
  </si>
  <si>
    <t>SK.01h : 2*(3,5+0,7)*2</t>
  </si>
  <si>
    <t>SK.03a : 2*(1,9+0,7)*1,9</t>
  </si>
  <si>
    <t>SK.03b : 2*(1,95+0,7)*1,9</t>
  </si>
  <si>
    <t>větrací komínek : 0,75*0,45*4</t>
  </si>
  <si>
    <t>SK.03c : 4*0,7*1,5</t>
  </si>
  <si>
    <t>SK.03d : 2*(1,3+0,7)*1,5</t>
  </si>
  <si>
    <t>SK.03e : 2*(1,6+0,7)*1,5</t>
  </si>
  <si>
    <t>SK.03f : 2*(1,6+0,7)*1,5</t>
  </si>
  <si>
    <t>SK.03g : 2*(1,9+0,9)*1,5*2</t>
  </si>
  <si>
    <t>SK.03h : 2*(1,25+0,7)*3</t>
  </si>
  <si>
    <t>SK.03i : 2*(1,2+0,7)*2,4</t>
  </si>
  <si>
    <t>SK.03j : 2*(1,9+0,7)*2,4</t>
  </si>
  <si>
    <t>bez čísla : 0,65*4*2*2</t>
  </si>
  <si>
    <t>osmihran : 0,8*8,3*8</t>
  </si>
  <si>
    <t xml:space="preserve">OMÍTANÉ ČÁSTI KOMÍNŮ : </t>
  </si>
  <si>
    <t>622471317RS7</t>
  </si>
  <si>
    <t>Nátěr nebo nástřik stěn vnějších, složitost 1 - 2, hmota silikátová Keim barevná skupina I</t>
  </si>
  <si>
    <t>622471320RS8</t>
  </si>
  <si>
    <t>Nátěr nebo nástřik stěn vnějších, složitost 6, hmota silikátová Keim barevná skupina II</t>
  </si>
  <si>
    <t/>
  </si>
  <si>
    <t>622901110R00</t>
  </si>
  <si>
    <t>Očištění po opravách,spárovaných ploch</t>
  </si>
  <si>
    <t>Včetně očištění od zbytků malty nebo fasádní barvy a na omytí kartáčem.</t>
  </si>
  <si>
    <t xml:space="preserve">po spárování režného zdiva 100% plochy : </t>
  </si>
  <si>
    <t>622904117R00</t>
  </si>
  <si>
    <t>Očištění fasád tlakovou vodou složitost 6 - 7</t>
  </si>
  <si>
    <t xml:space="preserve">FASÁDY - TP/102 a TP/103 : </t>
  </si>
  <si>
    <t xml:space="preserve">REŽNÉ ZDIVO - TP/105 : </t>
  </si>
  <si>
    <t>622904121R00</t>
  </si>
  <si>
    <t>Ruční čištění ocelovým kartáčem</t>
  </si>
  <si>
    <t>622904217R00</t>
  </si>
  <si>
    <t>Očištění organických nečiistot z fasád slož.6-7</t>
  </si>
  <si>
    <t>627455141R00</t>
  </si>
  <si>
    <t>Spárování starého zdiva cihelného hl. do 5 cm</t>
  </si>
  <si>
    <t xml:space="preserve">předpoklad pro opravu spárování režného zdiva 100% plochy : </t>
  </si>
  <si>
    <t>952902113</t>
  </si>
  <si>
    <t>Čištění  povrchů horkou vodní párou</t>
  </si>
  <si>
    <t>978015271R00</t>
  </si>
  <si>
    <t>Otlučení omítek vnějších MVC v složit.1-4 do 65 %</t>
  </si>
  <si>
    <t>978015351R00</t>
  </si>
  <si>
    <t>Otlučení omítek vnějších MVC v složit.5-7 do 40 %</t>
  </si>
  <si>
    <t>978015391R00</t>
  </si>
  <si>
    <t>Otlučení omítek vnějších MVC v složit.5-7 do 100 %</t>
  </si>
  <si>
    <t>schodiště na nástupiště u budovy A  boční zdi schodiště : 7,5*3,2</t>
  </si>
  <si>
    <t>978023411R00</t>
  </si>
  <si>
    <t>Vysekání a úprava spár zdiva cihelného mimo komín.</t>
  </si>
  <si>
    <t>978023471R00</t>
  </si>
  <si>
    <t>Vysekání a úprava spár zdiva cihelného komínového</t>
  </si>
  <si>
    <t>611000003T00</t>
  </si>
  <si>
    <t>Zpevnění omítek pomocí organokřemičitanového nástřiku</t>
  </si>
  <si>
    <t>641952341R00</t>
  </si>
  <si>
    <t>Osazení rámů okenních dřevěných, plocha do 4 m2</t>
  </si>
  <si>
    <t>okna 1S.005, 1S.007, 1S.008, 1S.009 : 4</t>
  </si>
  <si>
    <t>642952330R00</t>
  </si>
  <si>
    <t>Osazení zárubní dveřních dřevěných, pl. do 10 m2</t>
  </si>
  <si>
    <t>sveře 1S.010 : 1</t>
  </si>
  <si>
    <t>941941042R00</t>
  </si>
  <si>
    <t>Montáž lešení leh.řad.s podlahami,š.1,2 m, H 30 m</t>
  </si>
  <si>
    <t>lešení od chodníků nad kordonovou římsu k plastikám : 26,5*24,8+1,2*26,5*2</t>
  </si>
  <si>
    <t>lešení od chodníků k vykonzolované části lešení : 2,25*6,8</t>
  </si>
  <si>
    <t xml:space="preserve">výkres č. D1.1/I.3 - budova A - západní : </t>
  </si>
  <si>
    <t>nižší část se schodištěm - vstup na nástupiště z ulice : 12,8*9+5,25*2,3</t>
  </si>
  <si>
    <t>lešení od chodníků nad kordonovou římsu k plastikám a oknu s plastikami : 29,5*34</t>
  </si>
  <si>
    <t xml:space="preserve">výkres č. D1.1/I.4 - budova A - východní : </t>
  </si>
  <si>
    <t>nižší část - vstup na nástupiště ze schodiště z ulice : 14,5*9</t>
  </si>
  <si>
    <t>lešení na nástupišti : 8*34</t>
  </si>
  <si>
    <t>výkres č. D1.1/I.3 - budova B - pohled západní : 14,3*27+17,3*15+14,3*13,5</t>
  </si>
  <si>
    <t>výkres č. D1.1/I.4 - budova B - pohled východní : 56*8</t>
  </si>
  <si>
    <t>941941292R00</t>
  </si>
  <si>
    <t>Příplatek za každý měsíc použití lešení k pol.1042</t>
  </si>
  <si>
    <t>předpolad 8 měsíců : 3555,525*8</t>
  </si>
  <si>
    <t>941944842R00</t>
  </si>
  <si>
    <t>Demontáž lešení leh.řad.bez podlah,š.1,2 m,H 30 m</t>
  </si>
  <si>
    <t>941954131R00</t>
  </si>
  <si>
    <t>Montáž lešení vysunutého, bez podepření, H 20 m</t>
  </si>
  <si>
    <t>lešení věže : 15,75*6+15,75*1,2*2</t>
  </si>
  <si>
    <t>světlík : 6*7,5+6*1,2*2</t>
  </si>
  <si>
    <t>lešení nad kordonovou římsu k plastikám : 19,7*8,3+8,3*17+26,5*1,2*2</t>
  </si>
  <si>
    <t>věž : 6*15+15*1,2*2</t>
  </si>
  <si>
    <t>světlík : 7,5*9</t>
  </si>
  <si>
    <t>věž : 17,5*6</t>
  </si>
  <si>
    <t xml:space="preserve">oprava východní fasády nad prosklenou střechou nástupiště : </t>
  </si>
  <si>
    <t>lešení nad kordonovou římsu k plastikám a oknu : (25-8)*34</t>
  </si>
  <si>
    <t>výkres č. D1.1/I.4 - budova B - pohled východní : 56*(14,7-8)</t>
  </si>
  <si>
    <t xml:space="preserve">pro opravu spárování režného zdiva komínů a opravy světlíků : </t>
  </si>
  <si>
    <t>světlík : 6*9*4+6*1*4</t>
  </si>
  <si>
    <t>SK.01a : 2*(2,1+0,7+1*2)*4,3</t>
  </si>
  <si>
    <t>SK.01b : 2*(2,1+0,7+1*2)*4,3</t>
  </si>
  <si>
    <t>SK.01c : 2*(4+0,7+1*2)*3</t>
  </si>
  <si>
    <t>SK.01d : 2*(4,1+0,7+1*2)*2,2</t>
  </si>
  <si>
    <t>SK.01e : 2*(4+0,7+1*2)*3</t>
  </si>
  <si>
    <t>SK.01f : 2*(3,5+0,7+1*2)*2,8</t>
  </si>
  <si>
    <t>SK.01g : 2*(4,6+0,7+1*2)*2,8</t>
  </si>
  <si>
    <t>SK.01h : 2*(3,5+0,7+1*2)*2,8</t>
  </si>
  <si>
    <t>SK.03a : 2*(1,9+0,7+1*2)*2,7</t>
  </si>
  <si>
    <t>SK.03b : 2*(1,95+0,7+1*2)*2,7</t>
  </si>
  <si>
    <t>SK.03c : 2*(0,7*2+1*2)*2,2</t>
  </si>
  <si>
    <t>SK.03d : 2*(1,3+0,7+1*2)*2,2</t>
  </si>
  <si>
    <t>SK.03e : 2*(1,6+0,7+1*2)*2,2</t>
  </si>
  <si>
    <t>SK.03f : 2*(1,6+0,7+1*2)*2,2</t>
  </si>
  <si>
    <t>SK.03g : 2*(1,9+0,9+1*2)*2,2*2</t>
  </si>
  <si>
    <t>SK.03h : 2*(1,25+0,7+1*2)*3,8</t>
  </si>
  <si>
    <t>SK.03i : 2*(1,2+0,7+1*2)*3,2</t>
  </si>
  <si>
    <t>SK.03j : 2*(1,9+0,7+1*2)*3,1</t>
  </si>
  <si>
    <t>bez čísla : 2*(0,65*2+1,*2)*2*2</t>
  </si>
  <si>
    <t>osmihran : 1,6*8,3*8</t>
  </si>
  <si>
    <t>941954191R00</t>
  </si>
  <si>
    <t>Přípl. za každý měsíc použití lešení k pol. 4131-2</t>
  </si>
  <si>
    <t xml:space="preserve">pro opravy fasád - předpoklad užití 8 měsíců : </t>
  </si>
  <si>
    <t>lešení věže : (15,75*6+15,75*1,2*2)*8</t>
  </si>
  <si>
    <t>světlík : (6*7,5+6*1,2*2)*8</t>
  </si>
  <si>
    <t>lešení nad kordonovou římsu k plastikám : (19,7*8,3+8,3*17+26,5*1,2*2)*8</t>
  </si>
  <si>
    <t>věž : (6*15+15*1,2*2)*8</t>
  </si>
  <si>
    <t>světlík : 7,5*9*8</t>
  </si>
  <si>
    <t>věž : 17,5*6*8</t>
  </si>
  <si>
    <t>lešení nad kordonovou římsu k plastikám a oknu : (25-8)*34*8</t>
  </si>
  <si>
    <t>výkres č. D1.1/I.4 - budova B - pohled východní : 56*(14,7-8)*8</t>
  </si>
  <si>
    <t xml:space="preserve">předpoklad užití 3 měsíce : </t>
  </si>
  <si>
    <t>světlík : (6*9*4+6*1*4)*3</t>
  </si>
  <si>
    <t xml:space="preserve">předpoklad užití 1 měsíc : </t>
  </si>
  <si>
    <t>941954831R00</t>
  </si>
  <si>
    <t>Demontáž lešení vysunutého bez podepření, H 20 m</t>
  </si>
  <si>
    <t>941955001R00</t>
  </si>
  <si>
    <t>Lešení lehké pomocné, výška podlahy do 1,2 m</t>
  </si>
  <si>
    <t>vnitřní úpravy a opravy - předpoklad : 200</t>
  </si>
  <si>
    <t>943943221R00</t>
  </si>
  <si>
    <t>Montáž lešení prostorové lehké, do 200kg, H 10 m</t>
  </si>
  <si>
    <t>budova A - světlík - výkres č.D1.1/I.6 : 11,5*7,045*6,605</t>
  </si>
  <si>
    <t>budova B - světlíky - výkres č.D1.1/I.5 : 4,5*3,5*6</t>
  </si>
  <si>
    <t>4,5*8*5</t>
  </si>
  <si>
    <t>943943292R00</t>
  </si>
  <si>
    <t>Příplatek za každý měsíc použití k pol..3221, 3222</t>
  </si>
  <si>
    <t xml:space="preserve">předpoklad užití 4 měsíce : </t>
  </si>
  <si>
    <t>budova A - světlík - výkres č.D1.1/I.6 : 11,5*7,045*6,605*4</t>
  </si>
  <si>
    <t>budova B - světlíky - výkres č.D1.1/I.5 : 4,5*3,5*6*4</t>
  </si>
  <si>
    <t>4,5*8*5*4</t>
  </si>
  <si>
    <t>943943821R00</t>
  </si>
  <si>
    <t>Demontáž lešení, prostor. lehké, 200 kPa, H 10 m</t>
  </si>
  <si>
    <t>943955021R00</t>
  </si>
  <si>
    <t>Montáž lešeňové podlahy s příčníky a podél.,H 10 m</t>
  </si>
  <si>
    <t>budova A - světlík - výkres č.D1.1/I.6 : 7,045*6,605*3</t>
  </si>
  <si>
    <t>budova B - světlíky - výkres č.D1.1/I.5 : 3,5*6*2</t>
  </si>
  <si>
    <t>8*5*2</t>
  </si>
  <si>
    <t>943955191R00</t>
  </si>
  <si>
    <t>Příplatek za každý měsíc použití leš.k pol.21až 41</t>
  </si>
  <si>
    <t>budova A - světlík - výkres č.D1.1/I.6 : 7,045*6,605*3*4</t>
  </si>
  <si>
    <t>budova B - světlíky - výkres č.D1.1/I.5 : 3,5*6*2*4</t>
  </si>
  <si>
    <t>8*5*2*4</t>
  </si>
  <si>
    <t>943955821R00</t>
  </si>
  <si>
    <t>Demontáž leš. podlahy s příč. a podélníky, H 10 m</t>
  </si>
  <si>
    <t>944944011R00</t>
  </si>
  <si>
    <t>Montáž ochranné sítě z umělých vláken</t>
  </si>
  <si>
    <t>lešení nad kordonovou římsu k plastikám : 26,5*24,8+1,2*26,5*2</t>
  </si>
  <si>
    <t>lešení nad kordonovou římsu k plastikám : 2,25*6,8+19,7*8,3+8,3*17+26,5*1,2*2</t>
  </si>
  <si>
    <t xml:space="preserve">výkres č. D1.1/I.3 - budova A - pohled východní : </t>
  </si>
  <si>
    <t>lešení nad kordonovou římsu k plastikám a oknu s plastikami : 29,5*34</t>
  </si>
  <si>
    <t xml:space="preserve">výkres č. D1.1/I.4 - budova A - pohled západní : </t>
  </si>
  <si>
    <t>lešení nad kordonovou římsu k plastikám a oknu : 25*34</t>
  </si>
  <si>
    <t>výkres č. D1.1/I.3 - budova B - pohled východní : 14,3*27+17,3*15+14,3*13,5</t>
  </si>
  <si>
    <t>výkres č. D1.1/I.4 - budova B - pohled západní : 56*14,7</t>
  </si>
  <si>
    <t>944944031R00</t>
  </si>
  <si>
    <t>Příplatek za každý měsíc použití sítí k pol. 4011</t>
  </si>
  <si>
    <t>předpolad 8 měsíců : 5599,035*8</t>
  </si>
  <si>
    <t>944944081R00</t>
  </si>
  <si>
    <t>Demontáž ochranné sítě z umělých vláken</t>
  </si>
  <si>
    <t>946941102RT2</t>
  </si>
  <si>
    <t>Montáž pojízdných Alu věží BOSS, 2,5 x 1,45 m, pracovní výška 6,3 m</t>
  </si>
  <si>
    <t>sada</t>
  </si>
  <si>
    <t>předpoklad 5 sad přestavovaných průběžně : 5*3</t>
  </si>
  <si>
    <t>946941192RT2</t>
  </si>
  <si>
    <t>Nájemné pojízdných Alu věží BOSS, 2,5 x 1,45 m, pracovní výška 6,3 m</t>
  </si>
  <si>
    <t>den</t>
  </si>
  <si>
    <t xml:space="preserve">předpoklad užití 5 měsíců : </t>
  </si>
  <si>
    <t>předpoklad 5 sad přestavovaných průběžně : 5*30*5</t>
  </si>
  <si>
    <t>946941802RT2</t>
  </si>
  <si>
    <t>Demontáž pojízdných Alu věží BOSS, 2,5 x 1,45 m, pracovní výška 6,3 m</t>
  </si>
  <si>
    <t>952901111R00</t>
  </si>
  <si>
    <t>Vyčištění budov o výšce podlaží do 4 m</t>
  </si>
  <si>
    <t>56*15+36*25</t>
  </si>
  <si>
    <t>95-01</t>
  </si>
  <si>
    <t>Budova A - hodiny ve věži - kontrola pohonu a obnova nátěru ciferníků</t>
  </si>
  <si>
    <t>909      R00</t>
  </si>
  <si>
    <t>Hzs-nezmeritelne stavebni prace</t>
  </si>
  <si>
    <t>h</t>
  </si>
  <si>
    <t>POL10_</t>
  </si>
  <si>
    <t xml:space="preserve">práce spojené s opravami střechy : </t>
  </si>
  <si>
    <t>- oprava SDK kcí v podkroví v případě zatečení nebo jiného poškození apod. : 100</t>
  </si>
  <si>
    <t>- vyčištění anglických dvorků vč. likvidace odpadu : 200</t>
  </si>
  <si>
    <t>- demontáže a opravy zakrytých kcí : 200</t>
  </si>
  <si>
    <t>- úpravy klempířských prvků - zaústění do stávajících a vyčištění stávajících odtoků : 50</t>
  </si>
  <si>
    <t>962032231R00</t>
  </si>
  <si>
    <t>Bourání zdiva z cihel pálených na MVC</t>
  </si>
  <si>
    <t>výkres č. D1.1/I.1 - budova A - pohled severní - zazdívka vstupních dveří : 0,3*1,5*3,3</t>
  </si>
  <si>
    <t>okno 1S.009 zazdívka : 0,3*(2,7*1,7-1,2*1,7)</t>
  </si>
  <si>
    <t>dveře 1S.010 - zazdívka : 0,3*(3,5*1,7-2*1,5)</t>
  </si>
  <si>
    <t>rezerva na odstranění drobných zazdívek : 3</t>
  </si>
  <si>
    <t>962032641R00</t>
  </si>
  <si>
    <t>Bourání zdiva komínového z cihel na MC</t>
  </si>
  <si>
    <t xml:space="preserve">požitelné cihly očistit pro použití při přezdění komínů : </t>
  </si>
  <si>
    <t>962081131R00</t>
  </si>
  <si>
    <t>Bourání příček ze skleněných tvárnic tl. 10 cm</t>
  </si>
  <si>
    <t>okno 1S.009 : 1,2*1,7</t>
  </si>
  <si>
    <t>968071126R00</t>
  </si>
  <si>
    <t>Vyvěšení, zavěšení kovových křídel dveří nad 2 m2</t>
  </si>
  <si>
    <t>dveře 1S.010 : 1</t>
  </si>
  <si>
    <t>968072456R00</t>
  </si>
  <si>
    <t>Vybourání kovových dveřních zárubní pl. nad 2 m2</t>
  </si>
  <si>
    <t>dveře 1S.010 : 2*1,5</t>
  </si>
  <si>
    <t>976071111R00</t>
  </si>
  <si>
    <t>Vybourání kovových zábradlí a madel</t>
  </si>
  <si>
    <t>madla : 29,25+17,4+15,2+3,1*2+2,4+10,4+0,9*2</t>
  </si>
  <si>
    <t>976075211R00</t>
  </si>
  <si>
    <t>Vybourání ocel.konzol hmotnost do 20 kg</t>
  </si>
  <si>
    <t>t</t>
  </si>
  <si>
    <t>konzoly EI a obd. zařízení : 20*10*0,001</t>
  </si>
  <si>
    <t>976076111R00</t>
  </si>
  <si>
    <t>Vybourání kovových schránek, firemních štítů</t>
  </si>
  <si>
    <t>nástěnky a schránka - demontáž pro další použití (zpětná montáž) : 3</t>
  </si>
  <si>
    <t>976082131R00</t>
  </si>
  <si>
    <t>Vybourání objímek,držáků apod.ze zdiva cihelného</t>
  </si>
  <si>
    <t xml:space="preserve">konzoly a vlajkové žerdě : </t>
  </si>
  <si>
    <t>výkres č. D1.1/I.4 - budova B - pohled východní : 13</t>
  </si>
  <si>
    <t>výkres č. D1.1/I.4 - budova B - pohled západní : 1</t>
  </si>
  <si>
    <t>978059621R00</t>
  </si>
  <si>
    <t>Odsekání vnějších obkladů stěn do 2 m2</t>
  </si>
  <si>
    <t>spodní partie zdiva na nástupišti : 1,8*(0,75+1,425*13+2,325+2,4+3,1*2+2,4+2,7+3,2+0,9)</t>
  </si>
  <si>
    <t>1,8*(0,9+3,9+54*0,1)</t>
  </si>
  <si>
    <t>0,8*2,6*10+0,5*2,6</t>
  </si>
  <si>
    <t>728415813R00</t>
  </si>
  <si>
    <t>Demontáž mřížky větrací nebo ventilační do 0,15 m2</t>
  </si>
  <si>
    <t>větrací mřížky a žaluzie : 3</t>
  </si>
  <si>
    <t>976-01</t>
  </si>
  <si>
    <t>Demontáž nefunkčních zařízení (skříňky, výustky apod.)</t>
  </si>
  <si>
    <t>skříňky, výustky, zásuvky apod. : 10</t>
  </si>
  <si>
    <t>976-02</t>
  </si>
  <si>
    <t>Odstranění nefunkčních kabelových rozvodů a elektrolišt včetně konzol žlabů a likvidace odpadu</t>
  </si>
  <si>
    <t>předpoklad : 50</t>
  </si>
  <si>
    <t>999281112R00</t>
  </si>
  <si>
    <t>Přesun hmot pro opravy a údržbu do výšky 36 m</t>
  </si>
  <si>
    <t xml:space="preserve">Hmotnosti z položek s pořadovými čísly: : </t>
  </si>
  <si>
    <t xml:space="preserve">1,2,3,4,5,9,10,11,12,13,14,15,17,18,20,22,23,30,31,32,33,34,36,37,39,40,41,43,44,47,52,55,57,59, : </t>
  </si>
  <si>
    <t>Součet: : 474,68679</t>
  </si>
  <si>
    <t>767999802R00</t>
  </si>
  <si>
    <t>Demontáž doplňků staveb o hmotnosti do 100 kg</t>
  </si>
  <si>
    <t>kg</t>
  </si>
  <si>
    <t xml:space="preserve">demontáž a vybourání mříží ze zdiva : </t>
  </si>
  <si>
    <t xml:space="preserve">předpoklad hmotnosti demontované mříže průměrně 35kg/m2 : </t>
  </si>
  <si>
    <t>výkres č. D1.1/I.1 - budova A - pohled severní : 35*2,6*1,5</t>
  </si>
  <si>
    <t>výkres č. D1.1/I.2 - budova A - pohled jižní : 35*(1,35*1,5*2+1,35*1,5/2)</t>
  </si>
  <si>
    <t>výkres č. D1.1/I.4 - budova A - pohled východní : 35*(4,2*3+4,4*2)</t>
  </si>
  <si>
    <t>výkres č. D1.1/I.4 - budova B - pohled východní : 35*7,3*8</t>
  </si>
  <si>
    <t>výkres č. D1.1/I.4 - budova B - pohled západní : 35*7,3</t>
  </si>
  <si>
    <t>998767104R00</t>
  </si>
  <si>
    <t>Přesun hmot pro zámečnické konstr., výšky do 36 m</t>
  </si>
  <si>
    <t>POL1_7</t>
  </si>
  <si>
    <t xml:space="preserve">70, : </t>
  </si>
  <si>
    <t>Součet: : 0,20173</t>
  </si>
  <si>
    <t>784401801R00</t>
  </si>
  <si>
    <t>Odstranění malby obroušením v místnosti H do 3,8 m</t>
  </si>
  <si>
    <t>4,3*4*6</t>
  </si>
  <si>
    <t>784402801R00</t>
  </si>
  <si>
    <t>Odstranění malby oškrábáním v místnosti H do 3,8 m</t>
  </si>
  <si>
    <t>784413301R00</t>
  </si>
  <si>
    <t>Pačokování 2x, bílení 1x, místnosti H do 3,8 m</t>
  </si>
  <si>
    <t>784121201R00</t>
  </si>
  <si>
    <t>Penetrace podkladu barvou JUB, Bio vápenná, 1 x</t>
  </si>
  <si>
    <t>784122112R00</t>
  </si>
  <si>
    <t>Malba vápenná JUB, Bio, bílá, bez penetrace, 2 x</t>
  </si>
  <si>
    <t>979011111R00</t>
  </si>
  <si>
    <t>Svislá doprava suti a vybour. hmot za 2.NP a 1.PP</t>
  </si>
  <si>
    <t>POL1_9</t>
  </si>
  <si>
    <t xml:space="preserve">Demontážní hmotnosti z položek s pořadovými čísly: : </t>
  </si>
  <si>
    <t xml:space="preserve">6,7,8,24,25,26,27,28,29,55,56,57,59,60,61,62,63,64,65,70, : </t>
  </si>
  <si>
    <t>Součet: : 223,39795</t>
  </si>
  <si>
    <t>979011121R00</t>
  </si>
  <si>
    <t>Příplatek za každé další podlaží</t>
  </si>
  <si>
    <t>Součet: : 893,59179</t>
  </si>
  <si>
    <t>979081111R00</t>
  </si>
  <si>
    <t>Odvoz suti a vybour. hmot na skládku do 1 km</t>
  </si>
  <si>
    <t>Včetně naložení na dopravní prostředek a složení na skládku, bez poplatku za skládku.</t>
  </si>
  <si>
    <t>979081121R00</t>
  </si>
  <si>
    <t>Příplatek k odvozu za každý další 1 km</t>
  </si>
  <si>
    <t>Součet: : 4467,95893</t>
  </si>
  <si>
    <t>979082111R00</t>
  </si>
  <si>
    <t>Vnitrostaveništní doprava suti do 10 m</t>
  </si>
  <si>
    <t>979082121R00</t>
  </si>
  <si>
    <t>Příplatek k vnitrost. dopravě suti za dalších 5 m</t>
  </si>
  <si>
    <t>Součet: : 2233,97947</t>
  </si>
  <si>
    <t>979990001R00</t>
  </si>
  <si>
    <t>Poplatek za skládku stavební suti</t>
  </si>
  <si>
    <t>892601122R00</t>
  </si>
  <si>
    <t>Čištění kanalizační stoky do DN 200, do 50 m</t>
  </si>
  <si>
    <t xml:space="preserve">tabulka klempířských prvků ETAPA I. : </t>
  </si>
  <si>
    <t xml:space="preserve">prvek ozn. KL15 : </t>
  </si>
  <si>
    <t>navazující díl kanal. potrubí : 10</t>
  </si>
  <si>
    <t>952902112</t>
  </si>
  <si>
    <t>Čištění vysáváním povrchů a kcí průmyslovým vysavačem</t>
  </si>
  <si>
    <t xml:space="preserve">výkres č.D1.1/I.5, D1.1/I.6 : </t>
  </si>
  <si>
    <t xml:space="preserve">technologický postup TP/115 : </t>
  </si>
  <si>
    <t xml:space="preserve">KROKVE : </t>
  </si>
  <si>
    <t>střecha budovy A - viditelné části krokví - předpoklad : (0,1+0,13*2)*(6,5*7*2+9*25*2+11*25)</t>
  </si>
  <si>
    <t>střecha budovy B - dvojnásobné - holubí trus, protipožární nátěry : ((0,1*2+0,13*2)*(8*4*2+8,5*41*2+3,5*4+6*4))*2</t>
  </si>
  <si>
    <t>střecha navazující na objekt C - 15% opravy z celkové plochy : (0,1*2+0,13*2)*8*1,5</t>
  </si>
  <si>
    <t>rezerva ostatní skryté kce A, B : 50</t>
  </si>
  <si>
    <t xml:space="preserve">PROSTOR POD STŘEŠNÍ KRYTINOU V MÍSTECH PŮDNÍCH VESTAVEB : </t>
  </si>
  <si>
    <t xml:space="preserve">střecha budovy A - 100% plochy : </t>
  </si>
  <si>
    <t>římsa : 0,75*(29*2+26+3*2+5,5*2+6*2)</t>
  </si>
  <si>
    <t>střechy : (6,75*5,25*2+6,75*1,2)*2</t>
  </si>
  <si>
    <t>(6,75*5,6/2)*2</t>
  </si>
  <si>
    <t>(11,25*8/2)*2</t>
  </si>
  <si>
    <t>2,5*11,25*2</t>
  </si>
  <si>
    <t>(9*10+9*8-4,5*9)*2+(9,5*4,2)*2</t>
  </si>
  <si>
    <t>11*10+11*6,5</t>
  </si>
  <si>
    <t>střecha nad rohovou vestavbou nad 1.NP : 3,75*3+3,75*4/2+3,75*1,5/5</t>
  </si>
  <si>
    <t>odpočet střešních oken a výlezů : -0,8*1*22</t>
  </si>
  <si>
    <t>-0,6*0,6*8</t>
  </si>
  <si>
    <t>střecha objektu B navazující na objekt C - 15% z celkové plochy : (8,5*9,5-4*4/2)*0,15</t>
  </si>
  <si>
    <t xml:space="preserve">PŮDNÍ PROSTORY OBJEKTU B - dvojnásobné : </t>
  </si>
  <si>
    <t>část 1 - oblouk : 16,5*23,32*2</t>
  </si>
  <si>
    <t>část 2 - strop : 15,8*15,155*2</t>
  </si>
  <si>
    <t>část 3 - u světlíku  budově C : (15,29*3,5+8,5*4*2)*2</t>
  </si>
  <si>
    <t xml:space="preserve">výkres č.D1.1/I.7 : </t>
  </si>
  <si>
    <t>střecha nad nízkou částí budovy B po odkrytí plechové krytiny : 456</t>
  </si>
  <si>
    <t>952902121R00</t>
  </si>
  <si>
    <t>Odstranění holubího trusu z podlah do tl. 5 cm</t>
  </si>
  <si>
    <t xml:space="preserve">PŮDNÍ PROSTORY OBJEKTU B  - cca 5 cm : </t>
  </si>
  <si>
    <t>část 1 - oblouk : 16,5*23,32</t>
  </si>
  <si>
    <t>část 2 - strop : 15,8*15,155</t>
  </si>
  <si>
    <t>část 3 - u světlíku  budově C : 15,29*3,5+8,5*4*2</t>
  </si>
  <si>
    <t>952902212R00</t>
  </si>
  <si>
    <t>Dezinsekce-postřik podlah a stěn-holubí roztoči 1x</t>
  </si>
  <si>
    <t>nepřístupné konstrukce, apod. : 500</t>
  </si>
  <si>
    <t xml:space="preserve">opravy SDK kcí v místech půdních vestaveb : </t>
  </si>
  <si>
    <t xml:space="preserve">práce, kde bude nutné dopracovat zpřesňující nebo výrobní dokumentaci : </t>
  </si>
  <si>
    <t xml:space="preserve">Platnost hodinových zúčtovacích sazeb : </t>
  </si>
  <si>
    <t xml:space="preserve">Na základě písemné dohody mezi zhotovitele a objednatelem je možno ocenit stavební práce pomocí HZS jde-li o: : </t>
  </si>
  <si>
    <t xml:space="preserve">a)s tavební práce prováděné bez projektové dokumentace, : </t>
  </si>
  <si>
    <t xml:space="preserve">b) práce, pro které není ve stavebních cenících položka. : </t>
  </si>
  <si>
    <t xml:space="preserve">Pří použití hodinových zúčtovacích sazeb se oceňuje: : </t>
  </si>
  <si>
    <t xml:space="preserve">a) počet skutečně odpracovaných hodin všech pracovníků včetně času vynaloženého na předběžnou obhlídku pracoviště za účelem zjištění rozsahu prací, : </t>
  </si>
  <si>
    <t xml:space="preserve">objednatelem potvrzených ve stavebním deníku, nebo samostatném dokladu, pokud se stavební deník nevede, : </t>
  </si>
  <si>
    <t xml:space="preserve">b) přímý materiál, : </t>
  </si>
  <si>
    <t xml:space="preserve">c) náklady na provoz stavebních strojů, : </t>
  </si>
  <si>
    <t xml:space="preserve">d) ostatní přímé náklady. : </t>
  </si>
  <si>
    <t xml:space="preserve">Počet odpracovaných hodin jednotlivých pracovníků se zaokrouhlí: : </t>
  </si>
  <si>
    <t xml:space="preserve">a) na půlhodinu, trvá-li práce 30 minut nebo méně, : </t>
  </si>
  <si>
    <t xml:space="preserve">b) na celou hodinu, trvá-li práce více než 30 minut. : </t>
  </si>
  <si>
    <t>721242115R00</t>
  </si>
  <si>
    <t>Lapač střešních splavenin litinový DN 100</t>
  </si>
  <si>
    <t>prvek ozn. KL15 : 1</t>
  </si>
  <si>
    <t>998721101R00</t>
  </si>
  <si>
    <t>Přesun hmot pro vnitřní kanalizaci, výšky do 6 m</t>
  </si>
  <si>
    <t xml:space="preserve">6, : </t>
  </si>
  <si>
    <t>Součet: : 0,02114</t>
  </si>
  <si>
    <t>938902121R00</t>
  </si>
  <si>
    <t>Čištění dřevěných konstrukcí ocelovými kartáči</t>
  </si>
  <si>
    <t>střecha budovy A - viditelné části krokví - předpoklad horní hrana : 0,1*(6,5*7*2+9*25*2+11*25)</t>
  </si>
  <si>
    <t>938908411R00</t>
  </si>
  <si>
    <t>Očištění povrchu krytu saponátovým roztokem</t>
  </si>
  <si>
    <t>střecha budovy B : (0,1*2+0,13*2)*(8*4*2+8,5*41*2+3,5*4+6*4)</t>
  </si>
  <si>
    <t>rezerva ostatní skryté kce A a B : 50</t>
  </si>
  <si>
    <t>952903111R00</t>
  </si>
  <si>
    <t>Odstranění prachu z trámů</t>
  </si>
  <si>
    <t>762085140R00</t>
  </si>
  <si>
    <t>Hoblování viditelných částí krovu čtyřstranné</t>
  </si>
  <si>
    <t>střecha budovy A - předpoklad 10% (zhlaví, oprava spojů apod.) : (6,5*7*2+9*25*2+11*25)*0,1</t>
  </si>
  <si>
    <t>střecha budovy B - předpoklad 20% (zhlaví, oprava spojů apod.) : (8*4*2+8,5*41*2+3,5*4+6*4)*0,2</t>
  </si>
  <si>
    <t>762088113R00</t>
  </si>
  <si>
    <t>Zakrývání provizorní plachtou 12x15m,vč.odstranění</t>
  </si>
  <si>
    <t>předpoklad potřeby pro průbežné zakrývání a odkrývání : 15</t>
  </si>
  <si>
    <t>762999002</t>
  </si>
  <si>
    <t>Revize stávajících tesařských konstrukcí krovu</t>
  </si>
  <si>
    <t xml:space="preserve">střecha budovy A - výměna 100% : </t>
  </si>
  <si>
    <t>střecha nad rohovou vestavbou nad 1.NP : 5,2*3,75</t>
  </si>
  <si>
    <t>střecha budovy B - výměna 100% : 8,5*56*2</t>
  </si>
  <si>
    <t>8,5*6-3,5*4,5/2</t>
  </si>
  <si>
    <t>odpočet střešních oken a výlezů : -0,6*0,6*23</t>
  </si>
  <si>
    <t>odpočet světlíků : -(2,5*3,5+4,5*3,5)</t>
  </si>
  <si>
    <t>-(3,5*10*2)</t>
  </si>
  <si>
    <t>revize pultové střechy : 456</t>
  </si>
  <si>
    <t>střecha navazující na objekt C - 15% opravy z celkové plochy : (8,5*9,5-4*4/2)*0,15</t>
  </si>
  <si>
    <t>762313112R00</t>
  </si>
  <si>
    <t>Montáž svorníků, šroubů délky 300 mm</t>
  </si>
  <si>
    <t>střecha budovy A - předpoklad 10% (zhlaví, oprava spojů apod.) : 13*4</t>
  </si>
  <si>
    <t>střecha budovy B - předpoklad 20% (zhlaví, oprava spojů apod.) : 20*4</t>
  </si>
  <si>
    <t>762331921R00</t>
  </si>
  <si>
    <t>Vyřezání části střešní vazby do 224 cm2,do dl.3 m</t>
  </si>
  <si>
    <t xml:space="preserve">včetně dodávky řeziva : </t>
  </si>
  <si>
    <t>762332932R00</t>
  </si>
  <si>
    <t>Doplnění střešní vazby z hranolů do 224 cm2 vč.dod</t>
  </si>
  <si>
    <t xml:space="preserve">POLOŽKA OBSAHUJE DODÁVKU KROKVÍ 100/130 mm a 120/160 mm : </t>
  </si>
  <si>
    <t>762341210R00</t>
  </si>
  <si>
    <t>Montáž bednění střech rovných, prkna hrubá na sraz</t>
  </si>
  <si>
    <t xml:space="preserve">tabulka klempířských prvků ETAPA I. - rozsah dle údajů u klempířských prvků : </t>
  </si>
  <si>
    <t>50% z rozsahu prvku ozn. KL11 - výměra střechy 346 m2 - bednění žlabu vykázáno samostatně : 346*0,5</t>
  </si>
  <si>
    <t>762341410R00</t>
  </si>
  <si>
    <t>Montáž bednění střešních žlabů, prkna hrubá 32 mm</t>
  </si>
  <si>
    <t>prvek ozn. KL5 - bednění žlabu : 83*(0,2*2+0,3)</t>
  </si>
  <si>
    <t>prvek ozn. KL11 - bednění žlabu : 55*0,5</t>
  </si>
  <si>
    <t>prvek ozn. KL14 - bednění žlabu : 0,95*112</t>
  </si>
  <si>
    <t>762342203R00</t>
  </si>
  <si>
    <t>Montáž laťování střech, vzdálenost latí 22 - 36 cm</t>
  </si>
  <si>
    <t>762342204R00</t>
  </si>
  <si>
    <t>Montáž kontralatí přibitím</t>
  </si>
  <si>
    <t xml:space="preserve">střecha budovy A : </t>
  </si>
  <si>
    <t>762341811R00</t>
  </si>
  <si>
    <t>Demontáž bednění střech rovných z prken hrubých</t>
  </si>
  <si>
    <t>762342812R00</t>
  </si>
  <si>
    <t>Demontáž laťování střech, rozteč latí do 50 cm</t>
  </si>
  <si>
    <t>762343811R00</t>
  </si>
  <si>
    <t>Demontáž bednění okapů z prken hrubých do 32 mm</t>
  </si>
  <si>
    <t xml:space="preserve">demontáž stávajícího dožilého bednění : </t>
  </si>
  <si>
    <t>762395000R00</t>
  </si>
  <si>
    <t>Spojovací a ochranné prostředky pro střechy</t>
  </si>
  <si>
    <t xml:space="preserve">BEDNĚNÍ : </t>
  </si>
  <si>
    <t>prvek ozn. KL5 - bednění žlabu : 83*(0,2*2+0,3)*0,032*1,1</t>
  </si>
  <si>
    <t>prvek ozn. KL11 - bednění žlabu : 55*0,5*0,032*1,1</t>
  </si>
  <si>
    <t>prvek ozn. KL14 - bednění žlabu : 0,95*112*0,035*1,1</t>
  </si>
  <si>
    <t>bednění ploché střechy 50% z rozsahu prvku ozn. KL11 - výměra střechy 346 m2 - bednění žlabu vykázáno samostatně : 346*0,5*0,032*1,1</t>
  </si>
  <si>
    <t xml:space="preserve">LATĚ : </t>
  </si>
  <si>
    <t xml:space="preserve">střešní latě 60/40 mm : </t>
  </si>
  <si>
    <t>střecha budovy A - výměna 100% : 930,445*3,5*0,06*0,04*1,1</t>
  </si>
  <si>
    <t>střecha budovy B - výměna 100% : 833,345*3,5*0,06*0,04*1,1</t>
  </si>
  <si>
    <t>střecha navazující na objekt C - 15% opravy z celkové plochy : 10,2*3,5*0,06*0,04*1,1</t>
  </si>
  <si>
    <t xml:space="preserve">KONTRALATĚ : </t>
  </si>
  <si>
    <t>střecha budovy A : 910,57*1,5*0,06*0,04*1,1</t>
  </si>
  <si>
    <t xml:space="preserve">TRÁMY : </t>
  </si>
  <si>
    <t>střecha budovy A - předpoklad 10% (zhlaví, oprava spojů apod.) : (6,5*7*2+9*25*2+11*25)*0,1*0,13*0,1*1,1</t>
  </si>
  <si>
    <t>střecha budovy B - předpoklad 20% (zhlaví, oprava spojů apod.) : (8*4*2+8,5*41*2+3,5*4+6*4)*0,2*0,13*0,1*1,1</t>
  </si>
  <si>
    <t>762911125R00</t>
  </si>
  <si>
    <t>Impregnace řeziv.tlakovakuová Bochemit FORTE PROFI</t>
  </si>
  <si>
    <t>783782221R00</t>
  </si>
  <si>
    <t>Nátěr tesařských konstrukcí Lignofix I Profi 2x</t>
  </si>
  <si>
    <t>střecha budovy B - horní část - krokve : (0,1*2+0,13*2)*(8*4*2+8,5*41*2+3,5*4+6*4)</t>
  </si>
  <si>
    <t>střecha nad nízkou částí budovy B nátěr bednění po odkrytí plechové krytiny : 456</t>
  </si>
  <si>
    <t xml:space="preserve">výkres č.D1.1/I.5 : </t>
  </si>
  <si>
    <t xml:space="preserve">PŮDNÍ PROSTORY OBJEKTU B : </t>
  </si>
  <si>
    <t>část 2 - podlaha : 15,8*15,155</t>
  </si>
  <si>
    <t>76233-01</t>
  </si>
  <si>
    <t>Repase a doplnění lávek v krovu v rozsahu 60%</t>
  </si>
  <si>
    <t>objekt B : 0,88*(13,5+8)+0,775*17,5+0,6*2,5</t>
  </si>
  <si>
    <t>76233-02</t>
  </si>
  <si>
    <t>Oprava poškozeného dřevěného žebříku</t>
  </si>
  <si>
    <t>objekt B : 1</t>
  </si>
  <si>
    <t>76233-03</t>
  </si>
  <si>
    <t>Očištění a oprava pochozí lávky - výměna pochozího krytí v rozsahu 40%</t>
  </si>
  <si>
    <t>objekt B : 4*1+9*8,5</t>
  </si>
  <si>
    <t>76233-04</t>
  </si>
  <si>
    <t>Oprava dřevěných schodů 80% kopie dle původních prvků</t>
  </si>
  <si>
    <t>60512564R</t>
  </si>
  <si>
    <t>Prkno SM/JD II. jak. tl. 3,2 dl. 200-390 š. 25-30, omítané</t>
  </si>
  <si>
    <t>POL3_</t>
  </si>
  <si>
    <t>60517103R</t>
  </si>
  <si>
    <t>Lať SM/JD 1 pod 25 cm2 délka 400-600 cm</t>
  </si>
  <si>
    <t>SVORNÍKY M12</t>
  </si>
  <si>
    <t>Dodávka svorníků M12 včetně podložek a matic</t>
  </si>
  <si>
    <t>střecha budovy A - předpoklad 20% (zhlaví, oprava spojů apod.) : 13*4</t>
  </si>
  <si>
    <t>998762104R00</t>
  </si>
  <si>
    <t>Přesun hmot pro tesařské konstrukce, výšky do 36 m</t>
  </si>
  <si>
    <t xml:space="preserve">9,12,15,16,24,25,26,30,31,32,33, : </t>
  </si>
  <si>
    <t>Součet: : 24,84509</t>
  </si>
  <si>
    <t>764211241R00</t>
  </si>
  <si>
    <t>Krytina hladká z Cu, svitky š. 670mm, sklon do 30°</t>
  </si>
  <si>
    <t xml:space="preserve">tl. plechu 0,72 mm : </t>
  </si>
  <si>
    <t>prvek ozn. KL11 - včetně všech návazností viz popis položky : 456</t>
  </si>
  <si>
    <t>764231250R00</t>
  </si>
  <si>
    <t>Lemování z Cu plechu zdí, tvrdá krytina, rš 500 mm</t>
  </si>
  <si>
    <t>prvek ozn. KL6 : 132</t>
  </si>
  <si>
    <t>prvek ozn. KL15 : 11,5</t>
  </si>
  <si>
    <t>764239210R00</t>
  </si>
  <si>
    <t>Lemování z Cu, komínů na vlnité krytině, v ploše</t>
  </si>
  <si>
    <t xml:space="preserve">prvek ozn. KL3 : </t>
  </si>
  <si>
    <t>SK/01a : 0,52*0,7+0,45*0,7+0,6*2,6*2</t>
  </si>
  <si>
    <t>SK/01b : 0,52*0,7+0,45*0,7+0,6*2,6*2</t>
  </si>
  <si>
    <t>SK/01f : 0,52*3,5+0,45*3,5+1,2*0,6*2</t>
  </si>
  <si>
    <t>SK/01g : 0,52*4,6+0,45*4,6+1,2*0,6*2</t>
  </si>
  <si>
    <t>SK/01h : 0,52*3,5+0,45*3,5+1,2*0,6*2</t>
  </si>
  <si>
    <t>SK/03a : 0,52*0,7+0,45*0,7+2,3*0,6*2</t>
  </si>
  <si>
    <t>SK/03b : 0,52*0,7+0,45*0,7+2,6*0,6*2</t>
  </si>
  <si>
    <t>SK/03c : 0,52*0,7+0,45*0,7+1,2*0,6*2</t>
  </si>
  <si>
    <t>SK/03d : 0,52*0,7+0,45*0,7+1,8*0,6*2</t>
  </si>
  <si>
    <t>SK/03e : 0,52*0,7+0,45*0,7+2,1*0,6*2</t>
  </si>
  <si>
    <t>SK/03f : 0,52*0,7+0,45*0,7+2,1*0,6*2</t>
  </si>
  <si>
    <t>SK/03g : 0,52*0,7+0,45*0,7+2,5*0,6*2</t>
  </si>
  <si>
    <t>SK/03h : 0,52*0,7+0,45*0,7+1,8*0,6*2</t>
  </si>
  <si>
    <t>SK/03i : 0,52*0,7+0,45*0,7+2,5*0,6*2</t>
  </si>
  <si>
    <t>SK/03j : 0,52*0,7+0,45*0,7+2,5*0,6*2+0,52*0,65+0,45*0,65+1,2*0,6*2</t>
  </si>
  <si>
    <t>osmihran : 0,6*3,5</t>
  </si>
  <si>
    <t>764239220R00</t>
  </si>
  <si>
    <t>Lemování z Cu, komínů na vln. krytině, v hřebeni</t>
  </si>
  <si>
    <t xml:space="preserve">analogicky i v úžlabí : </t>
  </si>
  <si>
    <t>SK/01c : 0,52*0,7*2+4,9*0,6*2</t>
  </si>
  <si>
    <t>SK/01d : 0,45*0,7*2+0,6*5,3*2</t>
  </si>
  <si>
    <t>SK/01e : 0,52*0,7*2+5,3*0,6*2</t>
  </si>
  <si>
    <t>žaluziový komín : 0,45*1*2+2,3*0,6*2</t>
  </si>
  <si>
    <t>764241230R00</t>
  </si>
  <si>
    <t>Lemování trub z Cu, vlnitá krytina, D do 150 mm</t>
  </si>
  <si>
    <t>prvek ozn.KL16 : 1,2*12</t>
  </si>
  <si>
    <t>764245230R00</t>
  </si>
  <si>
    <t>Ventilační nástavce z Cu, vlnitá krytina, D 150 mm</t>
  </si>
  <si>
    <t>prvek ozn.KL16 : 12</t>
  </si>
  <si>
    <t>764247230R00</t>
  </si>
  <si>
    <t>Ventilační stříšky z Cu plechu, D do 150 mm</t>
  </si>
  <si>
    <t>76403-01</t>
  </si>
  <si>
    <t>Žlaby z Cu zaatikové čtyřhran. v lůžku, rš 1600mm</t>
  </si>
  <si>
    <t xml:space="preserve">včetně napojení vpustí dostávajících vnitřních svodů : </t>
  </si>
  <si>
    <t>prvek ozn. KL5 : 83</t>
  </si>
  <si>
    <t>prvek ozn. KL14 : 56*2</t>
  </si>
  <si>
    <t>764252201R00</t>
  </si>
  <si>
    <t>Žlaby z Cu plechu podokapní půlkruhové, rš 250 mm</t>
  </si>
  <si>
    <t>prvek ozn. KL15 : 9</t>
  </si>
  <si>
    <t>764259211R00</t>
  </si>
  <si>
    <t>Kotlík kónický z Cu plechu pro trouby, D do 150 mm</t>
  </si>
  <si>
    <t>76403-02</t>
  </si>
  <si>
    <t>Střešní poklopy z Cu, krytina hladká, 74 x 92 cm</t>
  </si>
  <si>
    <t xml:space="preserve">vč. ok pro uzamčení : </t>
  </si>
  <si>
    <t>prvek ozn. KL10 : 8</t>
  </si>
  <si>
    <t>764262220R00</t>
  </si>
  <si>
    <t>Střešní okna z Cu plechu, kryt. hladká, 60 x 60 cm</t>
  </si>
  <si>
    <t>prvek ozn. KL1 : 25</t>
  </si>
  <si>
    <t>764292250R00</t>
  </si>
  <si>
    <t>Úžlabí z Cu plechu, rš 660 mm</t>
  </si>
  <si>
    <t xml:space="preserve">měděný plech tl. 0,72 mm : </t>
  </si>
  <si>
    <t>prvek ozn. KL4 : 50</t>
  </si>
  <si>
    <t>764510280R00</t>
  </si>
  <si>
    <t>Oplechování parapetů včetně rohů z Cu, rš 600 mm</t>
  </si>
  <si>
    <t xml:space="preserve">analogicky prvky r.š.550 mm : </t>
  </si>
  <si>
    <t xml:space="preserve">prvek ozn. KL12 : </t>
  </si>
  <si>
    <t>A v 1N : 2,64*2</t>
  </si>
  <si>
    <t>A v 2N : 2,14*4</t>
  </si>
  <si>
    <t>A v 2N : 4,04</t>
  </si>
  <si>
    <t>A v 4N : 1,54*6</t>
  </si>
  <si>
    <t>A v 5N : 2,15*6</t>
  </si>
  <si>
    <t>A v 6N : 4,84</t>
  </si>
  <si>
    <t>B v 1N : 2,64*10</t>
  </si>
  <si>
    <t>B v 2N : 2,64*14</t>
  </si>
  <si>
    <t>Aj 3N : 1,44*2</t>
  </si>
  <si>
    <t>Aj 4N : 1,54*3</t>
  </si>
  <si>
    <t>Aj 5N : 2,19*4</t>
  </si>
  <si>
    <t>Aj 5N : 3,24</t>
  </si>
  <si>
    <t>Aj 4N : 0,49*2</t>
  </si>
  <si>
    <t>A s 1S : 2,64*2</t>
  </si>
  <si>
    <t>A s 1N : 2,74*3</t>
  </si>
  <si>
    <t>A s 1N : 1,24</t>
  </si>
  <si>
    <t>A s 2N : 2,94*2</t>
  </si>
  <si>
    <t>A s 3N : 0,64*2</t>
  </si>
  <si>
    <t>A s 3N : 2,64*2</t>
  </si>
  <si>
    <t>A s 3N : 3,04</t>
  </si>
  <si>
    <t>A s 4N : 0,64*2</t>
  </si>
  <si>
    <t>A s 4N : 1,24*4</t>
  </si>
  <si>
    <t>A s 4N : 3,14</t>
  </si>
  <si>
    <t>A s 5N : 0,64*2</t>
  </si>
  <si>
    <t>A s 5N : 1,24*4</t>
  </si>
  <si>
    <t>A s 5N : 1,34*2</t>
  </si>
  <si>
    <t>A z 1S : 1,84*3</t>
  </si>
  <si>
    <t>A z 1N : 2,74*5</t>
  </si>
  <si>
    <t>A z 4N : 1,56*6</t>
  </si>
  <si>
    <t>A z 5N : 2,37*6</t>
  </si>
  <si>
    <t>A z 1N : 2,66*13</t>
  </si>
  <si>
    <t>B z 2N : 2,66*14</t>
  </si>
  <si>
    <t>764521260R00</t>
  </si>
  <si>
    <t>Oplechování říms z Cu plechu, rš 400 mm</t>
  </si>
  <si>
    <t xml:space="preserve">analogicky prvky r.š.370 mm : </t>
  </si>
  <si>
    <t xml:space="preserve">prvek ozn. KL13 : </t>
  </si>
  <si>
    <t>A v : 2,55*6</t>
  </si>
  <si>
    <t>A s : 5,5*2</t>
  </si>
  <si>
    <t>A s : 3,7*2</t>
  </si>
  <si>
    <t>A j : 2,55*2</t>
  </si>
  <si>
    <t>A z : 2,55*6</t>
  </si>
  <si>
    <t>76453-01</t>
  </si>
  <si>
    <t>Oplechování zdí z Cu plechu, rš 920 mm</t>
  </si>
  <si>
    <t>prvek ozn. KL7 : 36</t>
  </si>
  <si>
    <t>764554202R00</t>
  </si>
  <si>
    <t>Odpadní trouby z Cu plechu, kruhové, D 100 mm</t>
  </si>
  <si>
    <t xml:space="preserve">analogicky pr. 80 mm : </t>
  </si>
  <si>
    <t>prvek ozn. KL15 : 11</t>
  </si>
  <si>
    <t>764311822R00</t>
  </si>
  <si>
    <t>Demont. krytiny, tabule 2 x 1 m, nad 25 m2, do 30°</t>
  </si>
  <si>
    <t>prvek ozn. KL11 vč. návazností : 456</t>
  </si>
  <si>
    <t>764331851R00</t>
  </si>
  <si>
    <t>Demontáž lemování zdí, rš 400 a 500 mm, do 45°</t>
  </si>
  <si>
    <t>764339811R00</t>
  </si>
  <si>
    <t>Demontáž lemov. komínů v ploše, vln. kryt, do 45°</t>
  </si>
  <si>
    <t>výměra dle prvku ozn. KL3 : 55,3705</t>
  </si>
  <si>
    <t>764339821R00</t>
  </si>
  <si>
    <t>Demontáž lemov. komínů v hřeb. vln. kryt, do 45°</t>
  </si>
  <si>
    <t>výměra dle prvku ozn. KL3 : 20,866</t>
  </si>
  <si>
    <t>764352801R00</t>
  </si>
  <si>
    <t>Demontáž žlabů půlkruh. rovných, rš 250 mm, do 45°</t>
  </si>
  <si>
    <t>764357805R00</t>
  </si>
  <si>
    <t>Demontáž žlabů mezistřešních, rš 1600 mm</t>
  </si>
  <si>
    <t xml:space="preserve">analogicky zaatikové žlaby : </t>
  </si>
  <si>
    <t>764359811R00</t>
  </si>
  <si>
    <t>Demontáž kotlíku kónického, sklon do 45°</t>
  </si>
  <si>
    <t>764362811R00</t>
  </si>
  <si>
    <t>Demontáž střešního okna, hladká krytina, do 45°</t>
  </si>
  <si>
    <t>střešní výlezy : 16</t>
  </si>
  <si>
    <t>kontrolní otvory : 8</t>
  </si>
  <si>
    <t>764392851R00</t>
  </si>
  <si>
    <t>Demontáž úžlabí, rš 660 mm, sklon do 45°</t>
  </si>
  <si>
    <t>výměra dle prvku ozn. KL4 : 50</t>
  </si>
  <si>
    <t>764410880R00</t>
  </si>
  <si>
    <t>Demontáž oplechování parapetů,rš od 400 do 600 mm</t>
  </si>
  <si>
    <t>výměra dle prvku ozn. KL12 : 291,84</t>
  </si>
  <si>
    <t>764421870R00</t>
  </si>
  <si>
    <t>Demontáž oplechování říms,rš od 400 do 500 mm</t>
  </si>
  <si>
    <t>výměra dle prvku ozn. KL13 : 54,1</t>
  </si>
  <si>
    <t>764430850R00</t>
  </si>
  <si>
    <t>Demontáž oplechování zdí,rš 600 mm</t>
  </si>
  <si>
    <t>764454801R00</t>
  </si>
  <si>
    <t>Demontáž odpadních trub kruhových,D 75 a 100 mm</t>
  </si>
  <si>
    <t>76423-01</t>
  </si>
  <si>
    <t>Oprava oplechování střešních oken a výlezů Cu tvrdá kryt. rš 450 mm, do 45°</t>
  </si>
  <si>
    <t>prvek ozn. KL2 : 7*3,52</t>
  </si>
  <si>
    <t>24*4,72</t>
  </si>
  <si>
    <t>76433-01</t>
  </si>
  <si>
    <t>Oprava stávajících komín. průduchů Cu</t>
  </si>
  <si>
    <t>prvek ozn. KL8 : 9</t>
  </si>
  <si>
    <t>76433-02</t>
  </si>
  <si>
    <t>Oprava stávajících komín. průduchů Cu - žaluziové průduchy</t>
  </si>
  <si>
    <t>prvek ozn. KL9 : 8</t>
  </si>
  <si>
    <t>76422-01</t>
  </si>
  <si>
    <t>Oprava oplechování čela stávajícího žlabu - pasířky zpracovanékrycí čelo žlabu, sejmutí, repase, a, zpětná montáž</t>
  </si>
  <si>
    <t>998764104R00</t>
  </si>
  <si>
    <t>Přesun hmot pro klempířské konstr., výšky do 36 m</t>
  </si>
  <si>
    <t xml:space="preserve">35,36,37,38,39,40,41,42,43,44,45,46,47,48,49,50,51,65,66,67,68, : </t>
  </si>
  <si>
    <t>Součet: : 15,69324</t>
  </si>
  <si>
    <t>765316870R00</t>
  </si>
  <si>
    <t>Demontáž krytiny z prejzů, tvrdá malta, do suti</t>
  </si>
  <si>
    <t>765318866R00</t>
  </si>
  <si>
    <t>Demontáž hřebene z prejzů, zvětralá malta, do suti</t>
  </si>
  <si>
    <t>dvojité nároží římsy : 1,1*6*2</t>
  </si>
  <si>
    <t>dvojité nároží střechy : 8,8*2*2+13,4*4*2</t>
  </si>
  <si>
    <t>střecha nad rohovou vestavbou nad 1.NP : 4,5*3</t>
  </si>
  <si>
    <t xml:space="preserve">střecha budovy B : </t>
  </si>
  <si>
    <t>hřeben : 42+6</t>
  </si>
  <si>
    <t>765319322R00</t>
  </si>
  <si>
    <t>Mont.krytiny z prejzů střech složitých, do malty</t>
  </si>
  <si>
    <t>765311438R00</t>
  </si>
  <si>
    <t xml:space="preserve">Hřeben prejzy, z hřebenáče č. 5, do malty </t>
  </si>
  <si>
    <t>765311448R00</t>
  </si>
  <si>
    <t>Nároží prejzy, z hřebenáčů č.5, do malty</t>
  </si>
  <si>
    <t>765311483R00</t>
  </si>
  <si>
    <t>Prejzy přiřezání a uchycení tašek</t>
  </si>
  <si>
    <t>dvojité nároží římsy : (1,1*6*2)*2</t>
  </si>
  <si>
    <t>dvojité nároží střechy : (8,8*2*2+13,4*4*2)*2</t>
  </si>
  <si>
    <t>střecha nad rohovou vestavbou nad 1.NP : 4,5*3*2</t>
  </si>
  <si>
    <t>úžlabí : 50*2</t>
  </si>
  <si>
    <t>ostatní - komíny, okna, výlezy apod. : 0,8*24+0,6*32+4,5*10</t>
  </si>
  <si>
    <t>765718860R00</t>
  </si>
  <si>
    <t>Demontáž z prejzů zdí š. do 30 cm, do suti</t>
  </si>
  <si>
    <t>střecha budovy B - atika snížené části (fasáda v západním pohledu) š.300 mm : 3,3*13+2,9</t>
  </si>
  <si>
    <t>střecha budovy B - atika vyšší části (fasáda v západní i východním pohledu) š.450 mm : 3,5*14*2+5,5</t>
  </si>
  <si>
    <t>765711-01</t>
  </si>
  <si>
    <t>Pokrytí ohradních zdí do 45 cm krytina prejzy</t>
  </si>
  <si>
    <t>765711241R00</t>
  </si>
  <si>
    <t>Pokrytí ohradních zdí do 30 cm krytina prejzy</t>
  </si>
  <si>
    <t>765799313R00</t>
  </si>
  <si>
    <t>Montáž fólie na bednění přibitím, přelepení spojů</t>
  </si>
  <si>
    <t>prvek ozn. KL11  - separační hydroizolační podložka - strutur. fólie pod plechovou střechu : 456</t>
  </si>
  <si>
    <t>prvek ozn. KL14 - bednění žlabu - separační hydroizolační podložka - strutur. fólie pod plechovou střechu : 0,95*112</t>
  </si>
  <si>
    <t>765799310RL3</t>
  </si>
  <si>
    <t>Montáž fólie na krokve přibitím, podstřešní difúzní fólie Tyvek Solid</t>
  </si>
  <si>
    <t xml:space="preserve">výkres č.D1.1/I.5 -7 : </t>
  </si>
  <si>
    <t>59660103R</t>
  </si>
  <si>
    <t>Taška Velký prejz vrchní - kůrka - režná, 10,1-14,2x40 cm</t>
  </si>
  <si>
    <t>střecha budovy A - výměna 100% : 930,445*12*1,05</t>
  </si>
  <si>
    <t>střecha budovy B - výměna 100% : 892,345*12*1,05</t>
  </si>
  <si>
    <t>střecha navazující na objekt C - 15% opravy z celkové plochy : 10,9125*1,05</t>
  </si>
  <si>
    <t>59660104R</t>
  </si>
  <si>
    <t>Taška Velký prejz spodní - hák - režná, 24x43 cm</t>
  </si>
  <si>
    <t>673522159R</t>
  </si>
  <si>
    <t>Fólie DÖRKEN - DELTA TRELA PLUS pro plech. střechy</t>
  </si>
  <si>
    <t>prvek ozn. KL11  - separační hydroizolační podložka - strutur. fólie pod plechovou střechu. : 456*1,1</t>
  </si>
  <si>
    <t>prvek ozn. KL14 - bednění žlabu - separační hydroizolační podložka - strutur. fólie pod plechovou střechu : 0,95*112*1,1</t>
  </si>
  <si>
    <t>998765104R00</t>
  </si>
  <si>
    <t>Přesun hmot pro krytiny tvrdé, výšky do 36 m</t>
  </si>
  <si>
    <t xml:space="preserve">73,74,75,77,78,79,80,81,82,83, : </t>
  </si>
  <si>
    <t>Součet: : 117,19145</t>
  </si>
  <si>
    <t>767-01</t>
  </si>
  <si>
    <t>Repase táhel zavěšených lustrů</t>
  </si>
  <si>
    <t>výkres č.D1.1/I.7 - viz popis : 6</t>
  </si>
  <si>
    <t xml:space="preserve">85, : </t>
  </si>
  <si>
    <t>Součet: : 0,03000</t>
  </si>
  <si>
    <t>783201811R00</t>
  </si>
  <si>
    <t>Odstranění nátěrů z kovových konstrukcí oškrábáním</t>
  </si>
  <si>
    <t xml:space="preserve">technologický postup TP/113 : </t>
  </si>
  <si>
    <t xml:space="preserve">dočištění konstrukce po otryskání, příprava povrchu pro provení nátěrů : </t>
  </si>
  <si>
    <t xml:space="preserve">předpoklad 50% z celkové plochy : </t>
  </si>
  <si>
    <t>oblouková ocelová kce - nosníky : 0,4*8,75*2*2*8/2</t>
  </si>
  <si>
    <t>0,24*2,4*4*8/2</t>
  </si>
  <si>
    <t>(0,2*4*(1,7+1,3+1,5+1,1+1,4+1)*2)*8/2</t>
  </si>
  <si>
    <t>0,24*2*1,25*2*8/2</t>
  </si>
  <si>
    <t>0,26*1,4*2*8/2</t>
  </si>
  <si>
    <t>0,22*4*1,6*2*8/2</t>
  </si>
  <si>
    <t>0,3*2*2*2*8/2</t>
  </si>
  <si>
    <t>0,24*4*1,5*2*8/2</t>
  </si>
  <si>
    <t>0,24*2*1*2*8/2</t>
  </si>
  <si>
    <t>11*(0,075*4+0,16*2)*8/2</t>
  </si>
  <si>
    <t>0,5*0,25*25*2*8/2</t>
  </si>
  <si>
    <t>ostatní ocelové prvky - vaznice, pozednice apod. : (0,075*4+0,16*2)*24*7/2</t>
  </si>
  <si>
    <t>(0,075*4+0,16*2)*16*7/2</t>
  </si>
  <si>
    <t>(0,075*4+0,16*2)*(12*4+9*2+2,8*2+3,5)/2</t>
  </si>
  <si>
    <t>(0,1*4+0,22*2)*6*4/2</t>
  </si>
  <si>
    <t>783222130RT2</t>
  </si>
  <si>
    <t>Nátěr syntetický kov.konstrukcí Hostagrund 2x, kovářská barva S 2160</t>
  </si>
  <si>
    <t xml:space="preserve">nátěr s požární odolností PO30 min : </t>
  </si>
  <si>
    <t>783226100R00</t>
  </si>
  <si>
    <t>Nátěr syntetický kovových konstrukcí základní</t>
  </si>
  <si>
    <t>783903811R00</t>
  </si>
  <si>
    <t>Odmaštění chemickými rozpouštědly</t>
  </si>
  <si>
    <t>783904811R00</t>
  </si>
  <si>
    <t>Odrezivění kovových konstrukcí</t>
  </si>
  <si>
    <t>783-01</t>
  </si>
  <si>
    <t>Otryskání ploch pískem</t>
  </si>
  <si>
    <t>979990210R00</t>
  </si>
  <si>
    <t>Poplatek za skládku nebezpeč. odpadu - holubí trus</t>
  </si>
  <si>
    <t>část 1 - oblouk : 16,5*23,32*0,05</t>
  </si>
  <si>
    <t>část 2 - strop : 15,8*15,155*0,05</t>
  </si>
  <si>
    <t>část 3 - u světlíku  budově C : (15,29*3,5+8,5*4*2)*0,05</t>
  </si>
  <si>
    <t xml:space="preserve">2,3,15,21,22,23,52,53,54,55,56,57,58,59,60,61,62,63,64,70,71,76, : </t>
  </si>
  <si>
    <t>Součet: : 88,25725</t>
  </si>
  <si>
    <t>Součet: : 1176,76338</t>
  </si>
  <si>
    <t>Součet: : 294,19084</t>
  </si>
  <si>
    <t>Součet: : 14709,54220</t>
  </si>
  <si>
    <t>Součet: : 353,02901</t>
  </si>
  <si>
    <t>01-1N.220</t>
  </si>
  <si>
    <t>1N.220 Dřevěné dvojité kaslové okno dělené do „T“; 1280/3150 mm; celková repase, , přesný popis viz, Výplně otvorů I.ETAPA</t>
  </si>
  <si>
    <t>01a-1N028</t>
  </si>
  <si>
    <t>1N.029; A-F i K; Dřev.výplňová stěna s 2kř.dveřmi; 2640/5620 mm; celková repase, přesný popis viz,, Výplně otvorů I.ETAPA</t>
  </si>
  <si>
    <t>POL3_0</t>
  </si>
  <si>
    <t>02-1N029</t>
  </si>
  <si>
    <t>1N.028; 1-11; Dřev.výplňová stěna s jedn. oknem; 2640/5620 mm; celková repase, přesný popis viz,, Výplně otvorů I.ETAPA</t>
  </si>
  <si>
    <t>03-1N031</t>
  </si>
  <si>
    <t>1N.031 E-L Dřev.výplňová stěna dvojitá s 2kř.oknem; 2640/4810 mm; celková repase, přesný popis viz,, Výplně otvorů I.ETAPA</t>
  </si>
  <si>
    <t>04-1N061</t>
  </si>
  <si>
    <t>1N.061 Prosklená stěna dvoj.slož. ze tří částí; krajní 2ks 1420/5620, střed s dveřmi 2400/5650 mm,,, celková repase - přesný popis viz Výplně otvorů I.ETAPA</t>
  </si>
  <si>
    <t>05-1N064</t>
  </si>
  <si>
    <t>1N.064 Dřev.výplň s 2kř. dveřmi; 2580/5570 mm; celková repase, přesný popis viz Výplně otvorů,, I.ETAPA</t>
  </si>
  <si>
    <t>06-1N066</t>
  </si>
  <si>
    <t>1N.066 Dřev.výplň s 2kř. dveřmi se zádveřím; 3980/5570 mm; celková repase, přesný popis viz Výplně,, otvorů I.ETAPA</t>
  </si>
  <si>
    <t>07-1N067</t>
  </si>
  <si>
    <t>1N.067 A-B Dřev.výplňová stěna s dvoj. oknem; 2580/4810 mm; celková repase, přesný popis viz Výplně,, otvorů I.ETAPA</t>
  </si>
  <si>
    <t>08-1N068</t>
  </si>
  <si>
    <t>1N.068 Dřev.výplňová stěna s dvoj. oknem; 2580/4810 mm; celková repase a doplň., přesný popis viz,, Výplně otvorů I.ETAPA</t>
  </si>
  <si>
    <t>09-1N069</t>
  </si>
  <si>
    <t>1N.069 Dřev.výplňová stěna s oknem; 2580/4810 mm; celková repase a doplň., přesný popis viz Výplně,, otvorů I.ETAPA</t>
  </si>
  <si>
    <t>10-1N152</t>
  </si>
  <si>
    <t>1N.152 A-C Dřev.výplňová stěna dvoj. s 2kř.oknem; 2740/4870 mm; celková repase, přesný popis viz,, Výplně otvorů I.ETAPA</t>
  </si>
  <si>
    <t>11-1N153</t>
  </si>
  <si>
    <t>1N.153 Průběžný arkýř přes přízemí, mezanin a 1. patro; celková repase, přesný popis a rozměry viz,, Výplně otvorů I.ETAPA</t>
  </si>
  <si>
    <t>12-1N155</t>
  </si>
  <si>
    <t>1N.155 A-C Dřev.výplňová stěna s jednod. oknem; 2740/4870 mm; celková repase, přesný popis viz,, Výplně otvorů I.ETAPA</t>
  </si>
  <si>
    <t>13-1N156</t>
  </si>
  <si>
    <t>1N.156 A-B Dřevěné dvojité okno ukončené obloukem 1920/3930 mm; celková repase, přesný popis viz,, Výplně otvorů I.ETAPA</t>
  </si>
  <si>
    <t>14-1N157</t>
  </si>
  <si>
    <t>1N.157 A-B Dřev.výplňová stěna s dvoj. oknem; 1550/3820 mm; celková repase, přesný popis viz Výplně,, otvorů I.ETAPA</t>
  </si>
  <si>
    <t>15-1N195</t>
  </si>
  <si>
    <t>1N.195 Vitrážové oválné okno v dolní části ukončené přímkou; 2390/1870 mm; celková repase, přesný,, popis viz Výplně otvorů I.ETAPA</t>
  </si>
  <si>
    <t>16-1S001</t>
  </si>
  <si>
    <t>1S.001 Dveře 1kř dělené kazetami 1570/3700 mm s  dvoj. oknem 470/2880 mm, celková repase, přesný,, popis viz Výplně otvorů I.ETAPA</t>
  </si>
  <si>
    <t>17-1S004</t>
  </si>
  <si>
    <t>1S.004 A-F Okno segmentově zaklenuté 2680/1560 s kov.mříží; celková repase nebo kopie, přesný popis,, viz Výplně otvorů I.ETAPF</t>
  </si>
  <si>
    <t>18-1S005</t>
  </si>
  <si>
    <t>1S.005 Okno 1580/1400 s kov.mříží; nové replika dle pův.; mříž repase, přesný popis viz Výplně,, otvorů I.ETAPA</t>
  </si>
  <si>
    <t>19-1S007</t>
  </si>
  <si>
    <t>1S.007 Okno 1580/1400 s kov.mříží; nové replika dle pův.; mříž repase, přesný popis viz Výplně,, otvorů I.ETAPA</t>
  </si>
  <si>
    <t>20-1S008</t>
  </si>
  <si>
    <t>1S.008 Okno 2kř.s nadsvětl. 1800/1720 mm; nové - replika dle pův. se zachov.členění, přesný popis,, viz Výplně otvorů I.ETAPA</t>
  </si>
  <si>
    <t>21-1S009</t>
  </si>
  <si>
    <t>1S.009 Okno 2kř.s nadsvětl. 1800/1720 mm; nové - replika dle pův. 1S.008, přesný popis viz Výplně,, otvorů I.ETAPA</t>
  </si>
  <si>
    <t>22-1S010</t>
  </si>
  <si>
    <t>1S.010 Nové dubové dveře 2kř. 1880/3450 mm nadsvětlíkem, přesný popis viz Výplně otvorů I.ETAPA</t>
  </si>
  <si>
    <t>23-2N034</t>
  </si>
  <si>
    <t>2N.034 okno špalet. s vitráží dvojité; třídílné 2950/1910 mm; se zděným pilíři, celková repase,,, přesný popis viz Výplně otvorů I.ETAPA</t>
  </si>
  <si>
    <t>24-2N035</t>
  </si>
  <si>
    <t>2N.035 okno špalet. s vitráží dvojité; třídílné 2950/1390 mm; se zděným pilíři, celková repase,,, přesný popis viz Výplně otvorů I.ETAPA</t>
  </si>
  <si>
    <t>25-3N024</t>
  </si>
  <si>
    <t>3N.024 A-B okno špalet. s vitráží dvojité; oválné 2100/1600 mm; celková repase, přesný popis viz,, Výplně otvorů I.ETAPA</t>
  </si>
  <si>
    <t>26-3N025</t>
  </si>
  <si>
    <t>3N.025 A-B dřevěné dvojité okno 2110/1960 mm; špaletové; celková repase, přesný popis viz Výplně,, otvorů I.ETAPA</t>
  </si>
  <si>
    <t>27-3N026</t>
  </si>
  <si>
    <t>3N.026 dřevěné dvojité okno 4090/1860 mm; špaletové; celková repase, přesný popis viz Výplně otvorů,, I.ETAPA</t>
  </si>
  <si>
    <t>28-3N027</t>
  </si>
  <si>
    <t>3N.027 dřevěné dvojité okno 2110/1960 mm; špaletové; celková repase, přesný popis viz Výplně otvorů,, I.ETAPA</t>
  </si>
  <si>
    <t>29-3N028</t>
  </si>
  <si>
    <t>3N.028 A-K dřevěné dvojité okno 2710/2960 mm; špaletové, vnitřní část s vitráží; celková repase a,, restaurování vitráže, přesný popis viz Výplně otvorů I.ETAPA</t>
  </si>
  <si>
    <t>30-3N047</t>
  </si>
  <si>
    <t>3N.047 dřevěné dvojité okno 2160/1870 mm; špaletové; celková repase, přesný popis viz Výplně otvorů,, I.ETAPA</t>
  </si>
  <si>
    <t>31-3N050</t>
  </si>
  <si>
    <t>3N.050 A-B dřevěné dvojité okno 1kř.690/1290 mm; špaletové; celková repase, přesný popis viz Výplně,, otvorů I.ETAPA</t>
  </si>
  <si>
    <t>32-3N052</t>
  </si>
  <si>
    <t>3N.052 A-B dřevěné dvojité okno 2220/1800 mm; špaletové; celková repase, přesný popis viz Výplně,, otvorů I.ETAPA</t>
  </si>
  <si>
    <t>33-3N054</t>
  </si>
  <si>
    <t>3N.054 dřevěné dvojité okno 2670/1330 mm; špaletové; celková repase, přesný popis viz Výplně otvorů,, I.ETAPA</t>
  </si>
  <si>
    <t>34-3N055</t>
  </si>
  <si>
    <t>3N.055 dřevěné dvojité okno 3200/2930 mm; špaletové; vni.s vitráží; celková repase a restaurování,,, přesný popis viz Výplně otvorů I.ETAPA</t>
  </si>
  <si>
    <t>35-3N078</t>
  </si>
  <si>
    <t>3N.078 A-G dřevěné dvojité okno 2630/2780mm; špaletové; celková repase, přesný popis viz Výplně,, otvorů I.ETAPA</t>
  </si>
  <si>
    <t>36-3N087</t>
  </si>
  <si>
    <t>3N.087 dřevěné dvojité okno 2630/2720mm; špaletové; celková repase, přesný popis viz Výplně otvorů,, I.ETAPA</t>
  </si>
  <si>
    <t>37-3N088</t>
  </si>
  <si>
    <t>3N.087 dřevěné dvojité okno 2170/1900 mm; špaletové; celková repase, přesný popis viz Výplně otvorů,, I.ETAPA</t>
  </si>
  <si>
    <t>38-3N089</t>
  </si>
  <si>
    <t>3N.089 A-B dřevěné dvojité okno 1500/1970 mm; špaletové; celková repase, přesný popis viz Výplně,, otvorů I.ETAPA</t>
  </si>
  <si>
    <t>39-3N090</t>
  </si>
  <si>
    <t>3N.090 dřevěné dvojité okno oválné 2220/1800 mm; špaletové; celková repase, přesný popis viz Výplně,, otvorů I.ETAPA</t>
  </si>
  <si>
    <t>40-3N110</t>
  </si>
  <si>
    <t>3N.110 A-H dřevěné dvojité okno 2770/2780 mm; špaletové; celková repase, přesný popis viz Výplně,, otvorů I.ETAPA</t>
  </si>
  <si>
    <t>41-3N111</t>
  </si>
  <si>
    <t>3N.111 F-H dřevěné dvojité okno 2770/2780 mm; špaletové; celková repase, přesný popis viz Výplně,, otvorů I.ETAPA</t>
  </si>
  <si>
    <t>42-4N010</t>
  </si>
  <si>
    <t>4N.010 A-J dřevěné 1kř. dvojité okno 740/1440 mm; špaletové; celková repase, přesný popis viz Výplně, , otvorů I.ETAPA</t>
  </si>
  <si>
    <t>43-4N028</t>
  </si>
  <si>
    <t>4N.028 A-C dřevěné 3kř. dvojité okno 1580/2740 mm s poutcem; špaletové; celková repase, přesný popis, , viz Výplně otvorů I.ETAPA</t>
  </si>
  <si>
    <t>44-4N030</t>
  </si>
  <si>
    <t>4N.030 A-D dřevěné 3kř. dvojité okno 1290/2470 mm s poutcem; špaletové; celková repase, přesný popis, , viz Výplně otvorů I.ETAPA</t>
  </si>
  <si>
    <t>45-4N037</t>
  </si>
  <si>
    <t>4N.037 A-E dřevěné 3kř. dvojité okno 1580/2760 mm s poutcem; špaletové; celková repase, přesný popis, , viz Výplně otvorů I.ETAPA</t>
  </si>
  <si>
    <t>46-4N043</t>
  </si>
  <si>
    <t>4N.043 A-F dřevěné 2kř. dvojité balkonové dveře cca 1300/3400 mm s poutcem; špaletové; celková,, repase, přesný popis viz Výplně otvorů I.ETAPA</t>
  </si>
  <si>
    <t>46a-4N049</t>
  </si>
  <si>
    <t>4N.049 dřevěné 2kř. dvojité okno 3200/2400 mm; špaletové; celková repase, přesný popis viz Výplně,, otvorů I.ETAPA</t>
  </si>
  <si>
    <t>47-4N064</t>
  </si>
  <si>
    <t>4N.064 dřevěné 2kř. dvojité okno 1510/1470 mm; špaletové; celková repase, přesný popis viz Výplně,, otvorů I.ETAPA</t>
  </si>
  <si>
    <t>48-5N034</t>
  </si>
  <si>
    <t>5N.034 A-D dřevěné 3kř. dvojité okno 1290/2060 mm s poutcem; špaletové; celková repase, přesný popis, , viz Výplně otvorů I.ETAPA</t>
  </si>
  <si>
    <t>49-5N035</t>
  </si>
  <si>
    <t>5N.035 A-D dřevěné dvojité okno 2200/2220 mm; špaletové se stojinami; celková repase, přesný popis,, viz Výplně otvorů I.ETAPA</t>
  </si>
  <si>
    <t>50-5N040</t>
  </si>
  <si>
    <t>5N.040 A-B dřevěné dvojité okno 2390/2150 mm; špaletové; celková repase, přesný popis viz Výplně,, otvorů I.ETAPA</t>
  </si>
  <si>
    <t>51-5N042</t>
  </si>
  <si>
    <t>5N.042 A-E dřevěné dvojité okno 2150/2260 mm; špaletové; celková repase, přesný popis viz Výplně,, otvorů I.ETAPA</t>
  </si>
  <si>
    <t>52-5N044</t>
  </si>
  <si>
    <t>5N.042 dřevěné dvojité okno 3240/2820 mm; špaletové se stojinami; celková repase, přesný popis viz,, Výplně otvorů I.ETAPA</t>
  </si>
  <si>
    <t>53-5N048</t>
  </si>
  <si>
    <t>5N.048 A-B dřevěné 1kř. dvojité okno 1370/1070 mm; s vitráží; celková repase, přesný popis viz,, Výplně otvorů I.ETAPA</t>
  </si>
  <si>
    <t>54-5N049</t>
  </si>
  <si>
    <t>5N.049 A-E dřevěné dvojité okno 2130/2460 mm; špaletové; celková repase, přesný popis viz Výplně,, otvorů I.ETAPA</t>
  </si>
  <si>
    <t>55-6N003</t>
  </si>
  <si>
    <t>6N.003 dřevěné dvojité okno segmentové 4940/2040 mm; špaletové; celková repase, přesný popis viz,, Výplně otvorů I.ETAPA</t>
  </si>
  <si>
    <t>56-6N004</t>
  </si>
  <si>
    <t>6N.004 dřevěné dvojité okno segmentové 4940/1800mm; špaletové; replika dle pův.okna, přesný popis,, viz Výplně otvorů I.ETAPA</t>
  </si>
  <si>
    <t>57-7N002</t>
  </si>
  <si>
    <t>7N.002 A-B dřevěné 2kř.balkonové dveře cca 1230/3230 mm s nadsv.; celková repase, přesný popis viz,, Výplně otvorů I.ETAPA</t>
  </si>
  <si>
    <t>998766104R00</t>
  </si>
  <si>
    <t>Přesun hmot pro truhlářské konstr., výšky do 36 m</t>
  </si>
  <si>
    <t xml:space="preserve">1,2,3,4,5,6,7,8,9,10,11,12,13,14,15,16,17,18,19,20,21,22,23,24,25,26,27,28,29,30,31,32,33,34,35,36, : </t>
  </si>
  <si>
    <t xml:space="preserve">37,38,39,40,41,42,43,44,45,46,47,48,49,50,51,52,53,54,55,56,57,58,59, : </t>
  </si>
  <si>
    <t>Součet: : 1,59415</t>
  </si>
  <si>
    <t>01-1N153</t>
  </si>
  <si>
    <t>1N.153 Portál průběžného arkýře v.11850 mm; š.8750 mm; restaurování, přesný popis viz Umělecká a,, uměleckořemeslná výzdoba z kamene I.ETAPA</t>
  </si>
  <si>
    <t>02-1S006</t>
  </si>
  <si>
    <t>1S.006 Kamenný obklad soklu d.65200 mm; v.2300 mm; restaurování, přesný popis viz Umělecká a,, uměleckořemeslná výzdoba z kamene I.ETAPA</t>
  </si>
  <si>
    <t>03-3N103</t>
  </si>
  <si>
    <t>3N.103 Atika se sloupky d.atiky 55720 mm; v.atiky 890 mm; v.sloupku 1290 mm; š.sloupku 750 mm;,, restaurování, přesný popis viz Umělecká a uměleckořemeslná výzdoba z kamene I.ETAPA</t>
  </si>
  <si>
    <t>04-3N107</t>
  </si>
  <si>
    <t>3N.107 Římsa s atikou se sloupky d.atiky 148380 mm; v.atiky 740 mm; v.sloupku 1090 mm; š.sloupku 400, , mm, restaurování, přesný popis viz Umělecká a uměleckořemeslná výzdoba z kamene I.ETAPA</t>
  </si>
  <si>
    <t>05-3N108</t>
  </si>
  <si>
    <t>3N.108 Římsa d.65200 mm; v.200 mm; restaurování, přesný popis viz Umělecká a uměleckořemeslná,, výzdoba z kamene I.ETAPA</t>
  </si>
  <si>
    <t>06-6N010</t>
  </si>
  <si>
    <t>6N.010 A-D Nárožní plastika - sedící orel v.2160mm; š.3000 mm; restaurování, přesný popis viz,, Umělecká a uměleckořemeslná výzdoba z kamene I.ETAPA</t>
  </si>
  <si>
    <t>07-6N012</t>
  </si>
  <si>
    <t>6N.012 Výzdoba segmentového štítu v.1080 mm; š.5650 mm; restaurování, přesný popis viz Umělecká a,, uměleckořemeslná výzdoba z kamene I.ETAPA</t>
  </si>
  <si>
    <t>08-6N013</t>
  </si>
  <si>
    <t>6N.013 Výzdoba erbového pole v.1730 mm; š.1260 mm; restaurování, přesný popis viz Umělecká a,, uměleckořemeslná výzdoba z kamene I.ETAPA</t>
  </si>
  <si>
    <t>08a-6N00X</t>
  </si>
  <si>
    <t>6N.00X Korunní římsa krytá pálenými prejzy ve spodní části se zubořezem v.510 mm d.120600 mm,, restaurování, přesný popis viz Umělecká a uměleckořemeslná výzdoba z kamene I.ETAPA</t>
  </si>
  <si>
    <t>09-7N015</t>
  </si>
  <si>
    <t>7N.015 A, B výzdoba nad římsou u světlíku v.1290 mm; š.3190 mm; restaurování, přesný popis viz,, Umělecká a uměleckořemeslná výzdoba z kamene I.ETAPA</t>
  </si>
  <si>
    <t>10-7N018</t>
  </si>
  <si>
    <t>7N.018 A, B Maskaron v.1090 mm; š.640 mm; restaurování, přesný popis viz Umělecká a uměleckořemeslná, , výzdoba z kamene I.ETAPA</t>
  </si>
  <si>
    <t>11-8N003</t>
  </si>
  <si>
    <t>8N.003 Kupole se sousoším v.10580 mm; š.základny 5095 mm; restaurování, přesný popis viz Umělecká a,, uměleckořemeslná výzdoba z kamene I.ETAPA</t>
  </si>
  <si>
    <t>12-7N00X</t>
  </si>
  <si>
    <t>7N.00X Balkon ve věži objektu A včetně nosných  konzol a nadokenní římsy - výkres č. D1.1./I.6,, přesný popis úpravy TP/107</t>
  </si>
  <si>
    <t>13-SK01</t>
  </si>
  <si>
    <t>SK.01 A-H kamenné hlavice cihlových komínů š.700 mm; v.150 mm; celková délka 8 ks 23060 mm,,, restaurování, přesný popis viz Umělecká a uměleckořemeslná výzdoba z kamene I.ETAPA</t>
  </si>
  <si>
    <t>14-SK02</t>
  </si>
  <si>
    <t>SK.02 A-D Váza š.770 mm; d.700 mm; v.3900 mm; restaurování, přesný popis viz Umělecká a,, uměleckořemeslná výzdoba z kamene I.ETAPA</t>
  </si>
  <si>
    <t>15-SK03</t>
  </si>
  <si>
    <t>SK.03 A-J Kamenná komínová hlavice š.700 mm; v.150 mm; celková délka 10 ks 12260 mm, restaurování,,, přesný popis viz Umělecká a uměleckořemeslná výzdoba z kamene I.ETAPA</t>
  </si>
  <si>
    <t>16-OSTĚNÍ1</t>
  </si>
  <si>
    <t>Ostění a parapet okna 4NP (střední část) - severní  průčelí budovy A - přesný popis úpravy TP/107</t>
  </si>
  <si>
    <t>17-OSTĚNÍ2</t>
  </si>
  <si>
    <t>Ostění a parapet okna 3N.055 - severní  průčelí budovy A - přesný popis úpravy, TP/107</t>
  </si>
  <si>
    <t>18-ŘÍMSY1</t>
  </si>
  <si>
    <t>Parapetní římsy a nadokenní římsy (okna 4N.030 A-D, 5N.34 A-D) - severní  průčelí budovy A , přesný, popis úpravy TP/107</t>
  </si>
  <si>
    <t>19-PARAPET</t>
  </si>
  <si>
    <t>Parapet atiky  - severní  průčelí budovy A - přesný popis úpravy TP/107</t>
  </si>
  <si>
    <t>20-SVĚTLÍK</t>
  </si>
  <si>
    <t>Kamenné římsy světlíku budovy A - přesný popis úpravy TP/107</t>
  </si>
  <si>
    <t>21-4N0X1</t>
  </si>
  <si>
    <t>4N.0X1 balkonové podesty se sloupky - západní průčelí budovy A - přesný popis úpravy TP/107</t>
  </si>
  <si>
    <t>22-4N0X2</t>
  </si>
  <si>
    <t>4N.0X2 balkonová podesta se sloupky nad hlavním vstupem- západní průčelí budovy A, přesný popis, úpravy TP/107</t>
  </si>
  <si>
    <t>23-ŘÍMSY2</t>
  </si>
  <si>
    <t>Nadokenní římsy okna 4N.043 A-F - západní průčelí budovy A , přesný popis úpravy TP/107</t>
  </si>
  <si>
    <t>24-PARAPET</t>
  </si>
  <si>
    <t>Parapetní římsa u nástupiště východní průčelí budova A - přesný popis úpravy TP/107</t>
  </si>
  <si>
    <t>25-ŘÍMSY3</t>
  </si>
  <si>
    <t>Parapetní římsy a nadokenní římsy (okna 4N.037 A-C, 4N.028 A-C) - východní průčelí budovy A , přesný, popis úpravy TP/107</t>
  </si>
  <si>
    <t>26-ŠTÍT1</t>
  </si>
  <si>
    <t>Kamenné prvky segmentového štítu s oknem 5N.042a - východní průčelí budovy A, přesný popis úpravy, TP/107</t>
  </si>
  <si>
    <t>26-ŠTÍT2</t>
  </si>
  <si>
    <t>Kamenné prvky segmentového štítu s oknem 6N.004 - západní průčelí budovy A, přesný popis úpravy, TP/107</t>
  </si>
  <si>
    <t>27-PORTÁL</t>
  </si>
  <si>
    <t>Vchodový portál - severní průčelí budovy A, přesný popis úpravy TP/107</t>
  </si>
  <si>
    <t>28-OSTĚNÍ3</t>
  </si>
  <si>
    <t>Ostění a parapet okna 5N.004 - jižní  průčelí budovy A - přesný popis úpravy, TP/107</t>
  </si>
  <si>
    <t>29-ŘÍMSY4</t>
  </si>
  <si>
    <t>Parapetní římsy a nadokenní římsy (okna 4N.037 E,D, 4N.064 - jižní průčelí budovy A , přesný popis, úpravy TP/107</t>
  </si>
  <si>
    <t>30-ŘÍMSY4</t>
  </si>
  <si>
    <t>Nadokenní římsy okna 3N.089 A,B - jižní průčelí budovy A , přesný popis úpravy TP/107</t>
  </si>
  <si>
    <t>998782101R00</t>
  </si>
  <si>
    <t>Přesun hmot pro obklady z kamene, výšky do 6 m</t>
  </si>
  <si>
    <t xml:space="preserve">1,2,3,4,5,6,7,8,9,10,11,12,13,14,15,16,17,18,19,20,21,22,23,24,25,26,27,28,29,30,31,32, : </t>
  </si>
  <si>
    <t>Součet: : 19,11000</t>
  </si>
  <si>
    <t>01-1N062</t>
  </si>
  <si>
    <t>1N.062 Arkáda, restaurování, přesný popis prací viz Umělecká a uměleckořem. výzdoba ze štuku a, technologické postupy</t>
  </si>
  <si>
    <t>02-1N063</t>
  </si>
  <si>
    <t>1N.063 Štuková výzdoba – okřídlené kolo 1-37, restaurování, přesný popis prací viz Umělecká a, uměleckořem. výzdoba ze štuku a technologické postupy</t>
  </si>
  <si>
    <t>03-1N270</t>
  </si>
  <si>
    <t>1N.270 Sochařská výzdoba, restaurování, přesný popis prací viz Umělecká a uměleckořem. výzdoba ze, štuku a technologické postupy</t>
  </si>
  <si>
    <t>04-1N272</t>
  </si>
  <si>
    <t>1N.272 Sochařská výzdoba A-D, restaurování, přesný popis prací viz Umělecká a uměleckořem. výzdoba, ze štuku a technologické postupy</t>
  </si>
  <si>
    <t>05-1N273</t>
  </si>
  <si>
    <t>1N.273 Maskaron, restaurování, přesný popis prací viz Umělecká a uměleckořem. výzdoba ze štuku a, technologické postupy</t>
  </si>
  <si>
    <t>06-1N274</t>
  </si>
  <si>
    <t>1N.274 A-H Triglyfy, restaurování, přesný popis prací viz Umělecká a uměleckořem. výzdoba ze štuku a, technologické postupy</t>
  </si>
  <si>
    <t>07-1N275</t>
  </si>
  <si>
    <t>1N.275 Maskaron, restaurování, přesný popis prací viz Umělecká a uměleckořem. výzdoba ze štuku a, technologické postupy</t>
  </si>
  <si>
    <t>08-1N278</t>
  </si>
  <si>
    <t>1N.278 Maskaron, restaurování, přesný popis prací viz Umělecká a uměleckořem. výzdoba ze štuku a, technologické postupy</t>
  </si>
  <si>
    <t>09-1N279</t>
  </si>
  <si>
    <t>1N.279 Štuková výzdoba A, B, restaurování, přesný popis prací viz Umělecká a uměleckořem. výzdoba ze, štuku a technologické postupy</t>
  </si>
  <si>
    <t>10-1N280</t>
  </si>
  <si>
    <t>1N.280 Maskaron, restaurování, přesný popis prací viz Umělecká a uměleckořem. výzdoba ze štuku a, technologické postupy</t>
  </si>
  <si>
    <t>11-1N281</t>
  </si>
  <si>
    <t>1N.281 Maskaron, restaurování, přesný popis prací viz Umělecká a uměleckořem. výzdoba ze štuku a, technologické postupy</t>
  </si>
  <si>
    <t>12-1N282</t>
  </si>
  <si>
    <t>1N.282 Maskaron, restaurování, přesný popis prací viz Umělecká a uměleckořem. výzdoba ze štuku a, technologické postupy</t>
  </si>
  <si>
    <t>13-1N283</t>
  </si>
  <si>
    <t>1N.283 Maskaron, restaurování, přesný popis prací viz Umělecká a uměleckořem. výzdoba ze štuku a, technologické postupy</t>
  </si>
  <si>
    <t>14-1N284</t>
  </si>
  <si>
    <t>1N.284 Maskaron, restaurování, přesný popis prací viz Umělecká a uměleckořem. výzdoba ze štuku a, technologické postupy</t>
  </si>
  <si>
    <t>15-1N285</t>
  </si>
  <si>
    <t>1N.285 Maskaron, restaurování, přesný popis prací viz Umělecká a uměleckořem. výzdoba ze štuku a, technologické postupy</t>
  </si>
  <si>
    <t>16-1N286</t>
  </si>
  <si>
    <t>1N.286 Maskaron, restaurování, přesný popis prací viz Umělecká a uměleckořem. výzdoba ze štuku a, technologické postupy</t>
  </si>
  <si>
    <t>17-1N288</t>
  </si>
  <si>
    <t>1N.288 Maskaron, restaurování, přesný popis prací viz Umělecká a uměleckořem. výzdoba ze štuku a, technologické postupy</t>
  </si>
  <si>
    <t>18-1N289</t>
  </si>
  <si>
    <t>1N.289 Maskaron, restaurování, přesný popis prací viz Umělecká a uměleckořem. výzdoba ze štuku a, technologické postupy</t>
  </si>
  <si>
    <t>19-1N291</t>
  </si>
  <si>
    <t>1N.290 Maskaron, restaurování, přesný popis prací viz Umělecká a uměleckořem. výzdoba ze štuku a, technologické postupy</t>
  </si>
  <si>
    <t>20-1N291</t>
  </si>
  <si>
    <t>1N.291 Maskaron, restaurování, přesný popis prací viz Umělecká a uměleckořem. výzdoba ze štuku a, technologické postupy</t>
  </si>
  <si>
    <t>21-1N292</t>
  </si>
  <si>
    <t>1N.292 Maskaron, restaurování, přesný popis prací viz Umělecká a uměleckořem. výzdoba ze štuku a, technologické postupy</t>
  </si>
  <si>
    <t>22-1N293</t>
  </si>
  <si>
    <t>1N.293 Maskaron, restaurování, přesný popis prací viz Umělecká a uměleckořem. výzdoba ze štuku a, technologické postupy</t>
  </si>
  <si>
    <t>23-1N295</t>
  </si>
  <si>
    <t>1N.295 Maskaron, restaurování, přesný popis prací viz Umělecká a uměleckořem. výzdoba ze štuku a, technologické postupy</t>
  </si>
  <si>
    <t>24-1N296</t>
  </si>
  <si>
    <t>1N.296 Maskaron, restaurování, přesný popis prací viz Umělecká a uměleckořem. výzdoba ze štuku a, technologické postupy</t>
  </si>
  <si>
    <t>25-2N037</t>
  </si>
  <si>
    <t>2N.037 Štukový maskaron, restaurování, přesný popis prací viz Umělecká a uměleckořem. výzdoba ze, štuku a technologické postupy</t>
  </si>
  <si>
    <t>26-2N038</t>
  </si>
  <si>
    <t>2N.038 Štukový maskaron A,B, restaurování, přesný popis prací viz Umělecká a uměleckořem. výzdoba ze, štuku a technologické postupy</t>
  </si>
  <si>
    <t>27-3N102</t>
  </si>
  <si>
    <t>3N.102 Štukový prvek A-Q, restaurování, přesný popis prací viz Umělecká a uměleckořem. výzdoba ze, štuku a technologické postupy</t>
  </si>
  <si>
    <t>28-3N104</t>
  </si>
  <si>
    <t>3N.104 Štukový prvek, restaurování, přesný popis prací viz Umělecká a uměleckořem. výzdoba ze štuku, a technologické postupy</t>
  </si>
  <si>
    <t>29-3N105</t>
  </si>
  <si>
    <t>3N.105 Štukový prvek A,B, restaurování, přesný popis prací viz Umělecká a uměleckořem. výzdoba ze, štuku a technologické postupy</t>
  </si>
  <si>
    <t>30-3N106</t>
  </si>
  <si>
    <t>3N.106 Štukový prvek A-D, restaurování, přesný popis prací viz Umělecká a uměleckořem. výzdoba ze, štuku a technologické postupy</t>
  </si>
  <si>
    <t>31-4N064</t>
  </si>
  <si>
    <t>4N.064 Štukový prvek, restaurování, přesný popis prací viz Umělecká a uměleckořem. výzdoba ze štuku, a technologické postupy</t>
  </si>
  <si>
    <t>32-4N065</t>
  </si>
  <si>
    <t>4N.065 Štukový prvek A-F, restaurování, přesný popis prací viz Umělecká a uměleckořem. výzdoba ze, štuku a technologické postupy</t>
  </si>
  <si>
    <t>33-4N069</t>
  </si>
  <si>
    <t>4N.069 Štukový prvek, restaurování, přesný popis prací viz Umělecká a uměleckořem. výzdoba ze štuku, a technologické postupy</t>
  </si>
  <si>
    <t>34-4N070</t>
  </si>
  <si>
    <t>4N.070 Štukový prvek, restaurování, přesný popis prací viz Umělecká a uměleckořem. výzdoba ze štuku, a technologické postupy</t>
  </si>
  <si>
    <t>35-5N062</t>
  </si>
  <si>
    <t>5N.062 Štukový prvek, restaurování, přesný popis prací viz Umělecká a uměleckořem. výzdoba ze štuku, a technologické postupy</t>
  </si>
  <si>
    <t>36-5N063</t>
  </si>
  <si>
    <t>5N.063 Štukový maskaron, restaurování, přesný popis prací viz Umělecká a uměleckořem. výzdoba ze, štuku a technologické postupy</t>
  </si>
  <si>
    <t>37-5N064</t>
  </si>
  <si>
    <t>5N.064 Štukový prvek, restaurování, přesný popis prací viz Umělecká a uměleckořem. výzdoba ze štuku, a technologické postupy</t>
  </si>
  <si>
    <t>38-5N065</t>
  </si>
  <si>
    <t>5N.065 Zubořez, restaurování, přesný popis prací viz Umělecká a uměleckořem. výzdoba ze štuku a, technologické postupy</t>
  </si>
  <si>
    <t>39-5N066</t>
  </si>
  <si>
    <t>5N.066 Štukový maskaron, restaurování, přesný popis prací viz Umělecká a uměleckořem. výzdoba ze, štuku a technologické postupy</t>
  </si>
  <si>
    <t>40-5N067</t>
  </si>
  <si>
    <t>5N.067 Štukový maskaron, restaurování, přesný popis prací viz Umělecká a uměleckořem. výzdoba ze, štuku a technologické postupy</t>
  </si>
  <si>
    <t>41-5N068</t>
  </si>
  <si>
    <t>5N.068 Štukový maskaron, restaurování, přesný popis prací viz Umělecká a uměleckořem. výzdoba ze, štuku a technologické postupy</t>
  </si>
  <si>
    <t>42-5N069</t>
  </si>
  <si>
    <t>5N.069 Štukový maskaron, restaurování, přesný popis prací viz Umělecká a uměleckořem. výzdoba ze, štuku a technologické postupy</t>
  </si>
  <si>
    <t>43-5N070</t>
  </si>
  <si>
    <t>5N.070 Štukový prvek, restaurování, přesný popis prací viz Umělecká a uměleckořem. výzdoba ze štuku, a technologické postupy</t>
  </si>
  <si>
    <t>44-5N071</t>
  </si>
  <si>
    <t>5N.071 Štukový prvek, restaurování, přesný popis prací viz Umělecká a uměleckořem. výzdoba ze štuku, a technologické postupy</t>
  </si>
  <si>
    <t>45-5N072</t>
  </si>
  <si>
    <t>5N.072 Štukový maskaron, restaurování, přesný popis prací viz Umělecká a uměleckořem. výzdoba ze, štuku a technologické postupy</t>
  </si>
  <si>
    <t>46-5N073</t>
  </si>
  <si>
    <t>5N.073-Štukový maskaron, restaurování, přesný popis prací viz Umělecká a uměleckořem. výzdoba ze, štuku a technologické postupy</t>
  </si>
  <si>
    <t>47-5N074</t>
  </si>
  <si>
    <t>5N.074 Štukový prvek A-C, restaurování, přesný popis prací viz Umělecká a uměleckořem. výzdoba ze, štuku a technologické postupy</t>
  </si>
  <si>
    <t>48-5N075</t>
  </si>
  <si>
    <t>5N.075 Štukový prvek A,B, restaurování, přesný popis prací viz Umělecká a uměleckořem. výzdoba ze, štuku a technologické postupy</t>
  </si>
  <si>
    <t>49-5N076</t>
  </si>
  <si>
    <t>5N.076 Štukový prvek A-F, restaurování, přesný popis prací viz Umělecká a uměleckořem. výzdoba ze, štuku a technologické postupy</t>
  </si>
  <si>
    <t>50-5N077</t>
  </si>
  <si>
    <t>5N.077 Štukový maskaron, restaurování, přesný popis prací viz Umělecká a uměleckořem. výzdoba ze, štuku a technologické postupy</t>
  </si>
  <si>
    <t>51-5N078</t>
  </si>
  <si>
    <t>5N.078 Štukový maskaron, restaurování, přesný popis prací viz Umělecká a uměleckořem. výzdoba ze, štuku a technologické postupy</t>
  </si>
  <si>
    <t>52-5N086</t>
  </si>
  <si>
    <t>5N.086 Štukový prvek A-C, restaurování, přesný popis prací viz Umělecká a uměleckořem. výzdoba ze, štuku a technologické postupy</t>
  </si>
  <si>
    <t>53-5N088</t>
  </si>
  <si>
    <t>5N.088 Štukový maskaron, přesný popis prací viz Umělecká a uměleckořem. výzdoba ze štuku a, technologické postupy</t>
  </si>
  <si>
    <t>54-6N011</t>
  </si>
  <si>
    <t>6N.011 Štít s reliéfem, restaurování, přesný popis prací viz Umělecká a uměleckořem. výzdoba ze, štuku a technologické postupy</t>
  </si>
  <si>
    <t xml:space="preserve">37,38,39,40,41,42,43,44,45,46,47,48,49,50,51,52,53,54, : </t>
  </si>
  <si>
    <t>Součet: : 0,89500</t>
  </si>
  <si>
    <t>Oprava lávek světlíku ST.08</t>
  </si>
  <si>
    <t>výkres č.D1.1/I.6 a č.D1.1/I.7 : 8,2*2</t>
  </si>
  <si>
    <t>01-7N014</t>
  </si>
  <si>
    <t>7N.014 Kovové jednoduché kruhové okno pr.2700 mm; celková repase, přesný popis viz Výplně otvorů,, I.ETAPA</t>
  </si>
  <si>
    <t>02-1N276</t>
  </si>
  <si>
    <t>1N.276 Původní secesní zábradlí balkonu před restaurací 3. třídy d. 6830 mm; v. 780 mm; restaurování, , , přesný popis viz Zámečnické práce I.ETAPA</t>
  </si>
  <si>
    <t>02a-3N114</t>
  </si>
  <si>
    <t>3N.114 A-H demontáž novodobé mříže, přesný popis viz Zámečnické práce I.ETAPA</t>
  </si>
  <si>
    <t>02b-3N115</t>
  </si>
  <si>
    <t>3N.115 A, B demontáž novodobé mříže, přesný popis viz Zámečnické práce I.ETAPA</t>
  </si>
  <si>
    <t>02c-4N070</t>
  </si>
  <si>
    <t>4N.070 A, B demontáž novodobé mříže, přesný popis viz Zámečnické práce II.ETAPA</t>
  </si>
  <si>
    <t>03-4N044</t>
  </si>
  <si>
    <t>4N.044 A-D železné zábradlí balkonu d. 2860 mm; v. 1190 mm; restaurování, přesný popis viz,, Zámečnické práce I.ETAPA</t>
  </si>
  <si>
    <t>04-7N003</t>
  </si>
  <si>
    <t>7N.003 Původní secesní zábradlí balkonu d. 3030 mm; v. 1030 mm; restaurování, přesný popis viz,, Zámečnické práce I.ETAPA</t>
  </si>
  <si>
    <t>05-ST01</t>
  </si>
  <si>
    <t>ST.01 Kovový žebřík rozdělený na dvě části, přesný popis viz Zámečnické práce I.ETAPA</t>
  </si>
  <si>
    <t>06-ST02</t>
  </si>
  <si>
    <t>ST.02 A-E Kovová komínová lávka sdubovou fošnou; š.fošny 300 mm; d.fošny 3000 mm, přesný popis viz,, Zámečnické práce I.ETAPA</t>
  </si>
  <si>
    <t>07-ST023</t>
  </si>
  <si>
    <t>ST.02 A-F Kovová komínová lávka sdubovou fošnou; š.fošny 300 mm; d.fošny 1200 mm, přesný popis viz,, Zámečnické práce I.ETAPA</t>
  </si>
  <si>
    <t>08-ST08</t>
  </si>
  <si>
    <t>ST.08 Původní zastřeš.světlíku d.10135 mm; š.7800 mm; v.3850 mm; kov.kce zaskl.drátosklem,,, restaurování, přesný popis viz Zámečnické práce I.ETAPA</t>
  </si>
  <si>
    <t>09-ST11</t>
  </si>
  <si>
    <t>ST.11 Původní zastřeš.světlíku d.6600 mm; š.4300 mm; v.5400 a 2800mm; kov.kce zaskl.drátosklem,,, restaurování, přesný popis viz Zámečnické práce I.ETAPA</t>
  </si>
  <si>
    <t>10-ST12</t>
  </si>
  <si>
    <t>ST.12 Původní zastřeš.světlíku d.6200 mm; š.9300 mm; kov.kce zaskl.drátosklem, restaurování, přesný,, popis viz Zámečnické práce I.ETAPA</t>
  </si>
  <si>
    <t>11-ZN1A</t>
  </si>
  <si>
    <t>ZN1 vnitřní nůžková mříž 2890/2250 mm - náhrada mříže okna 1N.157b; nový prvek, přesný popis viz,, Zámečnické práce I.ETAPA</t>
  </si>
  <si>
    <t>12-ZN1B</t>
  </si>
  <si>
    <t>ZN1 vnitřní nůžková mříž 1550/1800 mm - náhrada mříže okna 3N.089A-B; nový prvek, přesný popis viz,, Zámečnické práce I.ETAPA</t>
  </si>
  <si>
    <t>13-ZN1C</t>
  </si>
  <si>
    <t>ZN1 vnitřní nůžková mříž 1550/2200 mm - náhrada mříže okna 3N.027; nový prvek, přesný popis viz,, Zámečnické práce I.ETAPA</t>
  </si>
  <si>
    <t>14-ZN1D</t>
  </si>
  <si>
    <t>ZN1 vnitřní nůžková mříž 1550/2200 mm - náhrada mříže okna 3N.025b; nový prvek, přesný popis viz,, Zámečnické práce I.ETAPA</t>
  </si>
  <si>
    <t>15-ZN1E</t>
  </si>
  <si>
    <t>ZN1 vnitřní nůžková mříž 1550/2200 mm - náhrada mříže okna 3N.088; nový prvek, přesný popis viz,, Zámečnické práce I.ETAPA</t>
  </si>
  <si>
    <t>16-ZN1F</t>
  </si>
  <si>
    <t>ZN1 vnitřní nůžková mříž 2200/2800 mm - náhrada mříže okna 3N.087; nový prvek, přesný popis viz,, Zámečnické práce I.ETAPA</t>
  </si>
  <si>
    <t>17-ZN1G</t>
  </si>
  <si>
    <t>ZN1 vnitřní nůžková mříž 2200/2200 mm - náhrada mříže okna 3N.110a; nový prvek, přesný popis viz,, Zámečnické práce I.ETAPA</t>
  </si>
  <si>
    <t>18-ZN1H</t>
  </si>
  <si>
    <t>ZN1 vnitřní nůžková mříž 2200/2800 mm - náhrada mříže okna 3N.078a-g; nový prvek, přesný popis viz,, Zámečnické práce I.ETAPA</t>
  </si>
  <si>
    <t>19-ZN1I</t>
  </si>
  <si>
    <t>ZN1 vnitřní nůžková mříž 1650/2700 mm - náhrada mříže okna 4N.037a,c; nový prvek, přesný popis viz,, Zámečnické práce I.ETAPA</t>
  </si>
  <si>
    <t>20-ZN1J</t>
  </si>
  <si>
    <t>ZN1 vnitřní nůžková mříž 2680/2300 mm - náhrada mříže okna 1S.008; nový prvek, přesný popis viz,, Zámečnické práce I.ETAPA</t>
  </si>
  <si>
    <t>21-ZN1K</t>
  </si>
  <si>
    <t>ZN1 vnitřní nůžková mříž 2680/2300 mm - náhrada mříže okna 1S.009; nový prvek, přesný popis viz,, Zámečnické práce I.ETAPA</t>
  </si>
  <si>
    <t>22-ZN1L</t>
  </si>
  <si>
    <t>ZN1 vnitřní nůžková mříž 2680/1560 - náhrada mříže nasvětl. 1S.010; nový prvek, přesný popis viz,, Zámečnické práce I.ETAPA</t>
  </si>
  <si>
    <t>23-ZN1M</t>
  </si>
  <si>
    <t>ZN1 vnitřní nůžková mříž 2680/2000 - náhrada mříže dveře 1S.010; nový prvek, přesný popis viz,, Zámečnické práce I.ETAPA</t>
  </si>
  <si>
    <t>24-ZN2</t>
  </si>
  <si>
    <t>ZN2 mřížka z děrovaného plechu 250/350 mm; nový prvek, přesný popis viz Zámečnické práce I.ETAPA</t>
  </si>
  <si>
    <t>25-ZN3</t>
  </si>
  <si>
    <t>ZN3 nová žaluziová mřížka 250-280/350-400 mm; nový prvek, přesný popis viz Zámečnické práce I.ETAPA</t>
  </si>
  <si>
    <t>26-3N114</t>
  </si>
  <si>
    <t>27-3N115</t>
  </si>
  <si>
    <t>3N.115 demontáž novodobé mříže, přesný popis viz Zámečnické práce I.ETAPA</t>
  </si>
  <si>
    <t>28-4N070</t>
  </si>
  <si>
    <t>4N.070 A, B demontáž novodobé mříže, přesný popis viz Zámečnické práce I.ETAPA</t>
  </si>
  <si>
    <t xml:space="preserve">2,3,7,8,9,10,11,12,13,14,15,16,17,18,19,20,21,22,23,24,25,26,27,28,29, : </t>
  </si>
  <si>
    <t>Součet: : 11,82616</t>
  </si>
  <si>
    <t>210-PC001</t>
  </si>
  <si>
    <t>Demontáž stávajícího hromosvodu, předběžná cena</t>
  </si>
  <si>
    <t>hod</t>
  </si>
  <si>
    <t>210020653RT1</t>
  </si>
  <si>
    <t>Konstrukce ocelová nosná pro zařízení do 50 kg, včetně dodávky L 45x45x5</t>
  </si>
  <si>
    <t>210220010R00</t>
  </si>
  <si>
    <t>Nátěr zemnícího pásku do 120 mm2</t>
  </si>
  <si>
    <t>210220021RT1</t>
  </si>
  <si>
    <t>Vedení uzemňovací v zemi FeZn do 120 mm2 vč.svorek, včetně pásku FeZn 30 x 4 mm</t>
  </si>
  <si>
    <t>210220101R00</t>
  </si>
  <si>
    <t>Vodiče svodové FeZn D do 10,Al 10,Cu 8 +podpěry</t>
  </si>
  <si>
    <t>210220221R00</t>
  </si>
  <si>
    <t>Tyč jímací s upev. na stř.hřeben do 3 m, na konstr</t>
  </si>
  <si>
    <t>210220301R00</t>
  </si>
  <si>
    <t>Svorka hromosvodová do 2 šroubů /SS, SZ, SO/</t>
  </si>
  <si>
    <t>svorka SZ : 7</t>
  </si>
  <si>
    <t>svorka SO : 19</t>
  </si>
  <si>
    <t>210220302R00</t>
  </si>
  <si>
    <t>Svorka hromosvodová nad 2 šrouby /ST, SJ, SR, atd/</t>
  </si>
  <si>
    <t>svorka SP : 26</t>
  </si>
  <si>
    <t>Svorka SuB : 30</t>
  </si>
  <si>
    <t>Svorka SJ : 7+1</t>
  </si>
  <si>
    <t>210220361R00</t>
  </si>
  <si>
    <t>Zemnič tyčový, zaražení a připojení, do 2 m</t>
  </si>
  <si>
    <t>210220401RT1</t>
  </si>
  <si>
    <t>Označení svodu štítky, smaltované, umělá hmota, včetně dodávky štítku</t>
  </si>
  <si>
    <t>211220801R00</t>
  </si>
  <si>
    <t>Změření zemního odporu, vč. měřicího protokolu</t>
  </si>
  <si>
    <t>141R00</t>
  </si>
  <si>
    <t>Přirážka na podružný materiál, (3% z nosného materiálu)</t>
  </si>
  <si>
    <t>142R00</t>
  </si>
  <si>
    <t>Přirážka za prořez, (5% z délkových materiálů)</t>
  </si>
  <si>
    <t>201R00</t>
  </si>
  <si>
    <t>Podíl přidružených výkonů, (1% z M21)</t>
  </si>
  <si>
    <t>202R00</t>
  </si>
  <si>
    <t>Zednické výpomoci (6% z M21)</t>
  </si>
  <si>
    <t>1964-01</t>
  </si>
  <si>
    <t>Drát Cu d 10 mm          428411.0 - drát měděný; tvrdý; pr. 10,00 mm</t>
  </si>
  <si>
    <t>POL3_9</t>
  </si>
  <si>
    <t>450*0,63*1,1</t>
  </si>
  <si>
    <t>246101810000R</t>
  </si>
  <si>
    <t>Lak asfal elektoizol a1901/19</t>
  </si>
  <si>
    <t>354-01</t>
  </si>
  <si>
    <t>Spojka vedení Cu</t>
  </si>
  <si>
    <t>35443101R</t>
  </si>
  <si>
    <t>Svorka univerzální Cu   SU Cu</t>
  </si>
  <si>
    <t>35443105R</t>
  </si>
  <si>
    <t>Svorka připojovací Cu   SP Cu</t>
  </si>
  <si>
    <t>35443108R</t>
  </si>
  <si>
    <t>Svorka zkušební Cu   SZa Cu</t>
  </si>
  <si>
    <t>35443110R</t>
  </si>
  <si>
    <t>Svorka k jímací tyči Cu   SJ1 Cu</t>
  </si>
  <si>
    <t>35443112R</t>
  </si>
  <si>
    <t>Svorka k zemnicí tyči Cu   SJ2 Cu</t>
  </si>
  <si>
    <t>35443114R</t>
  </si>
  <si>
    <t>Svorka na okapové žlaby Cu   SOa Cu</t>
  </si>
  <si>
    <t>35443133R</t>
  </si>
  <si>
    <t>Podpěra vedení do zdiva Cu   PV 1a-30 Cu</t>
  </si>
  <si>
    <t>35443147R</t>
  </si>
  <si>
    <t>Podpěra ved. pod střešní krytinu Cu   PV 22a Cu</t>
  </si>
  <si>
    <t>35443150R</t>
  </si>
  <si>
    <t>Podpěra vedení do zdiva Cu   PV 42 Cu</t>
  </si>
  <si>
    <t>35443151R</t>
  </si>
  <si>
    <t>Podpěra vedení na konstrukce Cu   PV 44 Cu</t>
  </si>
  <si>
    <t>354431690R</t>
  </si>
  <si>
    <t>Úhelník ochranný OU 1,7 pro vodič d 6-12 mm</t>
  </si>
  <si>
    <t>35443173R</t>
  </si>
  <si>
    <t>Tyč jímací s kovaným hrotem Cu   JK1,0 Cu</t>
  </si>
  <si>
    <t>35443178R</t>
  </si>
  <si>
    <t>Tyč zemnicí Cu   ZT 2,0 Cu</t>
  </si>
  <si>
    <t>svorka SZ : 5</t>
  </si>
  <si>
    <t>svorka SP : 16</t>
  </si>
  <si>
    <t>svorka SU : 45</t>
  </si>
  <si>
    <t>320*0,62*1,1</t>
  </si>
  <si>
    <t>35443144R</t>
  </si>
  <si>
    <t>Podpěra ved. pod hřebenáče Cu   PV 14 Cu</t>
  </si>
  <si>
    <t>631312141R00</t>
  </si>
  <si>
    <t>Doplnění rýh betonem v dosavadních mazaninách</t>
  </si>
  <si>
    <t>pro přeložení kabelu : 21*0,8*0,2</t>
  </si>
  <si>
    <t>965042221RT2</t>
  </si>
  <si>
    <t>Bourání mazanin betonových tl. nad 10 cm, pl. 1 m2, ručně tl. mazaniny 15 - 20 cm</t>
  </si>
  <si>
    <t>965081923R00</t>
  </si>
  <si>
    <t>Bourání dlažeb beton.,čedič.tl.40 mm, pl.nad 1 m2</t>
  </si>
  <si>
    <t>pro přeložení kabelu : 21*0,8</t>
  </si>
  <si>
    <t>96-01</t>
  </si>
  <si>
    <t>Demontáž a zpětná montáž SDK obkladu</t>
  </si>
  <si>
    <t>999281105R00</t>
  </si>
  <si>
    <t>Přesun hmot pro opravy a údržbu do výšky 6 m</t>
  </si>
  <si>
    <t>POL7_</t>
  </si>
  <si>
    <t>771230211R00</t>
  </si>
  <si>
    <t>Kladení dlažby teracové do TM, vel. 300 x 300 mm</t>
  </si>
  <si>
    <t>59247370R</t>
  </si>
  <si>
    <t>Dlaždice teracové HBT 30x30x3 cm STELA černobílá, podklad bílý, drť černá 5/8, bílá 4/6</t>
  </si>
  <si>
    <t>pro přeložení kabelu - obnova dle původních dlaždic : 21*0,8</t>
  </si>
  <si>
    <t>998771101R00</t>
  </si>
  <si>
    <t>Přesun hmot pro podlahy z dlaždic, výšky do 6 m</t>
  </si>
  <si>
    <t>210100008R00</t>
  </si>
  <si>
    <t>Ukončení vodičů v rozvaděči + zapojení do 95 mm2</t>
  </si>
  <si>
    <t>210100009R00</t>
  </si>
  <si>
    <t>Ukončení vodičů v rozvaděči + zapojení do 120 mm2</t>
  </si>
  <si>
    <t>210800653RT1</t>
  </si>
  <si>
    <t>Vodič nn a vn CYA 95 mm2 uložený pevně, včetně dodávky vodiče CYA 95</t>
  </si>
  <si>
    <t>01-21001</t>
  </si>
  <si>
    <t>Chránička KF09110</t>
  </si>
  <si>
    <t>01-21002</t>
  </si>
  <si>
    <t>Kabelový rošt 400 mm</t>
  </si>
  <si>
    <t>01-21003</t>
  </si>
  <si>
    <t>Vodič izolovaný CY120-zž, pevně uložený</t>
  </si>
  <si>
    <t>01-21004</t>
  </si>
  <si>
    <t>Kabel silnopr. CYKY 4x95, pevně uložený</t>
  </si>
  <si>
    <t>01-21005</t>
  </si>
  <si>
    <t>Kabel silnopr. CYKY 3x240x120, pevně uložený</t>
  </si>
  <si>
    <t>01-21006</t>
  </si>
  <si>
    <t>Ukončení kabelů celoplast. koncov. epox. do 4x95</t>
  </si>
  <si>
    <t>ks</t>
  </si>
  <si>
    <t>01-21007</t>
  </si>
  <si>
    <t>Ukončení kabelů celoplast. koncov. epox. do 4x240</t>
  </si>
  <si>
    <t>01-21008</t>
  </si>
  <si>
    <t>Držák kabelové lávky nástěnný LTS 400</t>
  </si>
  <si>
    <t>01-21009</t>
  </si>
  <si>
    <t>Příchytka izolovaného vodiče CYA 95</t>
  </si>
  <si>
    <t>01-21010</t>
  </si>
  <si>
    <t>Příchytka izolovaného vodiče CYA 120</t>
  </si>
  <si>
    <t>01-21011</t>
  </si>
  <si>
    <t>Příchytka izolovaného vodiče silnopoudého kabelu CYKY 4x95</t>
  </si>
  <si>
    <t>01-21012</t>
  </si>
  <si>
    <t>Příchytka izolovaného vodiče silnopoudého kabelu CYKY 4x240</t>
  </si>
  <si>
    <t>01-21013</t>
  </si>
  <si>
    <t>Pojistková skříň SR 302</t>
  </si>
  <si>
    <t>01-21014</t>
  </si>
  <si>
    <t>Kovová nosná konstrukce kabelu do 5 kg</t>
  </si>
  <si>
    <t>01-21015</t>
  </si>
  <si>
    <t>Krytí kabelového vedení do 400 mm</t>
  </si>
  <si>
    <t>stavební práce spojené s demontáží : 50</t>
  </si>
  <si>
    <t>stavební práce a přípomoci pro montáž a přeložení SLP kabelu : 70</t>
  </si>
  <si>
    <t>02-21001</t>
  </si>
  <si>
    <t>02-21002</t>
  </si>
  <si>
    <t>Držák kabelové lávky 400 mm</t>
  </si>
  <si>
    <t>02-21003</t>
  </si>
  <si>
    <t>Kabel silnoproudý AYKY 3x185+95</t>
  </si>
  <si>
    <t>02-21004</t>
  </si>
  <si>
    <t>Kabel silnoproudý AYKY 3x240+120</t>
  </si>
  <si>
    <t>02-21005</t>
  </si>
  <si>
    <t>02-21006</t>
  </si>
  <si>
    <t>Ukončení kabelů celoplast. koncovkou epox. do 4x185</t>
  </si>
  <si>
    <t>02-21007</t>
  </si>
  <si>
    <t>Ukončení kabelů celoplast. koncovkou epox. do 4x240</t>
  </si>
  <si>
    <t>02-21008</t>
  </si>
  <si>
    <t>Odpojení vodičů v rozvaděči do 185 mm2</t>
  </si>
  <si>
    <t>02-21009</t>
  </si>
  <si>
    <t>Odpojení vodičů v rozvaděči do 240 mm2</t>
  </si>
  <si>
    <t>02-21010</t>
  </si>
  <si>
    <t>Nepředvídané práce - stavba lešení - odhad</t>
  </si>
  <si>
    <t>02-21011</t>
  </si>
  <si>
    <t>Výchozí revize vč. revizní zprávy</t>
  </si>
  <si>
    <t>460200263RT2</t>
  </si>
  <si>
    <t>Výkop kabelové rýhy 50/80 cm  hor.3, ruční výkop rýhy</t>
  </si>
  <si>
    <t>460570263R00</t>
  </si>
  <si>
    <t>Zához rýhy 50/80 cm, hornina třídy 3, se zhutněním</t>
  </si>
  <si>
    <t>460680024RT2</t>
  </si>
  <si>
    <t>Průraz zdivem v cihlové zdi tloušťky 60 cm, plochy do 0,25 m2</t>
  </si>
  <si>
    <t>460680025RT1</t>
  </si>
  <si>
    <t>Průraz zdivem v cihlové zdi tloušťky 100 cm, plochy do 0,25 m2</t>
  </si>
  <si>
    <t>POL8_</t>
  </si>
  <si>
    <t>střecha nad nástupištěm a dlažba nástupiště vždy v pruhu 3 m : (56+34)*3*2</t>
  </si>
  <si>
    <t xml:space="preserve">komíny výkres č. D1.1/II.1-4 : </t>
  </si>
  <si>
    <t xml:space="preserve">budova E : </t>
  </si>
  <si>
    <t>SK.05a : 3*0,7*0,5</t>
  </si>
  <si>
    <t>SK.05b : 1,5*0,7*0,5</t>
  </si>
  <si>
    <t>SK.05c : 1,5*0,7*0,5</t>
  </si>
  <si>
    <t>SK.05f : 1,8*0,7*0,5</t>
  </si>
  <si>
    <t>SK.05i : 1,8*0,7*0,5</t>
  </si>
  <si>
    <t>SK.05d, h : 1,2*0,6*0,5*2</t>
  </si>
  <si>
    <t>SK.05g, e : 1,5*0,6*0,5*2</t>
  </si>
  <si>
    <t xml:space="preserve">komíny výkres č. D1.1/II.3-4 : </t>
  </si>
  <si>
    <t xml:space="preserve">budova D : </t>
  </si>
  <si>
    <t>SK.04c, e : 1,9*0,7*0,5</t>
  </si>
  <si>
    <t>SK.04a : 1,9*0,7*0,5</t>
  </si>
  <si>
    <t>SK.04g : 2*0,9*0,5</t>
  </si>
  <si>
    <t>SK.03d, b : 1,95*0,7*0,5</t>
  </si>
  <si>
    <t>výkres č.D1.1/II.6 -8.NP - místnost pod kupolí : 4,3*4,3</t>
  </si>
  <si>
    <t>výkres č.D1.1/II.6 - 8.NP - místnost pod kupolí : 4,3*4*6</t>
  </si>
  <si>
    <t>výkres č. D1.1/II.1 - budova E - pohled jižní : 20</t>
  </si>
  <si>
    <t>výkres č. D1.1/II.2 - budova E - pohled severní : 5</t>
  </si>
  <si>
    <t>výkres č. D1.1/II.3 - budova E - pohled západní : 20</t>
  </si>
  <si>
    <t>výkres č. D1.1/II.4 - budova E - pohled východní : 20</t>
  </si>
  <si>
    <t>výkres č. D1.1/II.3 - budova D - pohled západní : 10</t>
  </si>
  <si>
    <t>výkres č. D1.1/II.3 - budova D - pohled východní : 10</t>
  </si>
  <si>
    <t xml:space="preserve">výkres č. D1.1/II.1 - budova D - pohled západní : </t>
  </si>
  <si>
    <t>soklová část po odkopání terénu : 0,45*19,5+1*15</t>
  </si>
  <si>
    <t xml:space="preserve">výkres č. D1.1/II.3 - budova D - pohled východní : </t>
  </si>
  <si>
    <t xml:space="preserve">plochy po odsekání obkladů : </t>
  </si>
  <si>
    <t>budova D : 1,8*(56+0,1*24)-(1,8*1,2+1,1*1*3+1,8*2,6*4+1,8*1,2+0,8*2,6*5)</t>
  </si>
  <si>
    <t>budova E : 1,8*(34,2+0,1*12)-(1*1*2+2,5*0,9*2+1,8*2,6+0,9*2,6+0,8*2,5)</t>
  </si>
  <si>
    <t>výkres č. D1.1/II.1 - budova E - pohled jižní : 449,095*0,4</t>
  </si>
  <si>
    <t>výkres č. D1.1/II.2 - budova E - pohled severní : 120,2*0,4</t>
  </si>
  <si>
    <t>výkres č. D1.1/II.3 - budova E - pohled západní : 664,76*0,4</t>
  </si>
  <si>
    <t>výkres č. D1.1/II.4 - budova E - pohled východní : 729,45*0,4</t>
  </si>
  <si>
    <t>výkres č. D1.1/II.3 - budova D - pohled západní : 563,42*0,4</t>
  </si>
  <si>
    <t>výkres č. D1.1/II.3 - budova D - pohled východní : 593,51*0,4</t>
  </si>
  <si>
    <t>výkres č. D1.1/II.1 - budova E - pohled jižní : 449,095*0,2</t>
  </si>
  <si>
    <t>výkres č. D1.1/II.2 - budova E - pohled severní : 120,2*0,2</t>
  </si>
  <si>
    <t>výkres č. D1.1/II.3 - budova E - pohled západní : 664,76*0,2</t>
  </si>
  <si>
    <t>výkres č. D1.1/II.4 - budova E - pohled východní : 729,45*0,2</t>
  </si>
  <si>
    <t>výkres č. D1.1/II.3 - budova D - pohled západní : 563,42*0,2</t>
  </si>
  <si>
    <t>výkres č. D1.1/II.3 - budova D - pohled východní : 593,51*0,2</t>
  </si>
  <si>
    <t xml:space="preserve">výkres č. D1.1/II.1 - budova E - pohled jiižní : </t>
  </si>
  <si>
    <t>okenní a dveřní otvory : 3,7*3+1,2*2*4+0,6*1,4*4+1,2*2,3*4+2,5*2,2*2+2,5*3,5</t>
  </si>
  <si>
    <t>1,4*1*2+2,7*1,1*4+1,1*1,7*4+2,7*2,5+1,6*1,2+0,9*0,6+0,6*1,2</t>
  </si>
  <si>
    <t>2,5*3+3*2,6</t>
  </si>
  <si>
    <t xml:space="preserve">výkres č. D1.1/II.2 - budova E - pohled severní : </t>
  </si>
  <si>
    <t>okenní a dveřní otvory : 1,4*2,6*2+1,8*1*6</t>
  </si>
  <si>
    <t xml:space="preserve">výkres č. D1.1/II.3 - budova E - pohled západní : </t>
  </si>
  <si>
    <t>okenní a dveřní otvory : 0,6*1,4*6+1,1*2,7*8+1,4*1*8+2,2*2*5+2,6*1,5*5+1*2*10</t>
  </si>
  <si>
    <t>5*2,5</t>
  </si>
  <si>
    <t xml:space="preserve">výkres č. D1.1/II.4 - budova E - pohled východní : </t>
  </si>
  <si>
    <t>okenní a dveřní otvory : 2,6*4,2*2+2,6*5,4+2,6*4+2,6*3+1,4*1*4+1*2,4*2+1*1,4*2</t>
  </si>
  <si>
    <t>2*2,1*5+2*1+2,6*1,4*6+1*1,8*6+0,6*1,4*2</t>
  </si>
  <si>
    <t xml:space="preserve">výkres č. D1.1/II.3 - budova D - pohled západní : </t>
  </si>
  <si>
    <t>okenní a dveřní otvory : 4,3*2,6*14+2,5*2,5*14</t>
  </si>
  <si>
    <t>okenní a dveřní otvory : 2*1*24+2,5*5+1*1,4*4+2,4*1*3+1*3,3+5,3*2,6*4+1,3*3,3*2</t>
  </si>
  <si>
    <t>4*5</t>
  </si>
  <si>
    <t xml:space="preserve">výkres č. D1.1/II.1 - budova E - pohled jižní : </t>
  </si>
  <si>
    <t>spodní části komínů : (1,6*1*2+0,9*0,6*2)*2</t>
  </si>
  <si>
    <t>2*(1,5*1+0,7*1)*2</t>
  </si>
  <si>
    <t>2*(1*1+0,6*1)*2</t>
  </si>
  <si>
    <t>2*(1,3*1+0,6*1)*2</t>
  </si>
  <si>
    <t>spodní části komínů : 2*(0,9*1+3,4*1)</t>
  </si>
  <si>
    <t>2*(1*1,2+1*0,6)*2</t>
  </si>
  <si>
    <t>spodní části komínů : 2*(2*1+1*1)</t>
  </si>
  <si>
    <t>2*(0,5*2+0,8*2)</t>
  </si>
  <si>
    <t>2*(1*1+1,5*1)</t>
  </si>
  <si>
    <t>2*(1*1,8+0,7*1)*2</t>
  </si>
  <si>
    <t>výkres č. D1.1/II.1 - budova E - pohled jižní : 25*20*1,2</t>
  </si>
  <si>
    <t xml:space="preserve">plocha fasády s rozvinutím říms a okenními špaletami : </t>
  </si>
  <si>
    <t>odpočet okenních a dveřních otvorů : -(3,7*3+1,2*2*4+0,6*1,4*4+1,2*2,3*4+2,5*2,2*2+2,5*3,5)</t>
  </si>
  <si>
    <t>-(1,4*1*2+2,7*1,1*4+1,1*1,7*4+2,7*2,5+1,6*1,2+0,9*0,6+0,6*1,2)</t>
  </si>
  <si>
    <t>odpočet plastické a štukové výzdoby : -(0,45*4,5+1,2*0,5*4+2,5*2+3,5*0,8)</t>
  </si>
  <si>
    <t>odpočet plochy režného zdiva : -(5*8,1*2-(2,9*0,7*2+1,5*3*4+1,2*1,5*4))</t>
  </si>
  <si>
    <t>výkres č. D1.1/II.2 - budova E - pohled severní : (1,7*7+0,2*13+4*8,5+9*8,2+2,5*3,5)*1,2</t>
  </si>
  <si>
    <t>odpočet otvorů : -(1,4*2,6*2+1,8*1*6)</t>
  </si>
  <si>
    <t>odpočet plastické a štukové výzdoby : -(2*0,6+2,3*1,5)</t>
  </si>
  <si>
    <t>odpočet plochy režného zdiva : -(15,5*1,5-(1*1,5*6))</t>
  </si>
  <si>
    <t>výkres č. D1.1/II.3 - budova E - pohled západní : 34,2*20*1,2</t>
  </si>
  <si>
    <t>odpočet okenních a dveřních otvorů : -(0,6*1,4*6+1,1*2,7*8+1,4*1*8+2,2*2*5+2,6*1,5*5+1*2*10)</t>
  </si>
  <si>
    <t>-(5*2,5)</t>
  </si>
  <si>
    <t>odpočet plastické a štukové výzdoby : -(3,3*1,3+1,5*2,5*4+3*0,5*5+0,3*2,5*3*5+1*0,5*8)</t>
  </si>
  <si>
    <t>výkres č. D1.1/II.4 - budova E - pohled východní : 34,2*20*1,2</t>
  </si>
  <si>
    <t>odpočet okenních a dveřních otvorů : -(2,6*4,2*2+2,6*5,4+2,6*4+2,6*3+1,4*1*4+1*2,4*2+1*1,4*2)</t>
  </si>
  <si>
    <t>-(2*2,1*5+2*1+2,6*1,4*6+1*1,8*6+0,6*1,4*2)</t>
  </si>
  <si>
    <t>odpočet plastické a štukové výzdoby : -(0,5*0,3*3+0,7*2*5+0,5*3*5)</t>
  </si>
  <si>
    <t>odpočet obkladů : (1,8*(34,2+0,1*12)-(1*1*2+2,5*0,9*2+1,8*2,6+0,9*2,6+0,8*2,5))</t>
  </si>
  <si>
    <t>výkres č. D1.1/II.3 - budova D - pohled západní : (56*7,5+56*5)*1,2</t>
  </si>
  <si>
    <t>odpočet okenních a dveřních otvorů : -(4,3*2,6*14+2,5*2,5*14)</t>
  </si>
  <si>
    <t>odpočet plastické a štukové výzdoby : -(2*0,7*14+0,6*1,6*13,5)</t>
  </si>
  <si>
    <t>výkres č. D1.1/II.3 - budova D - pohled východní : (56*7,5+56*5)*1,2</t>
  </si>
  <si>
    <t>odpočet okenních a dveřních otvorů : -(2*1*24+2,5*5+1*1,4*4+2,4*1*3+1*3,3+5,3*2,6*4+1,3*3,3*2)</t>
  </si>
  <si>
    <t>-(4*5)</t>
  </si>
  <si>
    <t>odpočet plastické a štukové výzdoby : -(2,5*0,5+1,5*0,3*8+0,6*1,6*13,5)</t>
  </si>
  <si>
    <t>odpočet obkladů : -(1,8*(56+0,1*24)-(1,8*1,2+1,1*1*3+1,8*2,6*4+1,8*1,2+0,8*2,6*5))</t>
  </si>
  <si>
    <t xml:space="preserve">UTAHOVANÉ OMÍTKY : </t>
  </si>
  <si>
    <t>režné zdivo plochy fasády : 5*8,1*2-(2,9*0,7*2+1,5*3*4+1,2*1,5*4)</t>
  </si>
  <si>
    <t>věž : 1,2*0,9*4+0,7*5,2+0,9*0,7*2+1,2*0,5</t>
  </si>
  <si>
    <t>náběhy komínů : 2*1,2*2</t>
  </si>
  <si>
    <t>komíny : 2*(1,5*3,5+0,7*3,5)*2</t>
  </si>
  <si>
    <t>2*(1*2,8+0,6*2,8)*2</t>
  </si>
  <si>
    <t>2*(1,3*2,8+0,6*2,8)*2</t>
  </si>
  <si>
    <t>režné zdivo plochy fasády : 15,5*1,5-(1*1,5*6)</t>
  </si>
  <si>
    <t>věž : (0,5*5+0,7*5*2)</t>
  </si>
  <si>
    <t>komíny : 2*(0,6*2,5+1,2*2,5)*2</t>
  </si>
  <si>
    <t>2*(0,7*3,5+2,5*2,5)</t>
  </si>
  <si>
    <t>sloupky světlíku : 4*0,5*2*4</t>
  </si>
  <si>
    <t>věž : 0,9*4+0,9*1,7*2+0,9*1,5*2+0,7*0,7*2+05*1,2*2</t>
  </si>
  <si>
    <t>světlík : 10*1+0,6*0,6+0,5*0,6*2+1*1*4</t>
  </si>
  <si>
    <t>komíny : 2*(2*2+1*2)</t>
  </si>
  <si>
    <t>2*(0,5*1+0,8*1)</t>
  </si>
  <si>
    <t>2*(1,5*1,8+0,7*1,5)*2</t>
  </si>
  <si>
    <t xml:space="preserve">výkres č. D1.1/II.3 - budova E - pohled východní : </t>
  </si>
  <si>
    <t>výkres č. D1.1/II.1 - budova E - pohled jižní : 449,095</t>
  </si>
  <si>
    <t>výkres č. D1.1/II.2 - budova E - pohled severní : 120,2</t>
  </si>
  <si>
    <t>výkres č. D1.1/II.3 - budova E - pohled západní : 664,76</t>
  </si>
  <si>
    <t>výkres č. D1.1/II.4 - budova E - pohled východní : 729,45</t>
  </si>
  <si>
    <t>výkres č. D1.1/II.3 - budova D - pohled západní : 563,42</t>
  </si>
  <si>
    <t>výkres č. D1.1/II.3 - budova D - pohled východní : 593,51</t>
  </si>
  <si>
    <t xml:space="preserve">OMÍTKY : </t>
  </si>
  <si>
    <t>lešení od chodníků nad kordonovou římsu k plastikám : 24*24,8+1,2*24*2</t>
  </si>
  <si>
    <t>lešení od chodníků k vykonzolované části lešení : 3*7</t>
  </si>
  <si>
    <t xml:space="preserve">výkres č. D1.1/II.3 - budova E - západní : </t>
  </si>
  <si>
    <t>lešení od chodníků nad kordonovou římsu k plastikám a oknu s plastikami : 24*34</t>
  </si>
  <si>
    <t xml:space="preserve">výkres č. D1.1/II.4 - budova E - východní : </t>
  </si>
  <si>
    <t>výkres č. D1.1/II.3 - budova D - pohled západní : 56*13,5+3*3+12*3</t>
  </si>
  <si>
    <t>výkres č. D1.1/II.4 - budova D - pohled východní : 56*8</t>
  </si>
  <si>
    <t>předpolad 8 měsíců : 3010,8*8</t>
  </si>
  <si>
    <t xml:space="preserve">výkres č. D1.1/I.2 - budova E - pohled severní : </t>
  </si>
  <si>
    <t>lešení nad kordonovou římsu k plastikám a oknu : (24-8)*34</t>
  </si>
  <si>
    <t>výkres č. D1.1/II.4 - budova D - pohled východní : 56*(14,7-8)</t>
  </si>
  <si>
    <t>SK.05a : 2*(4,6+0,7+1*2)*2,8</t>
  </si>
  <si>
    <t>SK.05b : 2*(4,5+0,7+1*2)*2,8</t>
  </si>
  <si>
    <t>SK.05c : 2*(1,5+0,7+1*2)*2,8</t>
  </si>
  <si>
    <t>SK.05f : 2*(3,5+0,7+1*2)*4,5</t>
  </si>
  <si>
    <t>SK.05i : 2*(3,5+0,7+1*2)*4,5</t>
  </si>
  <si>
    <t>SK.05d, h : 2*(1,2+0,7+1*2)*2,5</t>
  </si>
  <si>
    <t>SK.05g, e : 2*(1,5+0,7+1*2)*2,5</t>
  </si>
  <si>
    <t>SK.04c, e : 2*(1,9+0,7+1*2)*2,5*2</t>
  </si>
  <si>
    <t>SK.04a : 2*(1,9+0,7+1*2)*4</t>
  </si>
  <si>
    <t>SK.04g : 2*(2+0,9+1*2)*3</t>
  </si>
  <si>
    <t>SK.03d, b : 2*(1,95+0,7+1*2)*2,7*2</t>
  </si>
  <si>
    <t>lešení nad kordonovou římsu k plastikám a oknu : (24-8)*34*8</t>
  </si>
  <si>
    <t>výkres č. D1.1/II.4 - budova D - pohled východní : 56*(14,7-8)*8</t>
  </si>
  <si>
    <t>budova E - světlík - výkres č.D1.1/II.6 : 11,5*7,045*6,605</t>
  </si>
  <si>
    <t>budova D - světlíky - výkres č.D1.1/II.5 : 4,5*7*4</t>
  </si>
  <si>
    <t>budova E - světlík - výkres č.D1.1/II.6 : 11,5*7,045*6,605*4</t>
  </si>
  <si>
    <t>budova D - světlíky - výkres č.D1.1/II.5 : 4,5*7*4*4</t>
  </si>
  <si>
    <t>budova E - světlík - výkres č.D1.1/II.6 : 7,045*6,605*3</t>
  </si>
  <si>
    <t>budova D - světlíky - výkres č.D1.1/II.5 : 7*4*2</t>
  </si>
  <si>
    <t>budova E - světlík - výkres č.D1.1/II.6 : 7,045*6,605*3*4</t>
  </si>
  <si>
    <t>budova D - světlíky - výkres č.D1.1/II.5 : 7*4*2*4</t>
  </si>
  <si>
    <t>lešení nad kordonovou římsu k plastikám a oknu : 24*34</t>
  </si>
  <si>
    <t>výkres č. D1.1/II.4 - budova D - pohled východní : 56*14,7</t>
  </si>
  <si>
    <t>předpolad 8 měsíců : 4225,31*8</t>
  </si>
  <si>
    <t>Budova E - hodiny ve věži - kontrola pohonu a obnova nátěru ciferníků</t>
  </si>
  <si>
    <t>- vyčištění anglických dvorků vč. likvidace odpadu : 100</t>
  </si>
  <si>
    <t>přizdívky : 0,4*2,5*0,5*3</t>
  </si>
  <si>
    <t>výkres č. D1.1/II.3 - budova D, E - pohled východní : 56+34</t>
  </si>
  <si>
    <t>výkres č. D1.1/II.3 - budova D - pohled východní : 250/1000</t>
  </si>
  <si>
    <t>výkres č. D1.1/II.3 - budova D - pohled východní : 6</t>
  </si>
  <si>
    <t>ocelové konzoly : 4</t>
  </si>
  <si>
    <t>výkres č. D1.1/II.3 - budova D - pohled východní : 20</t>
  </si>
  <si>
    <t>výkres č. D1.1/II.3 - budova D - pohled východní : 2</t>
  </si>
  <si>
    <t>výkres č. D1.1/II.3 - budova D - pohled východní : 250</t>
  </si>
  <si>
    <t xml:space="preserve">1,2,3,4,5,9,10,11,12,13,14,15,17,18,20,22,23,30,31,32,34,35,37,38,39,41,42,45,50,53, : </t>
  </si>
  <si>
    <t>Součet: : 413,56128</t>
  </si>
  <si>
    <t>výkres č. D1.1/II.1 - budova E - pohled jižní : 1,1*1,7*4*35</t>
  </si>
  <si>
    <t>výkres č. D1.1/II.4 - budova E, D - pohled východní : 35*(2*2,2*5+1,2*2,4+1,1*2*2+1,2*2,4*16)</t>
  </si>
  <si>
    <t xml:space="preserve">64, : </t>
  </si>
  <si>
    <t>Součet: : 0,17396</t>
  </si>
  <si>
    <t>výkres č.D1.1/II.6 - 8.NP - místnost pod kupolí : 4,3*4,3</t>
  </si>
  <si>
    <t xml:space="preserve">6,7,8,24,25,26,27,28,29,53,54,55,56,57,58,59,60,64, : </t>
  </si>
  <si>
    <t>Součet: : 174,47870</t>
  </si>
  <si>
    <t>Součet: : 697,91481</t>
  </si>
  <si>
    <t>Součet: : 3489,57407</t>
  </si>
  <si>
    <t>Součet: : 1744,78704</t>
  </si>
  <si>
    <t xml:space="preserve">tabulka klempířských prvků ETAPA II. : </t>
  </si>
  <si>
    <t xml:space="preserve">výkres č.D1.1/II.7 : </t>
  </si>
  <si>
    <t>střecha budovy E - viditelné části krokví - předpoklad : (0,1+0,13*2)*(6,5*7*2+9*25*2+11*25)</t>
  </si>
  <si>
    <t>střecha budovy D - dvojnásobné - holubí trus, protipožární nátěry : ((0,1*2+0,13*2)*(8,5*50+7*10))*2</t>
  </si>
  <si>
    <t>střecha navazující na objekt D - 15% opravy z celkové plochy : (0,1*2+0,13*2)*8*1,5</t>
  </si>
  <si>
    <t>rezerva ostatní skryté kce D, E : 150</t>
  </si>
  <si>
    <t xml:space="preserve">PŮDNÍ PROSTORY OBJEKTU D - dvojnásobné : </t>
  </si>
  <si>
    <t>nezastavěná část půdy : 20*15*2</t>
  </si>
  <si>
    <t xml:space="preserve">prostor nad půdními vestavbami po demontáži prejzů : </t>
  </si>
  <si>
    <t xml:space="preserve">výměna 100% : </t>
  </si>
  <si>
    <t xml:space="preserve">střecha budovy E : </t>
  </si>
  <si>
    <t>římsy : 0,75*(31,5*2+28,5+22+0,25*2+4*2+6,5*2)</t>
  </si>
  <si>
    <t>střechy (západní, severní a jižní a východní část u věže) : 9,5*25,8-9,5*8</t>
  </si>
  <si>
    <t>9,3*28,8-9,3*8,5</t>
  </si>
  <si>
    <t>13,5*3*2+10,6*8,6</t>
  </si>
  <si>
    <t>6,7*6*2</t>
  </si>
  <si>
    <t>odpočet střešních oken a výlezů : -(0,6*0,6*12+0,6*1,2*11)</t>
  </si>
  <si>
    <t xml:space="preserve">bednění pod plechovou krytinou : </t>
  </si>
  <si>
    <t>prvek ozn. KL11 - včetně všech návazností viz popis položky - budova D : 479</t>
  </si>
  <si>
    <t>prvek ozn. KL11 - budova E : 16+5</t>
  </si>
  <si>
    <t xml:space="preserve">PŮDNÍ PROSTORY OBJEKTU D : </t>
  </si>
  <si>
    <t>nezastavěná část půdy : 20*15</t>
  </si>
  <si>
    <t>střecha budovy E - viditelné části krokví -  - předpoklad horní hrana : 0,1*(6,5*7*2+9*25*2+11*25)</t>
  </si>
  <si>
    <t>střecha budovy D - dvojnásobné (holubí trus, nátěry) : ((0,1*2+0,13*2)*(8,5*50+7*10))*2</t>
  </si>
  <si>
    <t>rezerva ostatní skryté kce D, E : 50</t>
  </si>
  <si>
    <t>střecha budovy E - horní hrana kokví : 0,1*(6,5*7*2+9*25*2+11*25)</t>
  </si>
  <si>
    <t>střecha budovy D : ((0,1*2+0,13*2)*(8,5*50+7*10))</t>
  </si>
  <si>
    <t xml:space="preserve">výkres č.D1.1/II.5, D1.1/II.6 : </t>
  </si>
  <si>
    <t>střecha budovy E - předpoklad 10% (zhlaví, oprava spojů apod.) : (6,5*7*2+9*25*2+11*25)*0,1</t>
  </si>
  <si>
    <t>střecha budovy B - předpoklad 20% (zhlaví, oprava spojů apod.) : (5*7+8,5*25*2+6*5)*0,2</t>
  </si>
  <si>
    <t>předpoklad potřeby pro průbežné zakrývání a odkrývání : 12</t>
  </si>
  <si>
    <t xml:space="preserve">oprava a výměna 15% : </t>
  </si>
  <si>
    <t>budova D - opravená střecha nad půdní vestavbou jednotek VZT a část střech přiléhajících k budově D : 8,5*28*2*0,15</t>
  </si>
  <si>
    <t>střecha budovy D navazující na budovu C : (8,5*10,5-2*(5*6)/3)*0,15</t>
  </si>
  <si>
    <t>0,15*8,5*6/2</t>
  </si>
  <si>
    <t>odpočet světlíku : -(4*4,6*2)*0,15</t>
  </si>
  <si>
    <t xml:space="preserve">oprava a výměna 20% : </t>
  </si>
  <si>
    <t>střecha budovy D navazující na budovu E : 8,5*6,5*0,2</t>
  </si>
  <si>
    <t>střecha budovy E - východní strana : (9,3*28,8-9,3*8,5)*0,2</t>
  </si>
  <si>
    <t>střecha budovy D navazující na budovu E : 8,5*21,5+8,5*24</t>
  </si>
  <si>
    <t>odpočet střešních výlezů a oken : -(0,6*0,6*6+1*1,5)</t>
  </si>
  <si>
    <t>revize pultové střechy objektu D s plechovou krytinou : 479</t>
  </si>
  <si>
    <t>střecha budovy E - předpoklad 10% (zhlaví, oprava spojů apod.) : 13*4</t>
  </si>
  <si>
    <t>střecha budovy D- předpoklad 20% (zhlaví, oprava spojů apod.) : 20*4</t>
  </si>
  <si>
    <t xml:space="preserve">tabulka klempířských prvků ETAPA II. - rozsah dle údajů u klempířských prvků : </t>
  </si>
  <si>
    <t>50% z rozsahu prvku ozn. KL11 - výměra střechy 369 m2 - bednění žlabu vykázáno samostatně : 369*0,5</t>
  </si>
  <si>
    <t>prvek ozn. KL5 - bednění žlabu : 105*(0,2*2+0,3)</t>
  </si>
  <si>
    <t>prvek ozn. KL11 - bednění žlabu : 56*0,5</t>
  </si>
  <si>
    <t xml:space="preserve">PRKNA : </t>
  </si>
  <si>
    <t>prvek ozn. KL5 - bednění žlabu : 105*(0,2*2+0,3)*0,032*1,1</t>
  </si>
  <si>
    <t>prvek ozn. KL11 - bednění žlabu : 56*0,5*0,032*1,1</t>
  </si>
  <si>
    <t>prvek ozn. KL14 - bednění žlabu : 0,95*112*0,032*1,1</t>
  </si>
  <si>
    <t>50% z rozsahu prvku ozn. KL11 - výměra střechy 369 m2 - bednění žlabu vykázáno samostatně : 369*0,5*0,032*1,1</t>
  </si>
  <si>
    <t>budova D : 80,0925*3,5*0,06*0,04*1,1</t>
  </si>
  <si>
    <t>střecha budovy D navazující na budovu E : 11,05*3,5*0,06*0,04*1,1</t>
  </si>
  <si>
    <t>střecha budovy E - východní strana : 37,758*3,5*0,06*0,04*1,1</t>
  </si>
  <si>
    <t>střecha budovy D navazující na budovu E : 383,09*3,5*0,06*0,04*1,1</t>
  </si>
  <si>
    <t>střecha budovy E : 719,335*3,5*0,06*0,04*1,1</t>
  </si>
  <si>
    <t>střechy (západní, severní a jižní a východní část u věže) : 609,4038*1,5*0,06*0,04*1,1</t>
  </si>
  <si>
    <t>střecha budovy E - předpoklad 10% (zhlaví, oprava spojů apod.) : (6,5*7*2+9*25*2+11*25)*0,1*0,13*0,1*1,1</t>
  </si>
  <si>
    <t>střecha budovy B - předpoklad 20% (zhlaví, oprava spojů apod.) : (5*7+8,5*25*2+6*5)*0,2*0,13*0,1*1,1</t>
  </si>
  <si>
    <t>střecha budovy E - viditelné části krokví -  předpoklad horní hrana : 0,1*(6,5*7*2+9*25*2+11*25)</t>
  </si>
  <si>
    <t>střecha budovy D - krokve : (0,1*2+0,13*2)*(8,5*50+7*10)</t>
  </si>
  <si>
    <t>Repase lávek v krovu</t>
  </si>
  <si>
    <t>budova D - lávka v půde bez střešní vestaby : 20</t>
  </si>
  <si>
    <t>střecha budovy E : 699,46*3,5*0,06*0,04*1,1</t>
  </si>
  <si>
    <t xml:space="preserve">9,12,15,16,24,25,26,28,29,30, : </t>
  </si>
  <si>
    <t>Součet: : 20,12696</t>
  </si>
  <si>
    <t>prvek ozn. KL6 : 111</t>
  </si>
  <si>
    <t>SK/04a : 0,52*0,45+0,45*0,45+0,6*1,4*2</t>
  </si>
  <si>
    <t>SK/04b : 0,52*0,6+0,45*0,6+0,6*1,7*2</t>
  </si>
  <si>
    <t>SK/04c : 0,52*1,5+0,45*1,5+0,6*0,6*2</t>
  </si>
  <si>
    <t>SK/04d : 0,52*0,6+0,45*0,6+1,7*0,6*2</t>
  </si>
  <si>
    <t>SK/04f : 0,52*1,5+0,45*1,5+0,9*0,6*2</t>
  </si>
  <si>
    <t>SK/04g : 0,52*0,6+0,45*0,6+1,8*0,6*2</t>
  </si>
  <si>
    <t>bez čísla : 0,52*1,95+0,45*1,95+1*0,6*2</t>
  </si>
  <si>
    <t>bez čísla : (0,52*0,6+0,45*0,6+0,8*0,6*2)*2</t>
  </si>
  <si>
    <t>SK/05a : 0,52*4,1+0,45*4,1+0,9*0,6*2</t>
  </si>
  <si>
    <t>SK/05b : 0,52*1,5+0,45*1,5+0,8*0,6*2</t>
  </si>
  <si>
    <t>SK/05c : 0,52*1,5+0,45*1,5+0,8*0,6*2</t>
  </si>
  <si>
    <t>SK/05d : 0,52*1,25+0,45*1,25+0,7*0,6*2</t>
  </si>
  <si>
    <t>SK/05e : 0,52*0,9+0,45*0,9+0,6*0,6*2</t>
  </si>
  <si>
    <t>SK/05f : 0,52*1,55+0,45*1,55+0,8*0,6*2</t>
  </si>
  <si>
    <t>SK/05g : 0,52*0,45+0,45*0,45+1,3*0,6*2</t>
  </si>
  <si>
    <t>SK/05h : 0,52*1,05+0,45*1,05+0,7*0,6*2</t>
  </si>
  <si>
    <t>SK/05i : 0,52*1,55+0,45*1,55+0,8*0,6*2</t>
  </si>
  <si>
    <t>SK/04h : 0,52*0,8*2+1,55*0,6*2</t>
  </si>
  <si>
    <t>bez čísla : (0,45*0,85*2+0,6*1,05*2)*2</t>
  </si>
  <si>
    <t>prvek ozn.KL16 : 1,2*16</t>
  </si>
  <si>
    <t>prvek ozn.KL16 : 16</t>
  </si>
  <si>
    <t>prvek ozn. KL5 : 105</t>
  </si>
  <si>
    <t>prvek ozn. KL14 : 112</t>
  </si>
  <si>
    <t>Střešní poklopy z Cu, krytina hladká, 65 x 85 cm</t>
  </si>
  <si>
    <t>prvek ozn. KL10 : 4</t>
  </si>
  <si>
    <t>prvek ozn. KL1 : 22</t>
  </si>
  <si>
    <t>prvek ozn. KL4 : 30</t>
  </si>
  <si>
    <t>E z 1N : 0,87*3</t>
  </si>
  <si>
    <t>E z 1N : 1,39*8</t>
  </si>
  <si>
    <t>E z 2N : 0,81*3</t>
  </si>
  <si>
    <t>E z 2N : 1,26*8</t>
  </si>
  <si>
    <t>E z 3N : 2,14*5</t>
  </si>
  <si>
    <t>E z 4N : 0,53</t>
  </si>
  <si>
    <t>E z 4N : 1,65*5</t>
  </si>
  <si>
    <t>E z 5N : 0,54</t>
  </si>
  <si>
    <t>E z 5N : 1,25*10</t>
  </si>
  <si>
    <t>D z 1N : 2,62*2</t>
  </si>
  <si>
    <t>D z 1N : 2,68*8</t>
  </si>
  <si>
    <t>D z 3N : 2,81*14</t>
  </si>
  <si>
    <t>D v 1N : 2,68*5</t>
  </si>
  <si>
    <t>D v 1N : 5,08</t>
  </si>
  <si>
    <t>D v 1N : 1,28*3</t>
  </si>
  <si>
    <t>D v 3N : 1,36*4</t>
  </si>
  <si>
    <t>D v 3N : 2,68*6</t>
  </si>
  <si>
    <t>D v 3N : 5,2</t>
  </si>
  <si>
    <t>D v 3N : 2,8*14</t>
  </si>
  <si>
    <t>E v 1N : 2,68*3</t>
  </si>
  <si>
    <t>E v 1N : 1,28*2</t>
  </si>
  <si>
    <t>E v 2N : 1,26*7</t>
  </si>
  <si>
    <t>E v 3N : 2,14*5</t>
  </si>
  <si>
    <t>E v 4N : 1,65*6</t>
  </si>
  <si>
    <t>E v 5N : 1,23*10</t>
  </si>
  <si>
    <t>E s 4N : 1,65*2</t>
  </si>
  <si>
    <t>E s 5N : 1,25*8</t>
  </si>
  <si>
    <t>E j 1N : 1,65*2</t>
  </si>
  <si>
    <t>E j 1N : 1,34*2</t>
  </si>
  <si>
    <t>E j 2N : 1,25*4</t>
  </si>
  <si>
    <t>E j 3N : 2,67*2</t>
  </si>
  <si>
    <t>E j 3N : 2,8*2</t>
  </si>
  <si>
    <t>E j 4N : 3,32</t>
  </si>
  <si>
    <t>E j 4N : 0,8*2</t>
  </si>
  <si>
    <t>E j 4N : 1,35*4</t>
  </si>
  <si>
    <t>E j 5N : 3,32</t>
  </si>
  <si>
    <t>E j 5N : 0,8*2</t>
  </si>
  <si>
    <t>E j 5N : 1,34*4</t>
  </si>
  <si>
    <t>E j 5N : 1,01*3</t>
  </si>
  <si>
    <t>D v : 3,12*11</t>
  </si>
  <si>
    <t>D v : 2,04*2</t>
  </si>
  <si>
    <t>E s : 2,46*2</t>
  </si>
  <si>
    <t>E s : 3,45*4</t>
  </si>
  <si>
    <t>E z : 2,6*5</t>
  </si>
  <si>
    <t>E j : 2*8</t>
  </si>
  <si>
    <t>E j : 3,31*2</t>
  </si>
  <si>
    <t>Oplechování zdí z Cu plechu, rš 1150 mm</t>
  </si>
  <si>
    <t>prvek ozn. KL7 : 14</t>
  </si>
  <si>
    <t>prvek ozn. KL15 : 7,5</t>
  </si>
  <si>
    <t>střešní výlezy : 14</t>
  </si>
  <si>
    <t>kontrolní otvory : 4</t>
  </si>
  <si>
    <t>výměra dle prvku ozn. KL12 : 324,19</t>
  </si>
  <si>
    <t>výměra dle prvku ozn. KL13 : 92,74</t>
  </si>
  <si>
    <t>764212921R00</t>
  </si>
  <si>
    <t>Oprava krytiny hladké Cu 2x0,67m, do 25 m2, do 45°</t>
  </si>
  <si>
    <t>prvek ozn. KL11 - budova E - východní část - odhad 50% : (16+5)*0,5</t>
  </si>
  <si>
    <t>prvek ozn. KL2 : 5*4,72</t>
  </si>
  <si>
    <t>16*3,52</t>
  </si>
  <si>
    <t>764295931R00</t>
  </si>
  <si>
    <t>Oprava střeš. dilat. Cu, 1dílné, rš 400 mm, do 45°</t>
  </si>
  <si>
    <t>prvek ozn. KL9 : 30</t>
  </si>
  <si>
    <t>prvek ozn. KL8 : 2</t>
  </si>
  <si>
    <t xml:space="preserve">32,33,34,35,36,37,38,39,40,41,42,43,44,45,46,47,48,62,63,64,65,66,67, : </t>
  </si>
  <si>
    <t>Součet: : 16,44287</t>
  </si>
  <si>
    <t>ozdobné atiky : 0,7*3*8</t>
  </si>
  <si>
    <t>střecha budovy D navazující na budovu E : 21,5</t>
  </si>
  <si>
    <t>hřeben : 8,6</t>
  </si>
  <si>
    <t>dvojitá nároží : 8,6*2*2+12,5*4*2</t>
  </si>
  <si>
    <t>dvojitá nároží říms : 1,1*8*2</t>
  </si>
  <si>
    <t>nároží : 8,6*2*2+12,5*4*2</t>
  </si>
  <si>
    <t>ostatní : 50</t>
  </si>
  <si>
    <t>střecha budovy D - atika snížené části (fasáda v západním pohledu) š.300 mm : 3,3*13+2,9</t>
  </si>
  <si>
    <t>střecha budovy D - atika vyšší části (fasáda v západní i východním pohledu) š.450 mm : 3,5*14*2+5,5</t>
  </si>
  <si>
    <t>prvek ozn. KL11  - separační hydroizolační podložka - strutur. fólie pod plechovou střechu : 479</t>
  </si>
  <si>
    <t>budova D - opravená střecha nad půdní vestavbou jednotek VZT a část střech přiléhajících k budově D : 80,0925*12*1,05</t>
  </si>
  <si>
    <t>střecha budovy D navazující na budovu E : 11,05*12*1,05</t>
  </si>
  <si>
    <t>střecha budovy E - východní strana : 37,758*12*1,05</t>
  </si>
  <si>
    <t>střecha budovy D navazující na budovu E : 383,75*12*1,05</t>
  </si>
  <si>
    <t>střecha budovy E : 736,135*12*1,05</t>
  </si>
  <si>
    <t>prvek ozn. KL11  - separační hydroizolační podložka - strutur. fólie pod plechovou střechu : 479*1,1</t>
  </si>
  <si>
    <t xml:space="preserve">72,73,74,76,77,78,79,80,81,82, : </t>
  </si>
  <si>
    <t>Součet: : 83,13333</t>
  </si>
  <si>
    <t xml:space="preserve">výkres č.D1.1/II.5 : </t>
  </si>
  <si>
    <t>oblouková ocelová kce - nosníky : 0,4*8,75*2*2*5/2</t>
  </si>
  <si>
    <t>0,24*2,4*4*5/2</t>
  </si>
  <si>
    <t>(0,2*4*(1,7+1,3+1,5+1,1+1,4+1)*2)*5/2</t>
  </si>
  <si>
    <t>0,24*2*1,25*2*5/2</t>
  </si>
  <si>
    <t>0,26*1,4*2*5/2</t>
  </si>
  <si>
    <t>0,22*4*1,6*2*5/2</t>
  </si>
  <si>
    <t>0,3*2*2*2*5/2</t>
  </si>
  <si>
    <t>0,24*4*1,5*2*5/2</t>
  </si>
  <si>
    <t>0,24*2*1*2*5/2</t>
  </si>
  <si>
    <t>11*(0,075*4+0,16*2)*5/2</t>
  </si>
  <si>
    <t>0,5*0,25*25*2*5/2</t>
  </si>
  <si>
    <t>ostatní ocelové prvky - vaznice, pozednice apod. : (0,075*4+0,16*2)*(39+47)/2</t>
  </si>
  <si>
    <t>(0,075*4+0,16*2)*20*8/2</t>
  </si>
  <si>
    <t>(0,075*4+0,16*2)*(3,5+8*2)/2</t>
  </si>
  <si>
    <t>(0,1*4+0,22*2)*6/2</t>
  </si>
  <si>
    <t>ostatní viditelné části kovových kcí - odhad : 50/2</t>
  </si>
  <si>
    <t>nezastavěná část půdy : 20*15*0,05</t>
  </si>
  <si>
    <t xml:space="preserve">2,3,15,21,22,23,49,50,51,52,53,54,55,56,57,58,59,60,61,69,70,75, : </t>
  </si>
  <si>
    <t>Součet: : 59,64285</t>
  </si>
  <si>
    <t>Součet: : 795,23800</t>
  </si>
  <si>
    <t>Součet: : 198,80950</t>
  </si>
  <si>
    <t>Součet: : 9940,47505</t>
  </si>
  <si>
    <t>Součet: : 238,57140</t>
  </si>
  <si>
    <t>01-1N001</t>
  </si>
  <si>
    <t>1N.001 Jednoduché dřevěné okno dělené 4160/5040 mm, celková repase, přesný popis viz Výplně otvorů,, II.ETAPA</t>
  </si>
  <si>
    <t>02-1N009</t>
  </si>
  <si>
    <t>1N.009 A,B Vstupní dveře 2kř proskl.1320/3350 mm, celková repase a restaurování, přesný popis viz,, Výplně otvorů II.ETAPA</t>
  </si>
  <si>
    <t>03-1N011</t>
  </si>
  <si>
    <t>1N.011 A,B Kruhové jednod. okno v nadsvětlíku dveří pr.1420 mm, celková repase, přesný popis viz,, Výplně otvorů II.ETAPA</t>
  </si>
  <si>
    <t>04-1N014</t>
  </si>
  <si>
    <t>1N.014 A,B Stěna s dveřmi 2740/5610 mm - dveře 2kř - kopie dle původních zbytek kce, celková repase,, , přesný popis viz Výplně otvorů II.ETAPA</t>
  </si>
  <si>
    <t>05-1N028</t>
  </si>
  <si>
    <t>1N.028; A-F i K; Dřev.výplňová stěna s 2kř.dveřmi; 2640/5620 mm; celková repase, přesný popis viz,, Výplně otvorů II.ETAPA</t>
  </si>
  <si>
    <t>06-1N029</t>
  </si>
  <si>
    <t>1N.029; 12-22; Dřev.výplňová stěna s jedn. oknem; 2640/5620 mm; celková repase, přesný popis viz,, Výplně otvorů II.ETAPA</t>
  </si>
  <si>
    <t>07-1N031</t>
  </si>
  <si>
    <t>1N.031 A-D Dřev.výplňová stěna dvojitá s 2kř.oknem; 2640/4810 mm; celková repase, přesný popis viz,, Výplně otvorů II.ETAPA</t>
  </si>
  <si>
    <t>08-1N072</t>
  </si>
  <si>
    <t>1N.072 Dřev.výplňová stěna s dveřmi; 2640/5620 mm; celková repase a úprava, přesný popis viz Výplně,, otvorů II.ETAPA</t>
  </si>
  <si>
    <t>09-1N073</t>
  </si>
  <si>
    <t>1N.073 Stěna s dveřmi 2680/5580 mm - dveře 2kř - kopie dle původních zbytek kce, celková repase,,, přesný popis viz Výplně otvorů II.ETAPA</t>
  </si>
  <si>
    <t>10-1N078</t>
  </si>
  <si>
    <t>1N.078 A-E Dvojité 3kř špaletové okno ve tvaru „T“ s poutcem 1240/2600 mm, celková repase, přesný,, popis viz Výplně otvorů II.ETAPA</t>
  </si>
  <si>
    <t>11-1N079</t>
  </si>
  <si>
    <t>1N.079 Asymetrické proskl.2kř dveře s nadsvětlíkem 1160/3380 mm, celková repase, přesný popis viz,, Výplně otvorů II.ETAPA</t>
  </si>
  <si>
    <t>12-1N080</t>
  </si>
  <si>
    <t>1N.080 Dřev.výplňová stěna s dveřmi; 2640/3760 mm; celková repase a úprava, přesný popis viz Výplně,, otvorů II.ETAPA,</t>
  </si>
  <si>
    <t>13-1N081</t>
  </si>
  <si>
    <t>1N.081 Stěna zdvoj. s oknem 2640/3080 mm, celková repase, přesný popis viz Výplně otvorů II.ETAPA</t>
  </si>
  <si>
    <t>14-1N085</t>
  </si>
  <si>
    <t>1N.085 A,B Dřevěné dvojité špaletové okno 1300/2700 mm, celková repase, přesný popis viz Výplně,, otvorů II.ETAPA</t>
  </si>
  <si>
    <t>15-1N086</t>
  </si>
  <si>
    <t>1N.086 A,B  Dvojité 3kř špaletové okno ve tvaru „T“ s poutcem 1300/2700 mm, celková repase, přesný,, popis viz Výplně otvorů II.ETAPA</t>
  </si>
  <si>
    <t>16-1N087</t>
  </si>
  <si>
    <t>1N.087 Vstupní dveře 2kř.s bočními proskl.výplněmi  1430/2130 mm a oválným nadsvětlíkem ,,, restaurování a celková repase, přesný popis viz Výplně otvorů II.ETAPA</t>
  </si>
  <si>
    <t>17-1N088</t>
  </si>
  <si>
    <t>1N.088 A Vstupní dveře se segment.nadvětlíkem 1330/3040 mm, celková repase a doplnění, přesný popis,, viz Výplně otvorů II.ETAPA</t>
  </si>
  <si>
    <t>18-1N089</t>
  </si>
  <si>
    <t>1N.089 A-C, Okno 1kř jednoduché 830/1630 mm celková repase, přesný popis viz Výplně otvorů II.ETAPA</t>
  </si>
  <si>
    <t>19-1N090</t>
  </si>
  <si>
    <t>1N.090 A-H Dvojité 3kř špaletové okno ve tvaru „T“ s poutcem 1350/2560 mm, celková repase, přesný,, popis viz Výplně otvorů II.ETAPA</t>
  </si>
  <si>
    <t>20-1N219</t>
  </si>
  <si>
    <t>1N.219 Vstupní dveře plné 2kř se segment.nadsv. 2610/5960 mm, restaurování celková repase, přesný,, popis viz Výplně otvorů II.ETAPA</t>
  </si>
  <si>
    <t>21-1S004</t>
  </si>
  <si>
    <t>22-1S011</t>
  </si>
  <si>
    <t>1S.011 Okno segmentově zaklenuté 2680/1560 dle 1S.004, nové, přesný popis viz Výplně otvorů II.ETAPA</t>
  </si>
  <si>
    <t>23-2N001</t>
  </si>
  <si>
    <t>2N.001 A-H Dvojité 2kř špaletové okno 1220/1600 mm, dle potřeby repase, přesný popis viz Výplně,, otvorů II.ETAPA</t>
  </si>
  <si>
    <t>24-2N003</t>
  </si>
  <si>
    <t>2N.003 A-D Dvojité 2kř špaletové okno 1210/1750 mm, celková repase, přesný popis viz Výplně otvorů,, II.ETAPA</t>
  </si>
  <si>
    <t>25-2N006</t>
  </si>
  <si>
    <t>2N.006 A,B Dvojité 2kř špaletové okno 1210/1750 mm, celková repase, přesný popis viz Výplně otvorů,, II.ETAPA</t>
  </si>
  <si>
    <t>26-2N010</t>
  </si>
  <si>
    <t>2N.010 A-C Dvojité 1kř špaletové okno 770/1530 mm, celková repase, přesný popis viz Výplně otvorů,, II.ETAPA</t>
  </si>
  <si>
    <t>27-2N012</t>
  </si>
  <si>
    <t>2N.012 A-H Dvojité 2kř špaletové okno 1220/1730 mm, celková repase, přesný popis viz Výplně otvorů,, II.ETAPA</t>
  </si>
  <si>
    <t>28-2N022</t>
  </si>
  <si>
    <t>2N.022 Vrchní část dvojitého půlkruhového okna 2640/1650, celková repase, přesný popis viz Výplně,, otvorů II.ETAPA</t>
  </si>
  <si>
    <t>29-3N001</t>
  </si>
  <si>
    <t>3N.001 Dvojité okno se dvěma stojinami 3kř 2630/2050 mm, celková repase, přesný popis viz Výplně,, otvorů II.ETAPA</t>
  </si>
  <si>
    <t>30-3N002</t>
  </si>
  <si>
    <t>3N.002 A,B Jednoduché 2kř okno 1180/1340 s vitráží, celková repase a restaurování, přesný popis viz,, Výplně otvorů II.ETAPA</t>
  </si>
  <si>
    <t>31-3N003</t>
  </si>
  <si>
    <t>3N.003 Dvojité špaletové (3x2kř) okno 2630/2050 mm se dvěma stojinami a vnitřní vitráží, celková,, repase, přesný popis viz Výplně otvorů II.ETAPA</t>
  </si>
  <si>
    <t>32-3N009</t>
  </si>
  <si>
    <t>32-3N.009 A-D Dvojité 3kř špaletové okno ve tvaru „T“ s poutcem 1240/2070 mm, celková repase, přesný, , popis viz Výplně otvorů II.ETAPA</t>
  </si>
  <si>
    <t>33-3N010</t>
  </si>
  <si>
    <t>3N.010 A-E Dvojité 5kř špaletové okno 2100/2440 mm, celková repase, přesný popis viz Výplně otvorů,, II.ETAPA</t>
  </si>
  <si>
    <t>34-3N013</t>
  </si>
  <si>
    <t>3N.013 Dvojité 3kř špaletové okno ve tvaru „T“ s poutcem 1230/2120 mm, celková repase, přesný popis,, viz Výplně otvorů II.ETAPA</t>
  </si>
  <si>
    <t>35-3N022</t>
  </si>
  <si>
    <t>3N.022 A-E Dvojité 5kř okno ve špaletě 2100/2440 mm, celková repase, přesný popis viz Výplně otvorů,, II.ETAPA</t>
  </si>
  <si>
    <t>36-3N057</t>
  </si>
  <si>
    <t>3N.057 Dvojité 6kř okno ve špaletě 2770/2780 mm, celková repase, přesný popis viz Výplně otvorů,, II.ETAPA</t>
  </si>
  <si>
    <t>37-3N058</t>
  </si>
  <si>
    <t>3N.058 A Dvojité 3kř špaletové okno ve tvaru „T“ s poutcem 1200/2100 mm, celková repase a doplnění,, přesný popis viz Výplně otvorů II.ETAPA</t>
  </si>
  <si>
    <t>38-3N058</t>
  </si>
  <si>
    <t>3N.058 B Dveře 2kř 1200/2200 mm z vni. oplechované, celková repase a doplnění, přesný popis viz,, Výplně otvorů II.ETAPA</t>
  </si>
  <si>
    <t>39-3N058</t>
  </si>
  <si>
    <t>3N.058 C-N Dvojité špaletové (2x3kř) okno sdružené 2760/2170 mm, celková repase, přesný popis viz,, Výplně otvorů II.ETAPA</t>
  </si>
  <si>
    <t>40-3N066</t>
  </si>
  <si>
    <t>3N.066 A-D Dvojité 3kř špaletové okno ve tvaru „T“ s poutcem 1200/2030 mm, celková repase, přesný,, popis viz Výplně otvorů II.ETAPA</t>
  </si>
  <si>
    <t>41-3N067</t>
  </si>
  <si>
    <t>3N.067 A,B Dvojité 3kř špaletové okno ve tvaru „T“ s poutcem 1200/2030 mm, celková repase, přesný,, popis viz Výplně otvorů II.ETAPA</t>
  </si>
  <si>
    <t>42-3N068</t>
  </si>
  <si>
    <t>3N.068 Dřevěné dvoj. členěné segm.okno 5110/3000 mm ve špaletě, celková repase a restaurování,,, přesný popis viz Výplně otvorů II.ETAPA</t>
  </si>
  <si>
    <t>43-3N110</t>
  </si>
  <si>
    <t>3N.110 A-G Dřevěné dvoj. 6kř okno ve špaletě 2770/2780 mm, celková repase, přesný popis viz Výplně,, otvorů II.ETAPA</t>
  </si>
  <si>
    <t>44-4N001</t>
  </si>
  <si>
    <t>4N.001 A-D Dřevěné 3kř špaletové okno ve tvaru „T“ s poutcem 1310/2260 mm, celková repase, přesný,, popis viz Výplně otvorů II.ETAPA</t>
  </si>
  <si>
    <t>45-4N002</t>
  </si>
  <si>
    <t>4N.002 Dřevěné jednoduché okno 3230/2470 mm vitrážové členěné s kamen.sloupky, celková repase,,, přesný popis viz Výplně otvorů II.ETAPA</t>
  </si>
  <si>
    <t>46-4N007</t>
  </si>
  <si>
    <t>4N.007 Dřevěné dvojité 1kř špaletové okno 490/1450 mm, celková repase, přesný popis viz Výplně,, otvorů II.ETAPA</t>
  </si>
  <si>
    <t>47-4N010</t>
  </si>
  <si>
    <t>4N.010 A,B,G Dřevěné dvojité 1kř špaletové okno 740/1440 mm, celková repase, přesný popis viz Výplně, , otvorů II.ETAPA</t>
  </si>
  <si>
    <t>48-4N011</t>
  </si>
  <si>
    <t>4N.011 A-G Dvojité 3kř špaletové okno ve tvaru „T“ s poutcem 1610/2660 mm, celková repase, přesný,, popis viz Výplně otvorů II.ETAPA</t>
  </si>
  <si>
    <t>49-4N021</t>
  </si>
  <si>
    <t>4N.021 A-F Dřevěné 3kř špaletové okno ve tvaru „T“ s poutcem 1610/2280 m, celková repase, přesný,, popis viz Výplně otvorů II.ETAPA</t>
  </si>
  <si>
    <t>50-5N001</t>
  </si>
  <si>
    <t>5N.001 A-D Dřevěné 2kř špaletové okno 1300/2050 mm, celková repase, přesný popis viz Výplně otvorů,, II.ETAPA</t>
  </si>
  <si>
    <t>51-5N002</t>
  </si>
  <si>
    <t>5N.002 Dřevěné jednoduché okno 3270/2910 mm vitrážové členěné s kamen.sloupky, celková repase,,, přesný popis viz Výplně otvorů II.ETAPA</t>
  </si>
  <si>
    <t>52-5N003</t>
  </si>
  <si>
    <t>5N.003 A-C Dřevené jednoduché okno (3x1kř) 1x900/1370 mm, 2x900/970 mm se dvěma meziok.pilíři,,, celková repase, přesný popis viz Výplně otvorů II.ETAPA</t>
  </si>
  <si>
    <t>53-5N010</t>
  </si>
  <si>
    <t>5N.010 A-J Dřevěné dvojité 2kř špaletové okno 1190/2000 mm, celková repase, přesný popis viz Výplně,, otvorů II.ETAPA</t>
  </si>
  <si>
    <t>54-5N013</t>
  </si>
  <si>
    <t>5N.013 Dřevěné dvojité 1kř špaletové okno 760/1480 mm, celková repase, přesný popis viz Výplně,, otvorů II.ETAPA</t>
  </si>
  <si>
    <t>55-5N017</t>
  </si>
  <si>
    <t>5N.017 Dřevěné dvojité 1kř špaletové okno 500/1450 mm, celková repase, přesný popis viz Výplně,, otvorů II.ETAPA</t>
  </si>
  <si>
    <t>56-5N022</t>
  </si>
  <si>
    <t>5N.022 A-J Dřevěné dvojité 2kř špaletové okno 1210/2010 mm, celková repase, přesný popis viz Výplně,, otvorů II.ETAPA</t>
  </si>
  <si>
    <t>57-5N028</t>
  </si>
  <si>
    <t>5N.028 A-E Dřevěné dvojité 2kř špaletové okno 1210/2010 mm, celková repase, přesný popis viz Výplně,, otvorů II.ETAPA</t>
  </si>
  <si>
    <t>58-5N033</t>
  </si>
  <si>
    <t>5N.033 A-C Dřevěné dvojité 2kř špaletové okno 1210/2010 mm, celková repase, přesný popis viz Výplně,, otvorů II.ETAPA</t>
  </si>
  <si>
    <t>59-6N017</t>
  </si>
  <si>
    <t>6N.017 Dveře 2kř a okna 2kř na balkón jednoduchá;okna 650/1800 mm, dveře 1120/2550 mm, nové, přesný,, popis viz Výplně otvorů II.ETAPA</t>
  </si>
  <si>
    <t>Součet: : 2,73000</t>
  </si>
  <si>
    <t>01-1N268</t>
  </si>
  <si>
    <t>1N.268 Pískovcový vstupní portál v.8280 mm, š.5030 mm; restaurování, přesný popis viz Umělecká a,, uměleckořemeslná výzdoba z kamene II.ETAPA</t>
  </si>
  <si>
    <t>02-1N315</t>
  </si>
  <si>
    <t>1N.315 Osový vchod s trojúhelným štítem a oválné okno prvé podesty ; restaurování, přesný popis viz,, Umělecká a uměleckořemeslná výzdoba z kamene II.ETAPA</t>
  </si>
  <si>
    <t>03-3N097</t>
  </si>
  <si>
    <t>3N.097 Atika se sloupky d.atiky 55720 mm; v.atiky 890 mm; v.sloupku 1290 mm; š.sloupku 750 mm;,, restaurování, přesný popis viz Umělecká a uměleckořemeslná výzdoba z kamene II.ETAPA</t>
  </si>
  <si>
    <t>3N.107 Římsa s atikou se sloupky d.atiky 148380 mm; v.atiky 740 mm; v.sloupku 1090 mm; š.sloupku 400, , mm, restaurování, přesný popis viz Umělecká a uměleckořemeslná výzdoba z kamene II.ETAPA</t>
  </si>
  <si>
    <t>05-3N109</t>
  </si>
  <si>
    <t>3N.109 Římsa d.54360 mm; v.200 mm; restaurování, přesný popis viz Umělecká a uměleckořemeslná,, výzdoba z kamene II.ETAPA</t>
  </si>
  <si>
    <t>06-5N087</t>
  </si>
  <si>
    <t>5N.087 Korunní římsa krytá pálenými prejzy ve spodní části se zubořezem v.510 mm d.121840 mm;,, restaurování, přesný popis viz Umělecká a uměleckořemeslná výzdoba z kamene II.ETAPA</t>
  </si>
  <si>
    <t>07-6N005</t>
  </si>
  <si>
    <t>6N.005 A-D Nárožní plastika - sedící orel v.2160mm; š.3000 mm; restaurování, přesný popis viz,, Umělecká a uměleckořemeslná výzdoba z kamene II.ETAPA</t>
  </si>
  <si>
    <t>08-6N006</t>
  </si>
  <si>
    <t>6N.006 A-H Vystupující atiky nad římsou v.1450 mm, š.2240 mm; restaurování, přesný popis viz,, Umělecká a uměleckořemeslná výzdoba z kamene II.ETAPA</t>
  </si>
  <si>
    <t>09-6N016</t>
  </si>
  <si>
    <t>6N.016 Plastická výzdoba-maska Noci v.1330 mm, š.4300 mm; restaurování, přesný popis viz Umělecká a,, uměleckořemeslná výzdoba z kamene II.ETAPA</t>
  </si>
  <si>
    <t>10-8N002</t>
  </si>
  <si>
    <t>8N.002 Kupole se sousoším v.13230 mm; š.základny 5020 mm; restaurování, přesný popis viz Umělecká a,, uměleckořemeslná výzdoba z kamene II.ETAPA</t>
  </si>
  <si>
    <t>11-SK04</t>
  </si>
  <si>
    <t>SK.04 A-H kamenné hlavice cihlových komínů š.700 mm; v.150 mm; délka 1200 mm, restaurování, přesný,, popis viz Umělecká a uměleckořemeslná výzdoba z kamene II.ETAPA</t>
  </si>
  <si>
    <t>12-SK05</t>
  </si>
  <si>
    <t>SK.05 A-I Kamenná komínová hlavice š.700 mm; v.150 mm; celková délka 8x850 mm, 1x2700 mm,,, restaurování, přesný popis viz Umělecká a uměleckořemeslná výzdoba z kamene II.ETAPA</t>
  </si>
  <si>
    <t>13-8N002</t>
  </si>
  <si>
    <t>8N.002 Kupole se sousoším zlacení plastiky křídla okřídleného kola na věží - pravděp. pozlacená měď,, - budova E</t>
  </si>
  <si>
    <t>14-8N002</t>
  </si>
  <si>
    <t>8N.002 - oprava křídla okřídleného kola na věží - pravděp. pozlacená měď</t>
  </si>
  <si>
    <t>15-SVĚTLÍK1</t>
  </si>
  <si>
    <t>Kamenné prvky světlíku budovy E - přesný popis úpravy TP/108</t>
  </si>
  <si>
    <t>Ostění oken a parapety (5N.002, 4N.002) pod věží - jižní průčelí budovy E , přesný popis úpravy, TP/107</t>
  </si>
  <si>
    <t>Ostění oken (3N.001 a 003), stojky parapetní římsy - jižní průčelí budovy E - přesný popis úpravy,, TP/107</t>
  </si>
  <si>
    <t>Parapetní římsy a překlady (okna 4N.001 A-D a 5N.001 A-D) - jižní průčelí budovy E - přesný popis,, úpravy TP/107</t>
  </si>
  <si>
    <t>Parapet atiky směrem ke kolejišti - přesný popis úpravy TP/107</t>
  </si>
  <si>
    <t>21-7N00X</t>
  </si>
  <si>
    <t>7N.00X Balkon ve věži objektu E včetně nosných  konzol a nadokenní římsy- výkres č. D1.1./II.1,, přesný popis úpravy TP/107</t>
  </si>
  <si>
    <t>22-ŘÍMSY2</t>
  </si>
  <si>
    <t>Parapetní římsy a překlady (okna 4N.021 A-E) - východní  průčelí budovy E - přesný popis, úpravy, TP/107</t>
  </si>
  <si>
    <t>23-ŘÍMSY3</t>
  </si>
  <si>
    <t>Parapetní římsy a překlady (okna 4N.011 A-F) - západní a severní průčelí budovy E, přesný popis, úpravy TP/107</t>
  </si>
  <si>
    <t>24-ŘÍMSY4</t>
  </si>
  <si>
    <t>Nadokenní římsy okna 3N.022 A-E - západní průčelí budovy E, přesný popis úpravy TP/107</t>
  </si>
  <si>
    <t>25-ŘÍMSY5</t>
  </si>
  <si>
    <t>Nadokenní římsy okna 5N.033 A-C a 5N.028 A-E - západní průčelí budovy E, přesný popis úpravy TP/107</t>
  </si>
  <si>
    <t>26-FASÁDA</t>
  </si>
  <si>
    <t>Oprava kamenného obkladu východní fasády objektu D pod úrovní terénu</t>
  </si>
  <si>
    <t>998782103R00</t>
  </si>
  <si>
    <t>Přesun hmot pro obklady z kamene, výšky do 60 m</t>
  </si>
  <si>
    <t xml:space="preserve">1,2,3,4,5,6,7,8,9,10,11,12,13,14,15,16,17,18,19,20,21,22,23,24, : </t>
  </si>
  <si>
    <t>Součet: : 11,37000</t>
  </si>
  <si>
    <t>01-1N063</t>
  </si>
  <si>
    <t>1N.063 1-37 Štuková výzdoba – okřídlené kolo</t>
  </si>
  <si>
    <t>02-1N074</t>
  </si>
  <si>
    <t>1N.074 Štuková výzdoba</t>
  </si>
  <si>
    <t>03-1N075</t>
  </si>
  <si>
    <t>1N.075 Štuková výzdoba</t>
  </si>
  <si>
    <t>04-1N076</t>
  </si>
  <si>
    <t>1N.076 Štuková výzdoba</t>
  </si>
  <si>
    <t>05-1N077</t>
  </si>
  <si>
    <t>1N.077 Štuková výzdoba</t>
  </si>
  <si>
    <t>06-1N088</t>
  </si>
  <si>
    <t>1N.088 Portál sdveřmi</t>
  </si>
  <si>
    <t>07-1N299</t>
  </si>
  <si>
    <t>1N.299 Maskaron</t>
  </si>
  <si>
    <t>08-1N300</t>
  </si>
  <si>
    <t>1N.300 Maskaron</t>
  </si>
  <si>
    <t>09-1N301</t>
  </si>
  <si>
    <t>1N.301 Maskaron</t>
  </si>
  <si>
    <t>10-1N303</t>
  </si>
  <si>
    <t>1N.303 Maskaron</t>
  </si>
  <si>
    <t>11-1N304</t>
  </si>
  <si>
    <t>1N.304 Maskaron</t>
  </si>
  <si>
    <t>12-1N305</t>
  </si>
  <si>
    <t>1N.305 Maskaron</t>
  </si>
  <si>
    <t>13-1N306</t>
  </si>
  <si>
    <t>1N.306 Maskaron</t>
  </si>
  <si>
    <t>14-1N307</t>
  </si>
  <si>
    <t>1N.307 Maskaron</t>
  </si>
  <si>
    <t>15-1N308</t>
  </si>
  <si>
    <t>1N.308 Maskaron</t>
  </si>
  <si>
    <t>16-1N309</t>
  </si>
  <si>
    <t>1N.309 Maskaron</t>
  </si>
  <si>
    <t>17-1N310</t>
  </si>
  <si>
    <t>1N.310 Maskaron</t>
  </si>
  <si>
    <t>18-1N311</t>
  </si>
  <si>
    <t>1N.311 Maskaron</t>
  </si>
  <si>
    <t>19-1N312</t>
  </si>
  <si>
    <t>1N.312 Maskaron</t>
  </si>
  <si>
    <t>20-1N313</t>
  </si>
  <si>
    <t>1N.313 Maskaron</t>
  </si>
  <si>
    <t>21-2N002</t>
  </si>
  <si>
    <t>2N.002 A-D Štukové rámování oken</t>
  </si>
  <si>
    <t>22-2N004</t>
  </si>
  <si>
    <t>2N.004 Vlys striglyfy a metopami</t>
  </si>
  <si>
    <t>23-2N005</t>
  </si>
  <si>
    <t>2N.005 Štukový maskaron</t>
  </si>
  <si>
    <t>24-2N007</t>
  </si>
  <si>
    <t>2N.007 Vlys striglyfy a metopami</t>
  </si>
  <si>
    <t xml:space="preserve">1,2,3,4,5,6,7,8,9,10,11,12,13,14,15,16,17,18,19,20,21,22,23,24,26,27,28,29,30,31,32,33,34,35,36,37, : </t>
  </si>
  <si>
    <t xml:space="preserve">38,39,40,41,42,43,44,45,46,47, : </t>
  </si>
  <si>
    <t>Součet: : 0,78000</t>
  </si>
  <si>
    <t>25-2N008</t>
  </si>
  <si>
    <t>2N.008 Štukové nadpraží</t>
  </si>
  <si>
    <t>26-2N009</t>
  </si>
  <si>
    <t>2N.009 Štukový prvek</t>
  </si>
  <si>
    <t>27-2N011</t>
  </si>
  <si>
    <t>2N.011 Štukový prvek</t>
  </si>
  <si>
    <t>28-2N013</t>
  </si>
  <si>
    <t>2N.013 A-D Suprafenestra</t>
  </si>
  <si>
    <t>29-3N091</t>
  </si>
  <si>
    <t>3N.091 Štukový maskaron</t>
  </si>
  <si>
    <t>30-3N092</t>
  </si>
  <si>
    <t>3N.092 Štukový maskaron</t>
  </si>
  <si>
    <t>31-3N093</t>
  </si>
  <si>
    <t>3N.093 Štukový maskaron</t>
  </si>
  <si>
    <t>32-3N094</t>
  </si>
  <si>
    <t>3N.094 Štukový maskaron</t>
  </si>
  <si>
    <t>33-3N095</t>
  </si>
  <si>
    <t>3N.095 Štukový maskaron</t>
  </si>
  <si>
    <t>34-3N096</t>
  </si>
  <si>
    <t>3N.096 - A-Q Štukový prvek</t>
  </si>
  <si>
    <t>35-4N003</t>
  </si>
  <si>
    <t>4N.003 Štuková plastika</t>
  </si>
  <si>
    <t>36-4N059</t>
  </si>
  <si>
    <t>4N.059 A-E Štukový prvek</t>
  </si>
  <si>
    <t>37-4N066</t>
  </si>
  <si>
    <t>4N.066 A-E Štukový prvek</t>
  </si>
  <si>
    <t>38-4N068</t>
  </si>
  <si>
    <t>4N.068 Štukový prvek</t>
  </si>
  <si>
    <t>39-5N004</t>
  </si>
  <si>
    <t>5N.004 Štukový prvek</t>
  </si>
  <si>
    <t>40-5N050</t>
  </si>
  <si>
    <t>5N.050 A-E Štukový prvek</t>
  </si>
  <si>
    <t>41-5N051</t>
  </si>
  <si>
    <t>5N.051 Štukový prvek</t>
  </si>
  <si>
    <t>42-5N052</t>
  </si>
  <si>
    <t>5N.052 A,B Štukový prvek</t>
  </si>
  <si>
    <t>43-5N053</t>
  </si>
  <si>
    <t>5N.053 Štukový prvek</t>
  </si>
  <si>
    <t>44-5N081</t>
  </si>
  <si>
    <t>5N.081 A-E Štukový prvek</t>
  </si>
  <si>
    <t>45-5N085</t>
  </si>
  <si>
    <t>5N.085 Štukový prvek</t>
  </si>
  <si>
    <t>46-5N089</t>
  </si>
  <si>
    <t>5N.089 Štukový prvek</t>
  </si>
  <si>
    <t>00-7N014</t>
  </si>
  <si>
    <t>01-1N082</t>
  </si>
  <si>
    <t>1N.082 Pamětní deska š.1100 mm v.1650 mm od V. Procházkové připomíná položení životů železničářů ve,, dnech 5. – 9. května 1945, restaurování, přesný popis viz Zámečnické práce II.ETAPA</t>
  </si>
  <si>
    <t>02-1N083</t>
  </si>
  <si>
    <t>1N.083 Pamětní deska š.1100 mm v.1650 mm od V. Procházkové připomíná položení životů železničářů v,, letech 1939 – 1945, restaurování, přesný popis viz Zámečnické práce II.ETAPA</t>
  </si>
  <si>
    <t>03-1N084</t>
  </si>
  <si>
    <t>1N.084 A, B Vlajkové stožáry v.2800 mm přichycené kotvami ke stěně, celková repase, přesný popis viz, , Zámečnické práce II.ETAPA</t>
  </si>
  <si>
    <t>04-1N315</t>
  </si>
  <si>
    <t>1N.315 A-D Mříž v oknech š.1215 mm, v.2550 mm-patrně původní provlékaná mříž s rámem, restaurování,,, přesný popis viz Zámečnické práce II.ETAPA</t>
  </si>
  <si>
    <t>05-2N044</t>
  </si>
  <si>
    <t>2N.044 A, B demontáž novodobé mříže, přesný popis viz Zámečnické práce II.ETAPA</t>
  </si>
  <si>
    <t>06-2N045</t>
  </si>
  <si>
    <t>2N.045 A-D demontáž novodobé mříže, restaurování původního zábradlí v.710 mm, š.1170 mm, v, přesný,, popis viz Zámečnické práce II.ETAPA</t>
  </si>
  <si>
    <t>07-2N046</t>
  </si>
  <si>
    <t>2N.046 A-C restaurování původního zábradlí v.710 mm, š.1450 mm, přesný popis viz Zámečnické práce,, II.ETAPA</t>
  </si>
  <si>
    <t>08-2N047</t>
  </si>
  <si>
    <t>2N.047 A-H restaurování původního zábradlí v.710 mm, š.1150 mm, přesný popis viz Zámečnické práce,, II.ETAPA</t>
  </si>
  <si>
    <t>09-3N110</t>
  </si>
  <si>
    <t>3N.110 A-E demontáž novodobé mříže, přesný popis viz Zámečnické práce II.ETAPA</t>
  </si>
  <si>
    <t>10-3N111</t>
  </si>
  <si>
    <t>3N.111 A-C demontáž novodobé mříže, přesný popis viz Zámečnické práce II.ETAPA</t>
  </si>
  <si>
    <t>11-3N112</t>
  </si>
  <si>
    <t>3N.112 A, B demontáž novodobé mříže, přesný popis viz Zámečnické práce II.ETAPA</t>
  </si>
  <si>
    <t>12-3N113</t>
  </si>
  <si>
    <t>3N.113 1-27 demontáž novodobé mříže, přesný popis viz Zámečnické práce II.ETAPA</t>
  </si>
  <si>
    <t>13-4N069</t>
  </si>
  <si>
    <t>4N.069 demontáž novodobé mříže, přesný popis viz Zámečnické práce II.ETAPA</t>
  </si>
  <si>
    <t>14-6N018</t>
  </si>
  <si>
    <t>6N.018 Původní secesní zábradlí balkonu d. 5090 mm; v. 900 mm; restaurování, přesný popis viz,, Zámečnické práce II.ETAPA</t>
  </si>
  <si>
    <t>15-ST04</t>
  </si>
  <si>
    <t>ST.02 A-C Kovová komínová lávka sdubovou fošnou; š.fošny 300 mm; d.fošny 1200 mm, přesný popis viz,, Zámečnické práce I.ETAPA</t>
  </si>
  <si>
    <t>16-ST05</t>
  </si>
  <si>
    <t>ST.05 A-G Kovová komínová lávka sdubovou fošnou; š.fošny 300 mm; d.fošny 1200 mm, přesný popis viz,, Zámečnické práce II.ETAPA</t>
  </si>
  <si>
    <t>17-ST06</t>
  </si>
  <si>
    <t>ST.06 Kovový žebřík rozdělený na dvě části, přesný popis viz Zámečnické práce II.ETAPA</t>
  </si>
  <si>
    <t>18-ST07</t>
  </si>
  <si>
    <t>ST.07 Původní zastřeš.světlíku d.9500 mm; š.6200 mm; v.3850 mm; kov.kce zaskl.drátosklem,,, restaurování, přesný popis viz Zámečnické práce II.ETAPA</t>
  </si>
  <si>
    <t>19-ST09</t>
  </si>
  <si>
    <t>ST.09 Zastřeš.světlíku d.6000 mm; š.4400 mm; kov.kce zaskl.drátosklem, oprava, přesný popis viz,, Zámečnické práce II.ETAPA</t>
  </si>
  <si>
    <t>20-ST10</t>
  </si>
  <si>
    <t>ST.10 Původní zastřeš.světlíku d.9000 mm; š.3900 mm; v.3850 mm; kov.kce zaskl.drátosklem,,, restaurování, přesný popis viz Zámečnické práce II.ETAPA</t>
  </si>
  <si>
    <t>21-ZN1A</t>
  </si>
  <si>
    <t>ZN1 vnitřní nůžková mříž 1350/2250 mm - náhrada mříže okna 3N.058 A-C; nový prvek, přesný popis viz,, Zámečnické práce II.ETAPA</t>
  </si>
  <si>
    <t>22-ZN1B</t>
  </si>
  <si>
    <t>ZN1 vnitřní nůžková mříž 1350/2250 mm - náhrada mříže okna 3N.009 A-D; nový prvek, přesný popis viz,, Zámečnické práce II.ETAPA</t>
  </si>
  <si>
    <t>23-ZN1C</t>
  </si>
  <si>
    <t>ZN1 vnitřní nůžková mříž 2100/1800 mm - náhrada mříže okna 3N.110 A-E; nový prvek, přesný popis viz,, Zámečnické práce II.ETAPA</t>
  </si>
  <si>
    <t>24-ZN1D</t>
  </si>
  <si>
    <t>ZN1 vnitřní nůžková mříž 1350/2250 mm - náhrada mříže okna 3N.013; nový prvek, přesný popis viz,, Zámečnické práce II.ETAPA</t>
  </si>
  <si>
    <t>25-ZN1E</t>
  </si>
  <si>
    <t>ZN1 vnitřní nůžková mříž 1300/1700 mm - náhrada mříže okna 2N.003 A, B; nový prvek, přesný popis viz, , Zámečnické práce II.ETAPA</t>
  </si>
  <si>
    <t>26-ZN1F</t>
  </si>
  <si>
    <t>ZN1 vnitřní nůžková mříž 1300/1700 mm - náhrada mříže okna 2N.003 C, D; nový prvek, přesný popis viz, , Zámečnické práce I.ETAPA</t>
  </si>
  <si>
    <t>27-ZN1G</t>
  </si>
  <si>
    <t>ZN1 vnitřní nůžková mříž 1300/1700 mm - náhrada mříže okna 2N.006 A, B; nový prvek, přesný popis viz, , Zámečnické práce II.ETAPA</t>
  </si>
  <si>
    <t>28-ZN2a</t>
  </si>
  <si>
    <t>ZN2a mřížka z děrovaného poz. plechu 650/250 mm; nový prvek, přesný popis viz Zámečnické práce,, II.ETAPA</t>
  </si>
  <si>
    <t>29-ZN2b</t>
  </si>
  <si>
    <t>ZN2b mřížka z děrovaného poz. plechu 200/200-300 mm; nový prvek, přesný popis viz Zámečnické práce,, II.ETAPA</t>
  </si>
  <si>
    <t>30-ZN2</t>
  </si>
  <si>
    <t>ZN3 žaluziová mřížka z poz. plechu 250/350 mm; nový prvek, přesný popis viz Zámečnické práce,, II.ETAPA</t>
  </si>
  <si>
    <t>31-ZN3</t>
  </si>
  <si>
    <t>ZN4 nová mřížka na kom.těleso z měď.plechu 450/350 mm; nový prvek, přesný popis viz Zámečnické práce, , II.ETAPA</t>
  </si>
  <si>
    <t xml:space="preserve">1,2,3,4,5,7,8,9,15,16,17,18,19,20,21,22,23,24,25,26,27,28,29,30,31,32, : </t>
  </si>
  <si>
    <t>Součet: : 9,98475</t>
  </si>
  <si>
    <t>728-01</t>
  </si>
  <si>
    <t>Demontáže stávajících jednotek VZT z původního místa</t>
  </si>
  <si>
    <t>soubor</t>
  </si>
  <si>
    <t>728-02</t>
  </si>
  <si>
    <t>Odstranění konzolí ze zdiva</t>
  </si>
  <si>
    <t>728-03</t>
  </si>
  <si>
    <t>Demontáž potrubí chladiva vč. vypuštění chladiva</t>
  </si>
  <si>
    <t>728-04</t>
  </si>
  <si>
    <t>Demontáž komunikačních kabelů</t>
  </si>
  <si>
    <t>728-05</t>
  </si>
  <si>
    <t>Výroba nových nosných konstrukcí</t>
  </si>
  <si>
    <t>728-06</t>
  </si>
  <si>
    <t>Montáž původních jednotek VZT na nové konstrukce</t>
  </si>
  <si>
    <t>728-07</t>
  </si>
  <si>
    <t>Propojení potrubí chladiva</t>
  </si>
  <si>
    <t>728-08</t>
  </si>
  <si>
    <t>Naplnění potrubí chladivem</t>
  </si>
  <si>
    <t>728-09</t>
  </si>
  <si>
    <t>Propojení nových komunikačních kabelů</t>
  </si>
  <si>
    <t>728-10</t>
  </si>
  <si>
    <t>Komplexní vyzkoušení</t>
  </si>
  <si>
    <t>728-11</t>
  </si>
  <si>
    <t>Posuvné lešení</t>
  </si>
  <si>
    <t>svorka SO : 15</t>
  </si>
  <si>
    <t>svorka SP : 13</t>
  </si>
  <si>
    <t>svorka SU : 53</t>
  </si>
  <si>
    <t>ostatní : 5+4</t>
  </si>
  <si>
    <t>360*0,62*1,1</t>
  </si>
  <si>
    <t>svorka SU : 30</t>
  </si>
  <si>
    <t>ostatní : 7+1</t>
  </si>
  <si>
    <t>450*0,62*1,1</t>
  </si>
  <si>
    <t>zakrytí střechy nad nástupištěm a mozaikové dlažby nástupiště v š.3 m : 36*3*2</t>
  </si>
  <si>
    <t>drobnézazdívky ve východní fasádě : 10</t>
  </si>
  <si>
    <t xml:space="preserve">výkres č.D1.1/III.3 - budova C - pohled východní : </t>
  </si>
  <si>
    <t>oprava omítky po odsekání stávajícího obkladu na nástupišti do v.1800 mm : 5</t>
  </si>
  <si>
    <t>oprava omítky po odsekání stávajícího obkladu na nástupišti do v.1800 mm : (1,8*3,8+1,5+2+1,6+0,1*16)*2</t>
  </si>
  <si>
    <t>1*2,6*4+0,5*3,3</t>
  </si>
  <si>
    <t xml:space="preserve">omítky opravované na cca 40% plochy : </t>
  </si>
  <si>
    <t>výkres č. D1.1/III.3 - budova C - pohled východní - na nástupišti vč. špalet a členitosti fasády : 36*8*1,15*0,4</t>
  </si>
  <si>
    <t>odpočet otvorů : -(4,4*2,6*4+5,3*2,6*2+1,3*2,4+2*3,2)*0,4</t>
  </si>
  <si>
    <t>odpočet omítky s odsekaným obkladem : -39,13*0,4</t>
  </si>
  <si>
    <t>výkres č. D1.1/III.3 - budova C - pohled východní - nad zastřešením nástupiště nástupišti vč. špalet a členitosti fasády : (36*4,8+2*14/2+3,5*2)*1,15*0,4</t>
  </si>
  <si>
    <t>odpočet otvorů : -(1,2*2*14+1,4*2+1,2*1*4+1,2*0,8*2+1,2*1,2+1,5*3,5)*0,4</t>
  </si>
  <si>
    <t xml:space="preserve">výkres č. D1.1/III.1 a 3 - budova C - pohled severní, jižní a východní : </t>
  </si>
  <si>
    <t>výplně otvorů : 1,6*0,8*3*11</t>
  </si>
  <si>
    <t xml:space="preserve">výkres č. D1.1/III.2 - budova C - pohled západní vč. špalet a členitosti fasády : </t>
  </si>
  <si>
    <t>výplně otvorů : 5*3*5+16*9+2,5*2,5*2+0,4*1,4*6+1*2*4+4*3,5*2+0,4*1,2*4</t>
  </si>
  <si>
    <t>0,9*2*6</t>
  </si>
  <si>
    <t xml:space="preserve">výkres č. D1.1/III.3 - budova C - pohled východní - na nástupišti vč. špalet a členitosti fasády : </t>
  </si>
  <si>
    <t>výplně otvorů : 4,4*2,6*4+5,3*2,6*2+1,3*2,4+2*3,2</t>
  </si>
  <si>
    <t>1,2*2*14+1,4*2+1,2*1*4+1,2*0,8*2+1,2*1,2+1,5*3,5</t>
  </si>
  <si>
    <t>622426121R00</t>
  </si>
  <si>
    <t>Oprava vnějších omítek štukových, čl. VI, do 10 %</t>
  </si>
  <si>
    <t xml:space="preserve">opravy a korekce na rekonstruovaných fasádách : </t>
  </si>
  <si>
    <t>střední válcová část s jehlavovou střechou vč. špalet a členitosti fasády : 8,2*56*1,15</t>
  </si>
  <si>
    <t>odpočet otvorů : -(1,6*0,8*3*11)</t>
  </si>
  <si>
    <t xml:space="preserve">výkres č. D1.1/III.3 - budova C - pohled východní vč. špalet a členitosti fasády : </t>
  </si>
  <si>
    <t>věže ve východním pohledu - spodní pod kamennými plastikami : 11*6*2</t>
  </si>
  <si>
    <t>zadní část západního štítu : 1,5*3+4*4</t>
  </si>
  <si>
    <t xml:space="preserve">výkres č. D1.1/III.1 - budova C - pohled severní a jižní vč. špalet a členitosti fasády : </t>
  </si>
  <si>
    <t>věže nad římsou 3.NP : 6,2*12*2-3*3,5*2*1,15</t>
  </si>
  <si>
    <t>fsáda od chodníku po římsu nad 3.NP : 2*(6*12+6,5*5,5)-(2,2*1*2+0,5*1,1*3+2,5*2,5*2)*2</t>
  </si>
  <si>
    <t>výkres č. D1.1/III.2 - budova C - pohled západní vč. špalet a členitosti fasády : (38,2*23,5+0,5*24,5+4*18)*1,15</t>
  </si>
  <si>
    <t xml:space="preserve">a včetně plochy s režným zdivem- oprava této části analogicky s opravou omítky : </t>
  </si>
  <si>
    <t>odpočet otvorů a plastik : -(2*2*2+0,4*1,1*4+0,9*1,9*6+3*0,6*4+4,5*1,6*2)</t>
  </si>
  <si>
    <t>-(9*16+4*1*4+2*2*2+2,5*2,5*2+0,5*1,1*6+2,2*1*4+4,7*2,7*5)</t>
  </si>
  <si>
    <t>výkres č. D1.1/III.3 - budova C - pohled východní - na nástupišti vč. špalet a členitosti fasády : 36*8*1,15</t>
  </si>
  <si>
    <t>odpočet otvorů : -(4,4*2,6*4+5,3*2,6*2+1,3*2,4+2*3,2)</t>
  </si>
  <si>
    <t>odpočet omítky s odsekaným obkladem : -39,13</t>
  </si>
  <si>
    <t>výkres č. D1.1/III.3 - budova C - pohled východní - nad zastřešením nástupiště nástupišti vč. špalet a členitosti fasády : (36*4,8+2*14/2+3,5*2)*1,15</t>
  </si>
  <si>
    <t>odpočet otvorů : -(1,2*2*14+1,4*2+1,2*1*4+1,2*0,8*2+1,2*1,2+1,5*3,5)</t>
  </si>
  <si>
    <t xml:space="preserve">analogicky trass vápenná omítka (hydraulické vápno) : </t>
  </si>
  <si>
    <t>978015321R00</t>
  </si>
  <si>
    <t>Otlučení omítek vnějších MVC v složit.5-7 do 10 %</t>
  </si>
  <si>
    <t>výkres č. D1.1/III.2 - budova C - pohled západní : 38,2*32+10,5*9*2</t>
  </si>
  <si>
    <t>výkres č. D1.1/III.3 - budova C - pohled východní - na nástupišti : 36*8</t>
  </si>
  <si>
    <t>výkres č. D1.1/III.1 - budova C - pohled severní a jižní - věže : 8*42*2</t>
  </si>
  <si>
    <t>předpoklad užití lešení 5 měsíců : 2371,4*5</t>
  </si>
  <si>
    <t xml:space="preserve">lešení nad střešními rovinami : </t>
  </si>
  <si>
    <t>střední část objektu C ze všech pohledů : 9*50</t>
  </si>
  <si>
    <t>výkres č. D1.1/III.3 - budova C - pohled východní - nad střechou nástupiště : 36*6+15*3</t>
  </si>
  <si>
    <t>věže nad střechou střední části : 7*30*2</t>
  </si>
  <si>
    <t>výkres č. D1.1/III.1 - budova C - pohled severní a jižní - boky střední části budovy nad objekty B a D : 6*7*2</t>
  </si>
  <si>
    <t>věže nad střechou střední části : 9,5*20,5*2</t>
  </si>
  <si>
    <t>předpoklad užití lešení 5 měsíců : 1604,5*5</t>
  </si>
  <si>
    <t>pro drobné opravy z interiérů apod : 100</t>
  </si>
  <si>
    <t>lešení řadové : 2371,4</t>
  </si>
  <si>
    <t>lešení vysunuté : 1604,5</t>
  </si>
  <si>
    <t>lešení řadové : 2371,4*5</t>
  </si>
  <si>
    <t>lešení vysunuté : 1604,5*5</t>
  </si>
  <si>
    <t>pro opravy truhlářských výplní - průběžně přestavované : 2*4</t>
  </si>
  <si>
    <t>pro opravy truhlářských výplní : 2*30*4</t>
  </si>
  <si>
    <t>úklid po opravách a revizích : 35*28</t>
  </si>
  <si>
    <t>Budova C - hodiny ve věži - kontrola pohonu a obnova nátěru ciferníků</t>
  </si>
  <si>
    <t>opravy zakrytých konstrukcí : 150</t>
  </si>
  <si>
    <t>výkres č.D1.1/III.3 - budova C - pohled východní : 36,4-2,6*6</t>
  </si>
  <si>
    <t>stávající obklad na nástupišti do v.1800 mm : (1,8*3,8+1,5+2+1,6+0,1*16)*2</t>
  </si>
  <si>
    <t>výkres č.D1.1/III.3 - budova C - pohled východní : 1</t>
  </si>
  <si>
    <t>výkres č.D1.1/III.3 - budova C - pohled východní : 4+1,2+8+5</t>
  </si>
  <si>
    <t xml:space="preserve">1,2,4,5,6,7,8,9,10,11,12,14,20,21,22,24,25,27,29,34, : </t>
  </si>
  <si>
    <t>Součet: : 166,47197</t>
  </si>
  <si>
    <t>výkres č. D1.1/III.4 - budova C - pohled východní : 1,1*2*14+2*1,4</t>
  </si>
  <si>
    <t xml:space="preserve">42, : </t>
  </si>
  <si>
    <t>Součet: : 0,00202</t>
  </si>
  <si>
    <t xml:space="preserve">3,15,16,17,18,19,37,38,39,42, : </t>
  </si>
  <si>
    <t>Součet: : 38,66194</t>
  </si>
  <si>
    <t>Součet: : 154,64777</t>
  </si>
  <si>
    <t>Součet: : 773,23886</t>
  </si>
  <si>
    <t>Součet: : 386,61943</t>
  </si>
  <si>
    <t xml:space="preserve">výkres č.D1.1/III.5 - půdorys střechy : </t>
  </si>
  <si>
    <t xml:space="preserve">výkres č.D1.1/III.5 a výkresy pohledů : </t>
  </si>
  <si>
    <t xml:space="preserve">střecha nad vstupní halou : </t>
  </si>
  <si>
    <t>jehlanová část : 14*13*3,14/2-1,5*1,5*3,14/2</t>
  </si>
  <si>
    <t>zbývající část střechy - vysoká část : 14*12*2-6*2*2-3,2*1,8*2</t>
  </si>
  <si>
    <t>střechy nad nižší částí přiléhající ke sníženým střechám objektů B a D : 4,5*5,5*2+4,5*3,5</t>
  </si>
  <si>
    <t xml:space="preserve">střechy navazující na vyšší část střech objektů B a D jsou započítány v těchto objektech : </t>
  </si>
  <si>
    <t>střecha za typanonem : 8*2,6*2*0,15</t>
  </si>
  <si>
    <t>rezerva pro opravu nepřístupných částí krovů : 100</t>
  </si>
  <si>
    <t xml:space="preserve">výkres č.D1.1/III.5 : </t>
  </si>
  <si>
    <t xml:space="preserve">tabulka klempířských prvků ETAPA III. : </t>
  </si>
  <si>
    <t>prvek ozn. KL1 : 7</t>
  </si>
  <si>
    <t xml:space="preserve">tl. plechu 0,72 mm, RŠ 550 mm : </t>
  </si>
  <si>
    <t xml:space="preserve">prvek ozn. KL4 : </t>
  </si>
  <si>
    <t>C v 1N : 2,68*4</t>
  </si>
  <si>
    <t>C v 1N : 1,51</t>
  </si>
  <si>
    <t>C v 1N : 3,4</t>
  </si>
  <si>
    <t>C v 1N : 1,28*15</t>
  </si>
  <si>
    <t>C v 1N : 1,15*4</t>
  </si>
  <si>
    <t>C v 1N : 0,9*2</t>
  </si>
  <si>
    <t>C v 1N : 1,35</t>
  </si>
  <si>
    <t>C v 1N : 1,44</t>
  </si>
  <si>
    <t>C v 1N : 1,05*2</t>
  </si>
  <si>
    <t xml:space="preserve">tl. plechu 0,72 mm, RŠ 370 mm : </t>
  </si>
  <si>
    <t xml:space="preserve">prvek ozn. KL5 : </t>
  </si>
  <si>
    <t>C v 1N : 3,1*6</t>
  </si>
  <si>
    <t>C v 1N : 4,6*1</t>
  </si>
  <si>
    <t>764521270R00</t>
  </si>
  <si>
    <t>Oplechování říms z Cu plechu, rš 500 mm</t>
  </si>
  <si>
    <t xml:space="preserve">RŠ 480 mm : </t>
  </si>
  <si>
    <t>C v 1N : 13,5</t>
  </si>
  <si>
    <t xml:space="preserve">RŠ 440 mm : </t>
  </si>
  <si>
    <t>C v 1N : 36,5</t>
  </si>
  <si>
    <t>dle výměry prveku ozn. KL4 : 42,16</t>
  </si>
  <si>
    <t>dle výměry prveku ozn. KL5 : 23,2+50</t>
  </si>
  <si>
    <t>Revize a případná oprava oplechování střešních oken a výlezů Cu</t>
  </si>
  <si>
    <t>prvek ozn. KL2 : 16</t>
  </si>
  <si>
    <t>764257905R00</t>
  </si>
  <si>
    <t>Oprava žlabů, mezistřešní, zaatikové Cu, rš 1600mm</t>
  </si>
  <si>
    <t>prvek ozn. KL3 - odhadovaný rozsah cca 10% z celkové délky : 33*0,1</t>
  </si>
  <si>
    <t xml:space="preserve">3,4,5,6,10,11, : </t>
  </si>
  <si>
    <t>Součet: : 0,83459</t>
  </si>
  <si>
    <t>765316863R00</t>
  </si>
  <si>
    <t>Demontáž krytiny z prejzů,zvětr. malta,pro použití</t>
  </si>
  <si>
    <t xml:space="preserve">výkres č.D1.1/III.3 - pohled východní a výkres č.D1.1/III.5 - půdorys střechy : </t>
  </si>
  <si>
    <t>krytina tympanonu : 0,8*8*2</t>
  </si>
  <si>
    <t xml:space="preserve">rezerva na potřebné opravy novodobých střech v rozsahu do 15% : </t>
  </si>
  <si>
    <t>jehlanová část : (14*13*3,14/2-1,5*1,5*3,14/2)*0,15</t>
  </si>
  <si>
    <t>zbývající část střechy - vysoká část : (14*12*2-6*2*2-3,2*1,8*2)*0,15</t>
  </si>
  <si>
    <t>střechy nad nižší částí přiléhající ke sníženým střechám objektů B a D : (4,5*5,5*2+4,5*3,5)*0,15</t>
  </si>
  <si>
    <t>revizní otvor pro revizi kce střechy : 3</t>
  </si>
  <si>
    <t>765319321R00</t>
  </si>
  <si>
    <t>Mont.krytiny z prejzů střech složitých, na sucho</t>
  </si>
  <si>
    <t>76531-01</t>
  </si>
  <si>
    <t>Revize prejzové novodobé krytiny</t>
  </si>
  <si>
    <t>střecha za typanonem : 8*2,6*2</t>
  </si>
  <si>
    <t xml:space="preserve">rezerva na potřebné opravy novodobých střech - doplnění krytiny v rozsahu do 10% : </t>
  </si>
  <si>
    <t>jehlanová část : (14*13*3,14/2-1,5*1,5*3,14/2)*0,1*12</t>
  </si>
  <si>
    <t>zbývající část střechy - vysoká část : (14*12*2-6*2*2-3,2*1,8*2)*0,1*12</t>
  </si>
  <si>
    <t>střechy nad nižší částí přiléhající ke sníženým střechám objektů B a D : (4,5*5,5*2+4,5*3,5)*0,1*12</t>
  </si>
  <si>
    <t>střecha za typanonem : 8*2,6*2*0,1*12</t>
  </si>
  <si>
    <t>krytina tympanonu - 100% výměna : 0,8*8*2*12*1,05</t>
  </si>
  <si>
    <t xml:space="preserve">17,18, : </t>
  </si>
  <si>
    <t>Součet: : 4,44926</t>
  </si>
  <si>
    <t xml:space="preserve">7,8,9,13, : </t>
  </si>
  <si>
    <t>Součet: : 2,24419</t>
  </si>
  <si>
    <t>Součet: : 29,92252</t>
  </si>
  <si>
    <t>Součet: : 7,48063</t>
  </si>
  <si>
    <t>Součet: : 374,03149</t>
  </si>
  <si>
    <t>Součet: : 8,97676</t>
  </si>
  <si>
    <t>01-1F001</t>
  </si>
  <si>
    <t>1F.001 A-E Dřev.výplňová stěna s 2kř.dveřmi; 2920/5090 mm; celková repase, přesný popis viz Výplně,, otvorů III.ETAPA</t>
  </si>
  <si>
    <t>02-1F015</t>
  </si>
  <si>
    <t>1F.015 Půlkruhové dělené okno 3350/2380 mm s vitrážovým zasklením; repase dřev.kce a restaurování,, vitráže, přesný popis viz Výplně otvorů III.ETAPA</t>
  </si>
  <si>
    <t>03-1F020</t>
  </si>
  <si>
    <t>1F.020 Dřev.výplňová stěna s 2kř.dveřmi; 2340/5580 mm; repase , výměna dveří dle typu 1N.028, přesný, , popis viz Výplně otvorů III.ETAPA</t>
  </si>
  <si>
    <t>04-1N028</t>
  </si>
  <si>
    <t>1N.028 K; Dřev.výplňová stěna s 2kř.dveřmi; 2640/5620 mm; celková repase, přesný popis viz Výplně,, otvorů III.ETAPA</t>
  </si>
  <si>
    <t>05-1N031</t>
  </si>
  <si>
    <t>1N.031 M-P Dřev.výplňová stěna dvojitá s 2kř.oknem; 2640/4810 mm; celková repase, přesný popis viz</t>
  </si>
  <si>
    <t>06-1N041</t>
  </si>
  <si>
    <t>1N.041 A-H Okno dvojité 1kř 1080/2195 mm, repase, přesný popis viz Výplně otvorů III.ETAPA</t>
  </si>
  <si>
    <t>07-2F017</t>
  </si>
  <si>
    <t>2F.017 Okno 3kř segmentově ukončené 1470/2500 mm, repase, přesný popis viz Výplně otvorů III.ETAPA</t>
  </si>
  <si>
    <t>08-2N039</t>
  </si>
  <si>
    <t>2N.039 Dřevěné dvoj.okno 1kř 660/1340 mm osaz.ve špaletě, repase, přesný popis viz Výplně otvorů,, III.ETAPA</t>
  </si>
  <si>
    <t>09-3F032</t>
  </si>
  <si>
    <t>3F.032 Velké okno 16070/10500 mm v západní stěně odjezdové haly s vitráží, repase dřev.kce a,, restaurování vitráže, přesný popis viz Výplně otvorů III.ETAPA</t>
  </si>
  <si>
    <t>10-3N075</t>
  </si>
  <si>
    <t>3N.075 A-C Dřevěné dvoj.okno 7kř 2660/2840 mm osaz.ve špaletě, repase, přesný popis viz Výplně,, otvorů III.ETAPA</t>
  </si>
  <si>
    <t>11-3N084</t>
  </si>
  <si>
    <t>3N.084 A-O Dřevěné dvoj.okno 2kř 1240/2050 mm osaz.ve špaletě, repase, přesný popis viz Výplně,, otvorů III.ETAPA</t>
  </si>
  <si>
    <t>12-3N099</t>
  </si>
  <si>
    <t>3N.099 A-C Dřevěné dvoj.okno 7kř 2660/2840 mm osaz.ve špaletě, repase, přesný popis viz Výplně,, otvorů III.ETAPA</t>
  </si>
  <si>
    <t>13-4N055</t>
  </si>
  <si>
    <t>4N.055 Dřevěné jednod.okno 2kř 1300/1210 mm, repase, přesný popis viz Výplně otvorů III.ETAPA</t>
  </si>
  <si>
    <t>14-4N052</t>
  </si>
  <si>
    <t>4N.052 A-D Dřevěné jednod.okno 2kř 1500/1800 mm, repase, přesný popis viz Výplně otvorů III.ETAPA</t>
  </si>
  <si>
    <t>15-4N054</t>
  </si>
  <si>
    <t>4N.054 A,B Dřevěné jednod.okno 1kř 1100/1800 mm, repase, přesný popis viz Výplně otvorů III.ETAPA</t>
  </si>
  <si>
    <t>16-4N058</t>
  </si>
  <si>
    <t>4N.052 A-D Dřevěné jednod.termální okno 3830/1840 mm, repase a oprava zasklení, přesný popis viz,, Výplně otvorů III.ETAPA</t>
  </si>
  <si>
    <t>17-4N061</t>
  </si>
  <si>
    <t>4N.061 Balkonové dřev.dvoj.dveře 2kř s nadsvětl. a s okny 1kř po stranách dveří, š.3490mm, v.4600 mm, , , repase, přesný popis viz Výplně otvorů III.ETAPA</t>
  </si>
  <si>
    <t>18-4N063</t>
  </si>
  <si>
    <t>4N.063 Balkonové dřev.dvoj.dveře 2kř s nadsvětl. a s okny 1kř po stranách dveří, š.3490mm, v.4600 mm, , , repase, přesný popis viz Výplně otvorů III.ETAPA</t>
  </si>
  <si>
    <t>19-5N057</t>
  </si>
  <si>
    <t>5N.057 A-D Dřevěné jednod.okno 1kř 460/3100 mm, repase, přesný popis viz Výplně otvorů III.ETAPA</t>
  </si>
  <si>
    <t>20-5N079</t>
  </si>
  <si>
    <t>5N.079 Dřevěné jednod.okno 1kř 860/1700 mm, repase, přesný popis viz Výplně otvorů III.ETAPA</t>
  </si>
  <si>
    <t>21-6N007</t>
  </si>
  <si>
    <t>6N.007 Dřevěné jednod.okno 2kř 980/1430 mm, repase, přesný popis viz Výplně otvorů III.ETAPA</t>
  </si>
  <si>
    <t>22-6N008</t>
  </si>
  <si>
    <t>6N.008 A-F Dřevěné jednod.okno 3kř 960/2020 mm s poutcem, členěné do T, repase, přesný popis viz,, Výplně otvorů III.ETAPA</t>
  </si>
  <si>
    <t>23-6N009</t>
  </si>
  <si>
    <t>6N.009 Dřevěné jednod.okno 2kř 980/1430 mm, repase, přesný popis viz Výplně otvorů III.ETAPA</t>
  </si>
  <si>
    <t>24-7N011</t>
  </si>
  <si>
    <t>7N.011 Dřevěné jednod.okno 1kř 850/2160 mm, repase, přesný popis viz Výplně otvorů III.ETAPA</t>
  </si>
  <si>
    <t>25-7N016</t>
  </si>
  <si>
    <t>7N.016 Dřevěné jednod.okno 1kř 850/2160 mm, repase, přesný popis viz Výplně otvorů III.ETAPA</t>
  </si>
  <si>
    <t xml:space="preserve">1,2,3,4,5,6,7,8,9,10,11,12,13,14,15,16,17,18,19,20,21,22,23,24,25, : </t>
  </si>
  <si>
    <t>Součet: : 0,87500</t>
  </si>
  <si>
    <t>01-5N054</t>
  </si>
  <si>
    <t>5N.054 A,B Kamenný reliéf alegorie budování železnic š.3540 mm, v.3350 mm; restaurování (kontrola,,, opravy, čištění), přesný popis viz Umělecká a uměleckořemeslná výzdoba z kamene III. Etapa</t>
  </si>
  <si>
    <t>02-5N056</t>
  </si>
  <si>
    <t>5N.056 Hodiny skamenným reliéfem v.3090 mm, š.3410 mm ; restaurování (kontrola, opravy, čištění),,, přesný popis viz Umělecká a uměleckořemeslná výzdoba z kamene III. Etapa</t>
  </si>
  <si>
    <t>03-5N061</t>
  </si>
  <si>
    <t>5N.061 Hodiny skamenným reliéfem v.3090 mm, š.3410 mm; restaurování (kontrola, opravy, čištění),,, přesný popis viz Umělecká a uměleckořemeslná výzdoba z kamene III. Etapa</t>
  </si>
  <si>
    <t>04-7N005</t>
  </si>
  <si>
    <t>7N.005 Sochařská výzdoba postavy atlantů v.3800 mm, š.3000 mm; restaurování (kontrola, opravy,,, čištění), přesný popis viz Umělecká a uměleckořemeslná výzdoba z kamene III. Etapa</t>
  </si>
  <si>
    <t>05-7N006</t>
  </si>
  <si>
    <t>7N.006 Sochařská výzdoba římsa s pilíři s orly v.13450 mm, š.6200 mm; restaurování (kontrola, opravy, , , čištění), přesný popis viz Umělecká a uměleckořemeslná výzdoba z kamene III. Etapa</t>
  </si>
  <si>
    <t>06-7N007</t>
  </si>
  <si>
    <t>7N.007 Plastická výzdoba ostění oken v.1170 mm, š.2790 mm; restaurování (kontrola, opravy, čištění),, , přesný popis viz Umělecká a uměleckořemeslná výzdoba z kamene III. Etapa</t>
  </si>
  <si>
    <t>07-7N009</t>
  </si>
  <si>
    <t>7N.009 Sochařská výzdoba postavy atlantů v.3810 mm, š.3000 mm; restaurování (kontrola, opravy,,, čištění), přesný popis viz Umělecká a uměleckořemeslná výzdoba z kamene III. Etapa</t>
  </si>
  <si>
    <t>08-7N010</t>
  </si>
  <si>
    <t>7N.010 Plastická výzdoba ostění oken v.1170 mm, š.2790 mm; restaurování (kontrola, opravy, čištění),, , přesný popis viz Umělecká a uměleckořemeslná výzdoba z kamene III. Etapa</t>
  </si>
  <si>
    <t>09-7N012</t>
  </si>
  <si>
    <t>7N.012 A-D Sochařská výzdoba římsa s pilíři s orly v.13450 mm, š.6200 mm; restaurování (kontrola,,, opravy, čištění), přesný popis viz Umělecká a uměleckořemeslná výzdoba z kamene III. Etapa</t>
  </si>
  <si>
    <t xml:space="preserve">1,2,3,4,5,6,7,8,9, : </t>
  </si>
  <si>
    <t>Součet: : 0,22000</t>
  </si>
  <si>
    <t xml:space="preserve">1,3,4,5,6,7,8,9,10,11,12,13,14, : </t>
  </si>
  <si>
    <t>Součet: : 0,48000</t>
  </si>
  <si>
    <t>02-1N297</t>
  </si>
  <si>
    <t>1N.297 A-E Mozaika</t>
  </si>
  <si>
    <t>03-2N041</t>
  </si>
  <si>
    <t>2N.041 Štukový prvek</t>
  </si>
  <si>
    <t>04-2N042</t>
  </si>
  <si>
    <t>2N.042 Štukový prvek</t>
  </si>
  <si>
    <t>05-3N098</t>
  </si>
  <si>
    <t>3N.098 Štukový prvek</t>
  </si>
  <si>
    <t>06-3N100</t>
  </si>
  <si>
    <t>3N.100 A,B Štukový prvek</t>
  </si>
  <si>
    <t>07-3N101</t>
  </si>
  <si>
    <t>3N.101 Štukové plastiky</t>
  </si>
  <si>
    <t>08-5N055</t>
  </si>
  <si>
    <t>5N.055 Štukový maskaron</t>
  </si>
  <si>
    <t>09-5N058</t>
  </si>
  <si>
    <t>5N.058 Štukový prvek</t>
  </si>
  <si>
    <t>10-N059</t>
  </si>
  <si>
    <t>5N.059 Štukový prvek</t>
  </si>
  <si>
    <t>11-5N060</t>
  </si>
  <si>
    <t>5N.060 Štukový maskaron</t>
  </si>
  <si>
    <t>12-5N080</t>
  </si>
  <si>
    <t>5N.080 Štukové prvky a římsa satikou</t>
  </si>
  <si>
    <t>13-7N008</t>
  </si>
  <si>
    <t>7N.008 Znak</t>
  </si>
  <si>
    <t>01-1N070</t>
  </si>
  <si>
    <t>1N.070 A-D Prutová železná mříž před okny na peron š.2560 mm, v.4650 mm; celková repase, přesný,, popis viz Zámečnické práce  III.ETAPA</t>
  </si>
  <si>
    <t>02-1N269</t>
  </si>
  <si>
    <t>1N.269 Původní kovová markýza nad hlavním vstupem do nádraží d.17670 mm, š.5150 mm, v.6795 mm,,, celková repase, přesný popis viz Zámečnické práce III.ETAPA</t>
  </si>
  <si>
    <t>03-1N316</t>
  </si>
  <si>
    <t>1N.316 Prutová železná mříž před okny na peron š.3270 mm, v. 2320 mm, celková repase, přesný popis,, viz Zámečnické práce III.ETAPA</t>
  </si>
  <si>
    <t>04-1N317</t>
  </si>
  <si>
    <t>1N.317 A-H Původní provlékaná okenní mříž š.990 mm, v.2700 mm, celková repase, přesný popis viz,, Zámečnické práce III.ETAPA</t>
  </si>
  <si>
    <t>05-3N113</t>
  </si>
  <si>
    <t>3N.113 1-27 Novodobá mříž v.2640 mm, š.1520 mm, celková repase, přesný popis viz Zámečnické práce,, III.ETAPA</t>
  </si>
  <si>
    <t>06-4N060</t>
  </si>
  <si>
    <t>4N.060 Zábradlí balkónu d.4100 mm, v.1200 mm, celková repase, přesný popis viz Zámečnické práce,, III.ETAPA</t>
  </si>
  <si>
    <t>07-4N062</t>
  </si>
  <si>
    <t>4N.062 Zábradlí balkónu d.4100 mm, v.1200 mm, celková repase, přesný popis viz Zámečnické práce,, III.ETAPA</t>
  </si>
  <si>
    <t>08-8N001</t>
  </si>
  <si>
    <t>8N.001 A,B Kovová prosklená konstrukce kupole v.2690 mm, š.4030 mm, celková repase, přesný popis viz, , Zámečnické práce III.ETAPA</t>
  </si>
  <si>
    <t xml:space="preserve">1,2,3,4,5,6,7,8, : </t>
  </si>
  <si>
    <t>Součet: : 0,22500</t>
  </si>
  <si>
    <t>svorka SZ : 2</t>
  </si>
  <si>
    <t>svorka S0 : 10</t>
  </si>
  <si>
    <t>svorka SP : 18</t>
  </si>
  <si>
    <t>svorka SU : 22</t>
  </si>
  <si>
    <t>ostatní : 6</t>
  </si>
  <si>
    <t>350*0,62</t>
  </si>
  <si>
    <t>Všeobecný objekt</t>
  </si>
  <si>
    <t>Všeobecné položky</t>
  </si>
  <si>
    <t>Cena celkem za</t>
  </si>
  <si>
    <t>11000 Praha-Nové Město</t>
  </si>
  <si>
    <t>Rekapitulace ceny</t>
  </si>
  <si>
    <t>Cena celkem bez DPH v Kč:</t>
  </si>
  <si>
    <t>I. ETAPA</t>
  </si>
  <si>
    <t>Oprava historické fasády a střechy - (objekty A, B)</t>
  </si>
  <si>
    <t>DÍLČÍ ČÁST</t>
  </si>
  <si>
    <t>ETAPA</t>
  </si>
  <si>
    <t>POPIS</t>
  </si>
  <si>
    <t>CENA DÍLČÍ ČÁSTI 
[Kč]</t>
  </si>
  <si>
    <t>CENA ZA ETAPU
[Kč]</t>
  </si>
  <si>
    <t>IE 01</t>
  </si>
  <si>
    <t>IE 02</t>
  </si>
  <si>
    <t>IE 03</t>
  </si>
  <si>
    <t>IE 04</t>
  </si>
  <si>
    <t>IE 05</t>
  </si>
  <si>
    <t>IE 06</t>
  </si>
  <si>
    <t>IE 07</t>
  </si>
  <si>
    <t>IE 08</t>
  </si>
  <si>
    <t>IE 99</t>
  </si>
  <si>
    <t>II.ETAPA</t>
  </si>
  <si>
    <t>Oprava historické fasády a střechy - (objekty D, E)</t>
  </si>
  <si>
    <t>IIE 01</t>
  </si>
  <si>
    <t>IIE 02</t>
  </si>
  <si>
    <t>IIE 03</t>
  </si>
  <si>
    <t>IIE 04</t>
  </si>
  <si>
    <t>IIE 05</t>
  </si>
  <si>
    <t>IIE 06</t>
  </si>
  <si>
    <t>IIE 07</t>
  </si>
  <si>
    <t>IIE 08</t>
  </si>
  <si>
    <t>IIE 09</t>
  </si>
  <si>
    <t>Oprava historické fasády a střechy - (objekty C)</t>
  </si>
  <si>
    <t>III.ETAPA</t>
  </si>
  <si>
    <t>IIIE 01</t>
  </si>
  <si>
    <t>IIIE 02</t>
  </si>
  <si>
    <t>IIIE 03</t>
  </si>
  <si>
    <t>IIIE 04</t>
  </si>
  <si>
    <t>IIIE 05</t>
  </si>
  <si>
    <t>IIIE 06</t>
  </si>
  <si>
    <t>IIIE 07</t>
  </si>
  <si>
    <t>I.II.III ETAPA</t>
  </si>
  <si>
    <t>SO 98-98 Všeobecný objekt (všeobecné položky)</t>
  </si>
  <si>
    <t>Za zhotovitele:</t>
  </si>
  <si>
    <t>Datum:</t>
  </si>
  <si>
    <t>SO:</t>
  </si>
  <si>
    <t>98-98</t>
  </si>
  <si>
    <t>Rekonstrukce fasády žst. Praha hl. n.</t>
  </si>
  <si>
    <t>ISPROFOND:</t>
  </si>
  <si>
    <t>3273214901</t>
  </si>
  <si>
    <t>Označení:</t>
  </si>
  <si>
    <t>S611800380</t>
  </si>
  <si>
    <t>Soupis prací</t>
  </si>
  <si>
    <t>Etapa:</t>
  </si>
  <si>
    <t>Dílčí část:</t>
  </si>
  <si>
    <t>objekt A, B</t>
  </si>
  <si>
    <t>Oprava historické fasády a střechy - I. ETAPA</t>
  </si>
  <si>
    <t>objekt D, E</t>
  </si>
  <si>
    <t>Oprava historické fasády a střechy - II. ETAPA</t>
  </si>
  <si>
    <t>objekt C</t>
  </si>
  <si>
    <t>Oprava historické fasády a střechy - III. ETAPA</t>
  </si>
  <si>
    <t>cena za
dodávka/montáž
 Kč</t>
  </si>
  <si>
    <t>Dodávka
Kč</t>
  </si>
  <si>
    <t>Montáž
Kč</t>
  </si>
  <si>
    <t>Montáž celk.
Kč</t>
  </si>
  <si>
    <t>Celkem
Kč</t>
  </si>
  <si>
    <t>Oprava historické fasády a střechy - I. II. III. ETAPA</t>
  </si>
  <si>
    <t>Všeobecná náklady</t>
  </si>
  <si>
    <t>D</t>
  </si>
  <si>
    <t>VSEOB005121 R</t>
  </si>
  <si>
    <t>VSEOB005122 R</t>
  </si>
  <si>
    <t>VSEOB005123 R</t>
  </si>
  <si>
    <t>VSEOB005124010R</t>
  </si>
  <si>
    <t>VSEOB0004</t>
  </si>
  <si>
    <t>VSEOB004111010R</t>
  </si>
  <si>
    <t>VSEOB005211010R</t>
  </si>
  <si>
    <t>VSEOB005211020R</t>
  </si>
  <si>
    <t>VSEOB005211030R</t>
  </si>
  <si>
    <t>VSEOB005211040R</t>
  </si>
  <si>
    <t>VSEOB005231010R</t>
  </si>
  <si>
    <t>VSEOB0001</t>
  </si>
  <si>
    <t>VSEOB0002</t>
  </si>
  <si>
    <t>VSEOB0003</t>
  </si>
  <si>
    <t>kpl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</si>
  <si>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</si>
  <si>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Geodetická dokumentace skutečného provedení stavby</t>
  </si>
  <si>
    <t>Dokumentace skutečného provedení v listinné formě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</si>
  <si>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</si>
  <si>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Dokumentace skutečného provedení v elektronické formě</t>
  </si>
  <si>
    <t>Dokumentace stavby</t>
  </si>
  <si>
    <t xml:space="preserve">Položka zahrnuje veškeré činnosti nezbytné k vypracování kompletní elketroniké dokumentace skutečného provedení dle SOD na zhotovení stavby a v rozsahu vyhlášky č. 499/2006 Sb. v platném znění a dle požadavků VTP a ZTP. </t>
  </si>
  <si>
    <t xml:space="preserve">Osvědčení o shodě notifikovanou osobou 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</si>
  <si>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
Položka zahrnuje  všechny nezbytné práce, náklady a zařízení  včetně  všech doprav a pomocného materiálu nutných  pro uskutečnění dané činnosti.</t>
  </si>
  <si>
    <t>IVE</t>
  </si>
  <si>
    <t>IE</t>
  </si>
  <si>
    <t>IIE</t>
  </si>
  <si>
    <t>IIIE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</si>
</sst>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Kč&quot;_-;\-* #,##0.00\ &quot;Kč&quot;_-;_-* &quot;-&quot;??\ &quot;Kč&quot;_-;_-@_-"/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17"/>
      <name val="Arial CE"/>
      <charset val="238"/>
    </font>
    <font>
      <b/>
      <sz val="14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CC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23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40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3" xfId="0" applyBorder="1"/>
    <xf numFmtId="0" fontId="0" fillId="0" borderId="4" xfId="0" applyBorder="1"/>
    <xf numFmtId="0" fontId="5" fillId="0" borderId="1" xfId="0" applyFont="1" applyBorder="1"/>
    <xf numFmtId="0" fontId="5" fillId="0" borderId="0" xfId="0" applyFont="1"/>
    <xf numFmtId="0" fontId="0" fillId="0" borderId="14" xfId="0" applyBorder="1"/>
    <xf numFmtId="49" fontId="0" fillId="0" borderId="10" xfId="0" applyNumberFormat="1" applyBorder="1" applyAlignment="1">
      <alignment vertical="center"/>
    </xf>
    <xf numFmtId="0" fontId="0" fillId="0" borderId="15" xfId="0" applyBorder="1" applyAlignment="1">
      <alignment vertical="center"/>
    </xf>
    <xf numFmtId="49" fontId="0" fillId="0" borderId="0" xfId="0" applyNumberFormat="1"/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4" borderId="15" xfId="0" applyFill="1" applyBorder="1" applyAlignment="1">
      <alignment wrapText="1"/>
    </xf>
    <xf numFmtId="0" fontId="7" fillId="0" borderId="0" xfId="0" applyFont="1"/>
    <xf numFmtId="4" fontId="0" fillId="0" borderId="0" xfId="0" applyNumberFormat="1" applyAlignment="1">
      <alignment vertical="top"/>
    </xf>
    <xf numFmtId="49" fontId="7" fillId="0" borderId="0" xfId="0" applyNumberFormat="1" applyFont="1" applyBorder="1" applyAlignment="1">
      <alignment vertical="top"/>
    </xf>
    <xf numFmtId="4" fontId="7" fillId="0" borderId="0" xfId="0" applyNumberFormat="1" applyFont="1" applyBorder="1" applyAlignment="1">
      <alignment vertical="top" shrinkToFit="1"/>
    </xf>
    <xf numFmtId="164" fontId="8" fillId="0" borderId="0" xfId="0" applyNumberFormat="1" applyFont="1" applyBorder="1" applyAlignment="1">
      <alignment horizontal="center" vertical="top" wrapText="1" shrinkToFit="1"/>
    </xf>
    <xf numFmtId="164" fontId="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 shrinkToFit="1"/>
    </xf>
    <xf numFmtId="164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9" fontId="7" fillId="0" borderId="24" xfId="0" applyNumberFormat="1" applyFont="1" applyBorder="1" applyAlignment="1">
      <alignment vertical="top"/>
    </xf>
    <xf numFmtId="0" fontId="7" fillId="0" borderId="24" xfId="0" applyFont="1" applyBorder="1" applyAlignment="1">
      <alignment horizontal="center" vertical="top" shrinkToFit="1"/>
    </xf>
    <xf numFmtId="164" fontId="7" fillId="0" borderId="24" xfId="0" applyNumberFormat="1" applyFont="1" applyBorder="1" applyAlignment="1">
      <alignment vertical="top" shrinkToFit="1"/>
    </xf>
    <xf numFmtId="4" fontId="7" fillId="0" borderId="24" xfId="0" applyNumberFormat="1" applyFont="1" applyBorder="1" applyAlignment="1">
      <alignment vertical="top" shrinkToFit="1"/>
    </xf>
    <xf numFmtId="49" fontId="7" fillId="0" borderId="25" xfId="0" applyNumberFormat="1" applyFont="1" applyBorder="1" applyAlignment="1">
      <alignment vertical="top"/>
    </xf>
    <xf numFmtId="0" fontId="7" fillId="0" borderId="25" xfId="0" applyFont="1" applyBorder="1" applyAlignment="1">
      <alignment horizontal="center" vertical="top" shrinkToFit="1"/>
    </xf>
    <xf numFmtId="164" fontId="7" fillId="0" borderId="25" xfId="0" applyNumberFormat="1" applyFont="1" applyBorder="1" applyAlignment="1">
      <alignment vertical="top" shrinkToFit="1"/>
    </xf>
    <xf numFmtId="4" fontId="7" fillId="0" borderId="25" xfId="0" applyNumberFormat="1" applyFont="1" applyBorder="1" applyAlignment="1">
      <alignment vertical="top" shrinkToFit="1"/>
    </xf>
    <xf numFmtId="49" fontId="5" fillId="3" borderId="12" xfId="0" applyNumberFormat="1" applyFont="1" applyFill="1" applyBorder="1" applyAlignment="1">
      <alignment horizontal="left" vertical="top" wrapText="1"/>
    </xf>
    <xf numFmtId="49" fontId="7" fillId="0" borderId="25" xfId="0" applyNumberFormat="1" applyFont="1" applyBorder="1" applyAlignment="1">
      <alignment horizontal="left" vertical="top" wrapText="1"/>
    </xf>
    <xf numFmtId="49" fontId="7" fillId="0" borderId="24" xfId="0" applyNumberFormat="1" applyFont="1" applyBorder="1" applyAlignment="1">
      <alignment horizontal="left" vertical="top" wrapText="1"/>
    </xf>
    <xf numFmtId="164" fontId="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9" fillId="0" borderId="0" xfId="0" applyNumberFormat="1" applyFont="1" applyBorder="1" applyAlignment="1">
      <alignment horizontal="center" vertical="top" wrapText="1" shrinkToFit="1"/>
    </xf>
    <xf numFmtId="164" fontId="9" fillId="0" borderId="0" xfId="0" applyNumberFormat="1" applyFont="1" applyBorder="1" applyAlignment="1">
      <alignment vertical="top" wrapText="1" shrinkToFit="1"/>
    </xf>
    <xf numFmtId="164" fontId="9" fillId="0" borderId="0" xfId="0" quotePrefix="1" applyNumberFormat="1" applyFont="1" applyBorder="1" applyAlignment="1">
      <alignment horizontal="left" vertical="top" wrapText="1"/>
    </xf>
    <xf numFmtId="0" fontId="10" fillId="0" borderId="12" xfId="0" applyNumberFormat="1" applyFont="1" applyBorder="1" applyAlignment="1">
      <alignment vertical="top" wrapText="1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/>
    <xf numFmtId="0" fontId="14" fillId="0" borderId="6" xfId="0" applyFont="1" applyBorder="1" applyAlignment="1">
      <alignment horizontal="right" vertical="center"/>
    </xf>
    <xf numFmtId="0" fontId="14" fillId="0" borderId="12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0" xfId="0" applyFont="1"/>
    <xf numFmtId="0" fontId="14" fillId="0" borderId="0" xfId="0" applyFont="1" applyAlignment="1"/>
    <xf numFmtId="4" fontId="14" fillId="0" borderId="0" xfId="0" applyNumberFormat="1" applyFont="1"/>
    <xf numFmtId="4" fontId="14" fillId="0" borderId="0" xfId="0" applyNumberFormat="1" applyFont="1" applyAlignment="1"/>
    <xf numFmtId="0" fontId="18" fillId="0" borderId="34" xfId="0" applyFont="1" applyBorder="1" applyAlignment="1">
      <alignment horizontal="center" vertical="center" wrapText="1"/>
    </xf>
    <xf numFmtId="0" fontId="18" fillId="0" borderId="34" xfId="0" applyFont="1" applyBorder="1" applyAlignment="1">
      <alignment vertical="center" wrapText="1"/>
    </xf>
    <xf numFmtId="4" fontId="18" fillId="0" borderId="34" xfId="0" applyNumberFormat="1" applyFont="1" applyBorder="1" applyAlignment="1">
      <alignment horizontal="right" vertical="center" wrapText="1"/>
    </xf>
    <xf numFmtId="0" fontId="17" fillId="0" borderId="0" xfId="0" applyFont="1" applyBorder="1" applyAlignment="1">
      <alignment horizontal="right" vertical="center"/>
    </xf>
    <xf numFmtId="0" fontId="17" fillId="0" borderId="6" xfId="0" applyFont="1" applyBorder="1" applyAlignment="1">
      <alignment vertical="center"/>
    </xf>
    <xf numFmtId="0" fontId="14" fillId="0" borderId="22" xfId="0" applyFont="1" applyBorder="1" applyAlignment="1">
      <alignment horizontal="left" vertical="center" wrapText="1"/>
    </xf>
    <xf numFmtId="0" fontId="14" fillId="0" borderId="21" xfId="0" applyFont="1" applyBorder="1" applyAlignment="1">
      <alignment vertical="center" wrapText="1"/>
    </xf>
    <xf numFmtId="0" fontId="13" fillId="0" borderId="7" xfId="0" applyFont="1" applyFill="1" applyBorder="1" applyAlignment="1">
      <alignment horizontal="left" vertical="center" indent="1"/>
    </xf>
    <xf numFmtId="0" fontId="15" fillId="0" borderId="7" xfId="0" applyFont="1" applyFill="1" applyBorder="1" applyAlignment="1">
      <alignment horizontal="left" vertical="center"/>
    </xf>
    <xf numFmtId="44" fontId="16" fillId="0" borderId="7" xfId="0" applyNumberFormat="1" applyFont="1" applyFill="1" applyBorder="1" applyAlignment="1">
      <alignment vertical="center"/>
    </xf>
    <xf numFmtId="44" fontId="16" fillId="0" borderId="35" xfId="0" applyNumberFormat="1" applyFont="1" applyFill="1" applyBorder="1" applyAlignment="1">
      <alignment vertical="center"/>
    </xf>
    <xf numFmtId="4" fontId="17" fillId="0" borderId="22" xfId="0" applyNumberFormat="1" applyFont="1" applyBorder="1" applyAlignment="1">
      <alignment horizontal="right" vertical="center" wrapText="1"/>
    </xf>
    <xf numFmtId="44" fontId="0" fillId="0" borderId="0" xfId="0" applyNumberFormat="1"/>
    <xf numFmtId="0" fontId="14" fillId="0" borderId="23" xfId="0" applyFont="1" applyBorder="1" applyAlignment="1">
      <alignment vertical="center" wrapText="1"/>
    </xf>
    <xf numFmtId="0" fontId="14" fillId="0" borderId="36" xfId="0" applyFont="1" applyBorder="1" applyAlignment="1">
      <alignment horizontal="left" vertical="center" wrapText="1"/>
    </xf>
    <xf numFmtId="4" fontId="17" fillId="0" borderId="36" xfId="0" applyNumberFormat="1" applyFont="1" applyBorder="1" applyAlignment="1">
      <alignment horizontal="right" vertical="center" wrapText="1"/>
    </xf>
    <xf numFmtId="0" fontId="12" fillId="0" borderId="40" xfId="0" applyFont="1" applyFill="1" applyBorder="1" applyAlignment="1">
      <alignment horizontal="left" vertical="center" indent="1"/>
    </xf>
    <xf numFmtId="0" fontId="12" fillId="0" borderId="42" xfId="0" applyFont="1" applyBorder="1" applyAlignment="1">
      <alignment horizontal="left" vertical="center" indent="1"/>
    </xf>
    <xf numFmtId="49" fontId="18" fillId="0" borderId="43" xfId="0" applyNumberFormat="1" applyFont="1" applyBorder="1" applyAlignment="1">
      <alignment horizontal="left" vertical="center"/>
    </xf>
    <xf numFmtId="0" fontId="13" fillId="0" borderId="42" xfId="0" applyFont="1" applyBorder="1" applyAlignment="1">
      <alignment horizontal="left" vertical="center" indent="1"/>
    </xf>
    <xf numFmtId="0" fontId="13" fillId="0" borderId="44" xfId="0" applyFont="1" applyBorder="1" applyAlignment="1">
      <alignment horizontal="left" vertical="center" indent="1"/>
    </xf>
    <xf numFmtId="0" fontId="18" fillId="0" borderId="45" xfId="0" applyFont="1" applyBorder="1" applyAlignment="1">
      <alignment vertical="center"/>
    </xf>
    <xf numFmtId="0" fontId="11" fillId="0" borderId="46" xfId="0" applyFont="1" applyFill="1" applyBorder="1" applyAlignment="1">
      <alignment horizontal="left" vertical="center" indent="1"/>
    </xf>
    <xf numFmtId="0" fontId="18" fillId="0" borderId="49" xfId="0" applyFont="1" applyBorder="1" applyAlignment="1">
      <alignment horizontal="left" vertical="center"/>
    </xf>
    <xf numFmtId="4" fontId="18" fillId="0" borderId="50" xfId="0" applyNumberFormat="1" applyFont="1" applyBorder="1" applyAlignment="1">
      <alignment horizontal="right" vertical="center" wrapText="1"/>
    </xf>
    <xf numFmtId="0" fontId="15" fillId="0" borderId="44" xfId="0" applyFont="1" applyBorder="1" applyAlignment="1">
      <alignment vertical="center"/>
    </xf>
    <xf numFmtId="0" fontId="14" fillId="0" borderId="51" xfId="0" applyFont="1" applyBorder="1" applyAlignment="1">
      <alignment vertical="center" wrapText="1"/>
    </xf>
    <xf numFmtId="4" fontId="17" fillId="0" borderId="52" xfId="0" applyNumberFormat="1" applyFont="1" applyBorder="1" applyAlignment="1">
      <alignment horizontal="left" vertical="center" wrapText="1"/>
    </xf>
    <xf numFmtId="0" fontId="14" fillId="0" borderId="53" xfId="0" applyFont="1" applyBorder="1" applyAlignment="1">
      <alignment vertical="center" wrapText="1"/>
    </xf>
    <xf numFmtId="4" fontId="17" fillId="0" borderId="54" xfId="0" applyNumberFormat="1" applyFont="1" applyBorder="1" applyAlignment="1">
      <alignment horizontal="left" vertical="center" wrapText="1"/>
    </xf>
    <xf numFmtId="0" fontId="14" fillId="0" borderId="55" xfId="0" applyFont="1" applyBorder="1" applyAlignment="1">
      <alignment vertical="center" wrapText="1"/>
    </xf>
    <xf numFmtId="4" fontId="17" fillId="0" borderId="48" xfId="0" applyNumberFormat="1" applyFont="1" applyBorder="1" applyAlignment="1">
      <alignment horizontal="left" vertical="center" wrapText="1"/>
    </xf>
    <xf numFmtId="0" fontId="15" fillId="0" borderId="56" xfId="0" applyFont="1" applyBorder="1" applyAlignment="1">
      <alignment vertical="center"/>
    </xf>
    <xf numFmtId="0" fontId="14" fillId="0" borderId="42" xfId="0" applyFont="1" applyBorder="1"/>
    <xf numFmtId="0" fontId="14" fillId="0" borderId="43" xfId="0" applyFont="1" applyBorder="1" applyAlignment="1"/>
    <xf numFmtId="0" fontId="14" fillId="0" borderId="42" xfId="0" applyFont="1" applyBorder="1" applyAlignment="1">
      <alignment horizontal="right"/>
    </xf>
    <xf numFmtId="0" fontId="15" fillId="0" borderId="42" xfId="0" applyFont="1" applyBorder="1"/>
    <xf numFmtId="0" fontId="14" fillId="0" borderId="58" xfId="0" applyFont="1" applyBorder="1"/>
    <xf numFmtId="0" fontId="14" fillId="0" borderId="59" xfId="0" applyFont="1" applyBorder="1"/>
    <xf numFmtId="0" fontId="14" fillId="0" borderId="60" xfId="0" applyFont="1" applyBorder="1" applyAlignment="1"/>
    <xf numFmtId="0" fontId="15" fillId="0" borderId="6" xfId="0" applyFont="1" applyBorder="1" applyAlignment="1">
      <alignment horizontal="left"/>
    </xf>
    <xf numFmtId="0" fontId="15" fillId="0" borderId="6" xfId="0" applyFont="1" applyBorder="1" applyAlignment="1"/>
    <xf numFmtId="0" fontId="0" fillId="0" borderId="0" xfId="0" applyAlignment="1">
      <alignment horizontal="center" vertical="center"/>
    </xf>
    <xf numFmtId="49" fontId="0" fillId="0" borderId="20" xfId="0" applyNumberFormat="1" applyBorder="1" applyAlignment="1">
      <alignment vertical="center"/>
    </xf>
    <xf numFmtId="0" fontId="0" fillId="0" borderId="20" xfId="0" applyBorder="1" applyAlignment="1">
      <alignment vertical="center"/>
    </xf>
    <xf numFmtId="49" fontId="0" fillId="0" borderId="20" xfId="0" applyNumberFormat="1" applyBorder="1" applyAlignment="1">
      <alignment horizontal="center" vertical="center"/>
    </xf>
    <xf numFmtId="0" fontId="4" fillId="0" borderId="26" xfId="0" applyFont="1" applyBorder="1" applyAlignment="1">
      <alignment vertical="center"/>
    </xf>
    <xf numFmtId="49" fontId="0" fillId="0" borderId="21" xfId="0" applyNumberFormat="1" applyBorder="1" applyAlignment="1">
      <alignment vertical="center"/>
    </xf>
    <xf numFmtId="0" fontId="12" fillId="0" borderId="61" xfId="0" applyFont="1" applyFill="1" applyBorder="1" applyAlignment="1">
      <alignment horizontal="left" vertical="center" indent="1"/>
    </xf>
    <xf numFmtId="49" fontId="13" fillId="0" borderId="64" xfId="0" applyNumberFormat="1" applyFont="1" applyFill="1" applyBorder="1" applyAlignment="1">
      <alignment vertical="center" wrapText="1"/>
    </xf>
    <xf numFmtId="0" fontId="12" fillId="0" borderId="63" xfId="0" applyFont="1" applyFill="1" applyBorder="1" applyAlignment="1">
      <alignment horizontal="right" vertical="center" indent="1"/>
    </xf>
    <xf numFmtId="0" fontId="0" fillId="0" borderId="65" xfId="0" applyBorder="1"/>
    <xf numFmtId="49" fontId="0" fillId="0" borderId="21" xfId="0" applyNumberFormat="1" applyBorder="1" applyAlignment="1">
      <alignment vertical="center"/>
    </xf>
    <xf numFmtId="49" fontId="0" fillId="0" borderId="66" xfId="0" applyNumberFormat="1" applyFont="1" applyFill="1" applyBorder="1" applyAlignment="1">
      <alignment horizontal="center" vertical="center"/>
    </xf>
    <xf numFmtId="0" fontId="0" fillId="4" borderId="21" xfId="0" applyFill="1" applyBorder="1" applyAlignment="1">
      <alignment wrapText="1"/>
    </xf>
    <xf numFmtId="0" fontId="0" fillId="0" borderId="32" xfId="0" applyBorder="1"/>
    <xf numFmtId="0" fontId="0" fillId="0" borderId="30" xfId="0" applyFont="1" applyBorder="1" applyAlignment="1">
      <alignment vertical="center"/>
    </xf>
    <xf numFmtId="49" fontId="0" fillId="0" borderId="0" xfId="0" applyNumberFormat="1" applyBorder="1"/>
    <xf numFmtId="0" fontId="0" fillId="4" borderId="30" xfId="0" applyFill="1" applyBorder="1" applyAlignment="1">
      <alignment horizontal="center" vertical="center"/>
    </xf>
    <xf numFmtId="49" fontId="0" fillId="4" borderId="22" xfId="0" applyNumberFormat="1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 wrapText="1"/>
    </xf>
    <xf numFmtId="0" fontId="0" fillId="4" borderId="31" xfId="0" applyFill="1" applyBorder="1" applyAlignment="1">
      <alignment horizontal="center" vertical="center" wrapText="1"/>
    </xf>
    <xf numFmtId="0" fontId="0" fillId="0" borderId="1" xfId="0" applyBorder="1" applyAlignment="1">
      <alignment vertical="top"/>
    </xf>
    <xf numFmtId="49" fontId="0" fillId="0" borderId="0" xfId="0" applyNumberFormat="1" applyBorder="1" applyAlignment="1">
      <alignment vertical="top"/>
    </xf>
    <xf numFmtId="0" fontId="0" fillId="0" borderId="0" xfId="0" applyBorder="1" applyAlignment="1">
      <alignment horizontal="center" vertical="top"/>
    </xf>
    <xf numFmtId="164" fontId="0" fillId="0" borderId="0" xfId="0" applyNumberFormat="1" applyBorder="1" applyAlignment="1">
      <alignment vertical="top"/>
    </xf>
    <xf numFmtId="4" fontId="0" fillId="0" borderId="0" xfId="0" applyNumberFormat="1" applyBorder="1" applyAlignment="1">
      <alignment vertical="top"/>
    </xf>
    <xf numFmtId="4" fontId="0" fillId="0" borderId="2" xfId="0" applyNumberFormat="1" applyBorder="1" applyAlignment="1">
      <alignment vertical="top"/>
    </xf>
    <xf numFmtId="0" fontId="5" fillId="3" borderId="11" xfId="0" applyFont="1" applyFill="1" applyBorder="1" applyAlignment="1">
      <alignment vertical="top"/>
    </xf>
    <xf numFmtId="4" fontId="5" fillId="3" borderId="13" xfId="0" applyNumberFormat="1" applyFont="1" applyFill="1" applyBorder="1" applyAlignment="1">
      <alignment vertical="top" shrinkToFit="1"/>
    </xf>
    <xf numFmtId="0" fontId="7" fillId="0" borderId="70" xfId="0" applyFont="1" applyBorder="1" applyAlignment="1">
      <alignment vertical="top"/>
    </xf>
    <xf numFmtId="4" fontId="7" fillId="0" borderId="71" xfId="0" applyNumberFormat="1" applyFont="1" applyBorder="1" applyAlignment="1">
      <alignment vertical="top" shrinkToFit="1"/>
    </xf>
    <xf numFmtId="0" fontId="7" fillId="0" borderId="72" xfId="0" applyFont="1" applyBorder="1" applyAlignment="1">
      <alignment vertical="top"/>
    </xf>
    <xf numFmtId="4" fontId="7" fillId="0" borderId="73" xfId="0" applyNumberFormat="1" applyFont="1" applyBorder="1" applyAlignment="1">
      <alignment vertical="top" shrinkToFit="1"/>
    </xf>
    <xf numFmtId="0" fontId="7" fillId="0" borderId="1" xfId="0" applyFont="1" applyBorder="1" applyAlignment="1">
      <alignment vertical="top"/>
    </xf>
    <xf numFmtId="4" fontId="7" fillId="0" borderId="2" xfId="0" applyNumberFormat="1" applyFont="1" applyBorder="1" applyAlignment="1">
      <alignment vertical="top" shrinkToFit="1"/>
    </xf>
    <xf numFmtId="0" fontId="7" fillId="0" borderId="74" xfId="0" applyFont="1" applyBorder="1" applyAlignment="1">
      <alignment vertical="top"/>
    </xf>
    <xf numFmtId="49" fontId="7" fillId="0" borderId="75" xfId="0" applyNumberFormat="1" applyFont="1" applyBorder="1" applyAlignment="1">
      <alignment vertical="top"/>
    </xf>
    <xf numFmtId="49" fontId="7" fillId="0" borderId="75" xfId="0" applyNumberFormat="1" applyFont="1" applyBorder="1" applyAlignment="1">
      <alignment horizontal="left" vertical="top" wrapText="1"/>
    </xf>
    <xf numFmtId="0" fontId="7" fillId="0" borderId="75" xfId="0" applyFont="1" applyBorder="1" applyAlignment="1">
      <alignment horizontal="center" vertical="top" shrinkToFit="1"/>
    </xf>
    <xf numFmtId="164" fontId="7" fillId="0" borderId="75" xfId="0" applyNumberFormat="1" applyFont="1" applyBorder="1" applyAlignment="1">
      <alignment vertical="top" shrinkToFit="1"/>
    </xf>
    <xf numFmtId="4" fontId="7" fillId="0" borderId="75" xfId="0" applyNumberFormat="1" applyFont="1" applyBorder="1" applyAlignment="1">
      <alignment vertical="top" shrinkToFit="1"/>
    </xf>
    <xf numFmtId="4" fontId="7" fillId="0" borderId="76" xfId="0" applyNumberFormat="1" applyFont="1" applyBorder="1" applyAlignment="1">
      <alignment vertical="top" shrinkToFit="1"/>
    </xf>
    <xf numFmtId="0" fontId="0" fillId="0" borderId="33" xfId="0" applyFont="1" applyFill="1" applyBorder="1" applyAlignment="1">
      <alignment vertical="center"/>
    </xf>
    <xf numFmtId="0" fontId="0" fillId="0" borderId="77" xfId="0" applyBorder="1"/>
    <xf numFmtId="49" fontId="0" fillId="0" borderId="0" xfId="0" applyNumberFormat="1" applyBorder="1" applyAlignment="1">
      <alignment horizontal="left" vertical="top" wrapText="1"/>
    </xf>
    <xf numFmtId="0" fontId="0" fillId="0" borderId="0" xfId="0" applyBorder="1" applyAlignment="1">
      <alignment vertical="top"/>
    </xf>
    <xf numFmtId="0" fontId="0" fillId="0" borderId="2" xfId="0" applyBorder="1" applyAlignment="1">
      <alignment vertical="top"/>
    </xf>
    <xf numFmtId="49" fontId="0" fillId="0" borderId="4" xfId="0" applyNumberFormat="1" applyBorder="1"/>
    <xf numFmtId="49" fontId="0" fillId="0" borderId="4" xfId="0" applyNumberForma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5" xfId="0" applyBorder="1"/>
    <xf numFmtId="0" fontId="7" fillId="0" borderId="3" xfId="0" applyFont="1" applyBorder="1" applyAlignment="1">
      <alignment vertical="top"/>
    </xf>
    <xf numFmtId="49" fontId="7" fillId="0" borderId="4" xfId="0" applyNumberFormat="1" applyFont="1" applyBorder="1" applyAlignment="1">
      <alignment vertical="top"/>
    </xf>
    <xf numFmtId="164" fontId="8" fillId="0" borderId="4" xfId="0" quotePrefix="1" applyNumberFormat="1" applyFont="1" applyBorder="1" applyAlignment="1">
      <alignment horizontal="left" vertical="top" wrapText="1"/>
    </xf>
    <xf numFmtId="164" fontId="8" fillId="0" borderId="4" xfId="0" applyNumberFormat="1" applyFont="1" applyBorder="1" applyAlignment="1">
      <alignment horizontal="center" vertical="top" wrapText="1" shrinkToFit="1"/>
    </xf>
    <xf numFmtId="164" fontId="8" fillId="0" borderId="4" xfId="0" applyNumberFormat="1" applyFont="1" applyBorder="1" applyAlignment="1">
      <alignment vertical="top" wrapText="1" shrinkToFit="1"/>
    </xf>
    <xf numFmtId="4" fontId="7" fillId="0" borderId="4" xfId="0" applyNumberFormat="1" applyFont="1" applyBorder="1" applyAlignment="1">
      <alignment vertical="top" shrinkToFit="1"/>
    </xf>
    <xf numFmtId="4" fontId="7" fillId="0" borderId="5" xfId="0" applyNumberFormat="1" applyFont="1" applyBorder="1" applyAlignment="1">
      <alignment vertical="top" shrinkToFit="1"/>
    </xf>
    <xf numFmtId="0" fontId="0" fillId="4" borderId="26" xfId="0" applyFill="1" applyBorder="1" applyAlignment="1">
      <alignment horizontal="center" vertical="center" wrapText="1"/>
    </xf>
    <xf numFmtId="0" fontId="0" fillId="0" borderId="65" xfId="0" applyFill="1" applyBorder="1"/>
    <xf numFmtId="0" fontId="0" fillId="4" borderId="78" xfId="0" applyFill="1" applyBorder="1" applyAlignment="1">
      <alignment horizontal="center" vertical="center" wrapText="1"/>
    </xf>
    <xf numFmtId="0" fontId="4" fillId="0" borderId="19" xfId="0" applyFont="1" applyBorder="1" applyAlignment="1">
      <alignment vertical="center"/>
    </xf>
    <xf numFmtId="0" fontId="10" fillId="0" borderId="20" xfId="0" applyNumberFormat="1" applyFont="1" applyBorder="1" applyAlignment="1">
      <alignment vertical="top" wrapText="1"/>
    </xf>
    <xf numFmtId="4" fontId="7" fillId="0" borderId="80" xfId="0" applyNumberFormat="1" applyFont="1" applyBorder="1" applyAlignment="1">
      <alignment vertical="top" shrinkToFit="1"/>
    </xf>
    <xf numFmtId="0" fontId="0" fillId="0" borderId="32" xfId="0" applyBorder="1" applyProtection="1"/>
    <xf numFmtId="0" fontId="0" fillId="0" borderId="0" xfId="0" applyProtection="1"/>
    <xf numFmtId="0" fontId="0" fillId="0" borderId="30" xfId="0" applyFont="1" applyBorder="1" applyAlignment="1" applyProtection="1">
      <alignment vertical="center"/>
    </xf>
    <xf numFmtId="0" fontId="4" fillId="0" borderId="26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49" fontId="0" fillId="0" borderId="21" xfId="0" applyNumberFormat="1" applyBorder="1" applyAlignment="1" applyProtection="1">
      <alignment vertical="center"/>
    </xf>
    <xf numFmtId="0" fontId="0" fillId="0" borderId="0" xfId="0" applyBorder="1" applyProtection="1"/>
    <xf numFmtId="49" fontId="0" fillId="0" borderId="20" xfId="0" applyNumberFormat="1" applyBorder="1" applyAlignment="1" applyProtection="1">
      <alignment vertical="center"/>
    </xf>
    <xf numFmtId="49" fontId="0" fillId="0" borderId="0" xfId="0" applyNumberFormat="1" applyProtection="1"/>
    <xf numFmtId="49" fontId="0" fillId="0" borderId="20" xfId="0" applyNumberFormat="1" applyBorder="1" applyAlignment="1" applyProtection="1">
      <alignment horizontal="center" vertical="center"/>
    </xf>
    <xf numFmtId="0" fontId="0" fillId="0" borderId="33" xfId="0" applyFont="1" applyFill="1" applyBorder="1" applyAlignment="1" applyProtection="1">
      <alignment vertical="center"/>
    </xf>
    <xf numFmtId="49" fontId="0" fillId="0" borderId="66" xfId="0" applyNumberFormat="1" applyFont="1" applyFill="1" applyBorder="1" applyAlignment="1" applyProtection="1">
      <alignment horizontal="center" vertical="center"/>
    </xf>
    <xf numFmtId="0" fontId="0" fillId="0" borderId="2" xfId="0" applyBorder="1" applyProtection="1"/>
    <xf numFmtId="0" fontId="0" fillId="4" borderId="30" xfId="0" applyFill="1" applyBorder="1" applyAlignment="1" applyProtection="1">
      <alignment horizontal="center" vertical="center"/>
    </xf>
    <xf numFmtId="49" fontId="0" fillId="4" borderId="22" xfId="0" applyNumberFormat="1" applyFill="1" applyBorder="1" applyAlignment="1" applyProtection="1">
      <alignment horizontal="center" vertical="center"/>
    </xf>
    <xf numFmtId="0" fontId="0" fillId="4" borderId="22" xfId="0" applyFill="1" applyBorder="1" applyAlignment="1" applyProtection="1">
      <alignment horizontal="center" vertical="center"/>
    </xf>
    <xf numFmtId="0" fontId="0" fillId="4" borderId="26" xfId="0" applyFill="1" applyBorder="1" applyAlignment="1" applyProtection="1">
      <alignment horizontal="center" vertical="center" wrapText="1"/>
    </xf>
    <xf numFmtId="0" fontId="0" fillId="4" borderId="78" xfId="0" applyFill="1" applyBorder="1" applyAlignment="1" applyProtection="1">
      <alignment horizontal="center" vertical="center" wrapText="1"/>
    </xf>
    <xf numFmtId="0" fontId="0" fillId="4" borderId="79" xfId="0" applyFill="1" applyBorder="1" applyAlignment="1" applyProtection="1">
      <alignment horizontal="center" vertical="center" wrapText="1"/>
    </xf>
    <xf numFmtId="4" fontId="0" fillId="0" borderId="0" xfId="0" applyNumberFormat="1" applyProtection="1"/>
    <xf numFmtId="0" fontId="0" fillId="0" borderId="1" xfId="0" applyBorder="1" applyAlignment="1" applyProtection="1">
      <alignment vertical="top"/>
    </xf>
    <xf numFmtId="49" fontId="0" fillId="0" borderId="0" xfId="0" applyNumberFormat="1" applyBorder="1" applyAlignment="1" applyProtection="1">
      <alignment vertical="top"/>
    </xf>
    <xf numFmtId="0" fontId="0" fillId="0" borderId="0" xfId="0" applyBorder="1" applyAlignment="1" applyProtection="1">
      <alignment horizontal="center" vertical="top"/>
    </xf>
    <xf numFmtId="164" fontId="0" fillId="0" borderId="0" xfId="0" applyNumberFormat="1" applyBorder="1" applyAlignment="1" applyProtection="1">
      <alignment vertical="top"/>
    </xf>
    <xf numFmtId="4" fontId="0" fillId="0" borderId="0" xfId="0" applyNumberFormat="1" applyBorder="1" applyAlignment="1" applyProtection="1">
      <alignment vertical="top"/>
    </xf>
    <xf numFmtId="4" fontId="0" fillId="0" borderId="2" xfId="0" applyNumberFormat="1" applyBorder="1" applyAlignment="1" applyProtection="1">
      <alignment vertical="top"/>
    </xf>
    <xf numFmtId="0" fontId="5" fillId="3" borderId="11" xfId="0" applyFont="1" applyFill="1" applyBorder="1" applyAlignment="1" applyProtection="1">
      <alignment vertical="top"/>
    </xf>
    <xf numFmtId="49" fontId="5" fillId="3" borderId="12" xfId="0" applyNumberFormat="1" applyFont="1" applyFill="1" applyBorder="1" applyAlignment="1" applyProtection="1">
      <alignment vertical="top"/>
    </xf>
    <xf numFmtId="49" fontId="5" fillId="3" borderId="12" xfId="0" applyNumberFormat="1" applyFont="1" applyFill="1" applyBorder="1" applyAlignment="1" applyProtection="1">
      <alignment horizontal="left" vertical="top" wrapText="1"/>
    </xf>
    <xf numFmtId="0" fontId="5" fillId="3" borderId="12" xfId="0" applyFont="1" applyFill="1" applyBorder="1" applyAlignment="1" applyProtection="1">
      <alignment horizontal="center" vertical="top" shrinkToFit="1"/>
    </xf>
    <xf numFmtId="164" fontId="5" fillId="3" borderId="12" xfId="0" applyNumberFormat="1" applyFont="1" applyFill="1" applyBorder="1" applyAlignment="1" applyProtection="1">
      <alignment vertical="top" shrinkToFit="1"/>
    </xf>
    <xf numFmtId="4" fontId="5" fillId="3" borderId="12" xfId="0" applyNumberFormat="1" applyFont="1" applyFill="1" applyBorder="1" applyAlignment="1" applyProtection="1">
      <alignment vertical="top" shrinkToFit="1"/>
    </xf>
    <xf numFmtId="4" fontId="5" fillId="3" borderId="13" xfId="0" applyNumberFormat="1" applyFont="1" applyFill="1" applyBorder="1" applyAlignment="1" applyProtection="1">
      <alignment vertical="top" shrinkToFit="1"/>
    </xf>
    <xf numFmtId="0" fontId="7" fillId="0" borderId="72" xfId="0" applyFont="1" applyBorder="1" applyAlignment="1" applyProtection="1">
      <alignment vertical="top"/>
    </xf>
    <xf numFmtId="49" fontId="7" fillId="0" borderId="24" xfId="0" applyNumberFormat="1" applyFont="1" applyBorder="1" applyAlignment="1" applyProtection="1">
      <alignment vertical="top"/>
    </xf>
    <xf numFmtId="49" fontId="7" fillId="0" borderId="24" xfId="0" applyNumberFormat="1" applyFont="1" applyBorder="1" applyAlignment="1" applyProtection="1">
      <alignment horizontal="left" vertical="top" wrapText="1"/>
    </xf>
    <xf numFmtId="0" fontId="7" fillId="0" borderId="24" xfId="0" applyFont="1" applyBorder="1" applyAlignment="1" applyProtection="1">
      <alignment horizontal="center" vertical="top" shrinkToFit="1"/>
    </xf>
    <xf numFmtId="164" fontId="7" fillId="0" borderId="24" xfId="0" applyNumberFormat="1" applyFont="1" applyBorder="1" applyAlignment="1" applyProtection="1">
      <alignment vertical="top" shrinkToFit="1"/>
    </xf>
    <xf numFmtId="4" fontId="7" fillId="0" borderId="24" xfId="0" applyNumberFormat="1" applyFont="1" applyBorder="1" applyAlignment="1" applyProtection="1">
      <alignment vertical="top" shrinkToFit="1"/>
    </xf>
    <xf numFmtId="4" fontId="7" fillId="0" borderId="73" xfId="0" applyNumberFormat="1" applyFont="1" applyBorder="1" applyAlignment="1" applyProtection="1">
      <alignment vertical="top" shrinkToFit="1"/>
    </xf>
    <xf numFmtId="0" fontId="7" fillId="0" borderId="0" xfId="0" applyFont="1" applyProtection="1"/>
    <xf numFmtId="4" fontId="7" fillId="0" borderId="0" xfId="0" applyNumberFormat="1" applyFont="1" applyProtection="1"/>
    <xf numFmtId="0" fontId="7" fillId="0" borderId="1" xfId="0" applyFont="1" applyBorder="1" applyAlignment="1" applyProtection="1">
      <alignment vertical="top"/>
    </xf>
    <xf numFmtId="49" fontId="7" fillId="0" borderId="0" xfId="0" applyNumberFormat="1" applyFont="1" applyBorder="1" applyAlignment="1" applyProtection="1">
      <alignment vertical="top"/>
    </xf>
    <xf numFmtId="164" fontId="8" fillId="0" borderId="0" xfId="0" quotePrefix="1" applyNumberFormat="1" applyFont="1" applyBorder="1" applyAlignment="1" applyProtection="1">
      <alignment horizontal="left" vertical="top" wrapText="1"/>
    </xf>
    <xf numFmtId="164" fontId="8" fillId="0" borderId="0" xfId="0" applyNumberFormat="1" applyFont="1" applyBorder="1" applyAlignment="1" applyProtection="1">
      <alignment horizontal="center" vertical="top" wrapText="1" shrinkToFit="1"/>
    </xf>
    <xf numFmtId="164" fontId="8" fillId="0" borderId="0" xfId="0" applyNumberFormat="1" applyFont="1" applyBorder="1" applyAlignment="1" applyProtection="1">
      <alignment vertical="top" wrapText="1" shrinkToFit="1"/>
    </xf>
    <xf numFmtId="4" fontId="7" fillId="0" borderId="0" xfId="0" applyNumberFormat="1" applyFont="1" applyBorder="1" applyAlignment="1" applyProtection="1">
      <alignment vertical="top" shrinkToFit="1"/>
    </xf>
    <xf numFmtId="4" fontId="7" fillId="0" borderId="2" xfId="0" applyNumberFormat="1" applyFont="1" applyBorder="1" applyAlignment="1" applyProtection="1">
      <alignment vertical="top" shrinkToFit="1"/>
    </xf>
    <xf numFmtId="0" fontId="7" fillId="0" borderId="70" xfId="0" applyFont="1" applyBorder="1" applyAlignment="1" applyProtection="1">
      <alignment vertical="top"/>
    </xf>
    <xf numFmtId="49" fontId="7" fillId="0" borderId="25" xfId="0" applyNumberFormat="1" applyFont="1" applyBorder="1" applyAlignment="1" applyProtection="1">
      <alignment vertical="top"/>
    </xf>
    <xf numFmtId="49" fontId="7" fillId="0" borderId="25" xfId="0" applyNumberFormat="1" applyFont="1" applyBorder="1" applyAlignment="1" applyProtection="1">
      <alignment horizontal="left" vertical="top" wrapText="1"/>
    </xf>
    <xf numFmtId="0" fontId="7" fillId="0" borderId="25" xfId="0" applyFont="1" applyBorder="1" applyAlignment="1" applyProtection="1">
      <alignment horizontal="center" vertical="top" shrinkToFit="1"/>
    </xf>
    <xf numFmtId="164" fontId="7" fillId="0" borderId="25" xfId="0" applyNumberFormat="1" applyFont="1" applyBorder="1" applyAlignment="1" applyProtection="1">
      <alignment vertical="top" shrinkToFit="1"/>
    </xf>
    <xf numFmtId="4" fontId="7" fillId="0" borderId="25" xfId="0" applyNumberFormat="1" applyFont="1" applyBorder="1" applyAlignment="1" applyProtection="1">
      <alignment vertical="top" shrinkToFit="1"/>
    </xf>
    <xf numFmtId="4" fontId="7" fillId="0" borderId="71" xfId="0" applyNumberFormat="1" applyFont="1" applyBorder="1" applyAlignment="1" applyProtection="1">
      <alignment vertical="top" shrinkToFit="1"/>
    </xf>
    <xf numFmtId="0" fontId="7" fillId="0" borderId="74" xfId="0" applyFont="1" applyBorder="1" applyAlignment="1" applyProtection="1">
      <alignment vertical="top"/>
    </xf>
    <xf numFmtId="49" fontId="7" fillId="0" borderId="75" xfId="0" applyNumberFormat="1" applyFont="1" applyBorder="1" applyAlignment="1" applyProtection="1">
      <alignment vertical="top"/>
    </xf>
    <xf numFmtId="49" fontId="7" fillId="0" borderId="75" xfId="0" applyNumberFormat="1" applyFont="1" applyBorder="1" applyAlignment="1" applyProtection="1">
      <alignment horizontal="left" vertical="top" wrapText="1"/>
    </xf>
    <xf numFmtId="0" fontId="7" fillId="0" borderId="75" xfId="0" applyFont="1" applyBorder="1" applyAlignment="1" applyProtection="1">
      <alignment horizontal="center" vertical="top" shrinkToFit="1"/>
    </xf>
    <xf numFmtId="164" fontId="7" fillId="0" borderId="75" xfId="0" applyNumberFormat="1" applyFont="1" applyBorder="1" applyAlignment="1" applyProtection="1">
      <alignment vertical="top" shrinkToFit="1"/>
    </xf>
    <xf numFmtId="4" fontId="7" fillId="0" borderId="75" xfId="0" applyNumberFormat="1" applyFont="1" applyBorder="1" applyAlignment="1" applyProtection="1">
      <alignment vertical="top" shrinkToFit="1"/>
    </xf>
    <xf numFmtId="4" fontId="7" fillId="0" borderId="76" xfId="0" applyNumberFormat="1" applyFont="1" applyBorder="1" applyAlignment="1" applyProtection="1">
      <alignment vertical="top" shrinkToFit="1"/>
    </xf>
    <xf numFmtId="0" fontId="0" fillId="0" borderId="0" xfId="0" applyAlignment="1" applyProtection="1">
      <alignment vertical="top"/>
    </xf>
    <xf numFmtId="49" fontId="0" fillId="0" borderId="0" xfId="0" applyNumberFormat="1" applyAlignment="1" applyProtection="1">
      <alignment vertical="top"/>
    </xf>
    <xf numFmtId="49" fontId="0" fillId="0" borderId="0" xfId="0" applyNumberFormat="1" applyAlignment="1" applyProtection="1">
      <alignment horizontal="left" vertical="top" wrapText="1"/>
    </xf>
    <xf numFmtId="0" fontId="0" fillId="0" borderId="0" xfId="0" applyAlignment="1" applyProtection="1">
      <alignment horizontal="center" vertical="top"/>
    </xf>
    <xf numFmtId="49" fontId="0" fillId="0" borderId="0" xfId="0" applyNumberFormat="1" applyAlignment="1" applyProtection="1">
      <alignment horizontal="left" wrapText="1"/>
    </xf>
    <xf numFmtId="0" fontId="0" fillId="0" borderId="0" xfId="0" applyAlignment="1" applyProtection="1">
      <alignment horizontal="center"/>
    </xf>
    <xf numFmtId="4" fontId="5" fillId="3" borderId="12" xfId="0" applyNumberFormat="1" applyFont="1" applyFill="1" applyBorder="1" applyAlignment="1" applyProtection="1">
      <alignment vertical="top" shrinkToFit="1"/>
      <protection locked="0"/>
    </xf>
    <xf numFmtId="4" fontId="7" fillId="0" borderId="0" xfId="0" applyNumberFormat="1" applyFont="1" applyBorder="1" applyAlignment="1" applyProtection="1">
      <alignment vertical="top" shrinkToFit="1"/>
      <protection locked="0"/>
    </xf>
    <xf numFmtId="4" fontId="20" fillId="5" borderId="24" xfId="0" applyNumberFormat="1" applyFont="1" applyFill="1" applyBorder="1" applyAlignment="1" applyProtection="1">
      <alignment vertical="top" shrinkToFit="1"/>
      <protection locked="0"/>
    </xf>
    <xf numFmtId="4" fontId="20" fillId="5" borderId="75" xfId="0" applyNumberFormat="1" applyFont="1" applyFill="1" applyBorder="1" applyAlignment="1" applyProtection="1">
      <alignment vertical="top" shrinkToFit="1"/>
      <protection locked="0"/>
    </xf>
    <xf numFmtId="0" fontId="4" fillId="0" borderId="81" xfId="0" applyFont="1" applyBorder="1" applyAlignment="1">
      <alignment vertical="center"/>
    </xf>
    <xf numFmtId="0" fontId="0" fillId="0" borderId="82" xfId="0" applyBorder="1" applyAlignment="1">
      <alignment vertical="center"/>
    </xf>
    <xf numFmtId="49" fontId="0" fillId="0" borderId="83" xfId="0" applyNumberFormat="1" applyBorder="1" applyAlignment="1">
      <alignment vertical="center"/>
    </xf>
    <xf numFmtId="49" fontId="0" fillId="0" borderId="82" xfId="0" applyNumberFormat="1" applyBorder="1" applyAlignment="1">
      <alignment horizontal="center" vertical="center"/>
    </xf>
    <xf numFmtId="0" fontId="0" fillId="4" borderId="81" xfId="0" applyFill="1" applyBorder="1" applyAlignment="1">
      <alignment horizontal="center" vertical="center" wrapText="1"/>
    </xf>
    <xf numFmtId="49" fontId="7" fillId="0" borderId="84" xfId="0" applyNumberFormat="1" applyFont="1" applyBorder="1" applyAlignment="1">
      <alignment vertical="top"/>
    </xf>
    <xf numFmtId="49" fontId="7" fillId="0" borderId="84" xfId="0" applyNumberFormat="1" applyFont="1" applyBorder="1" applyAlignment="1">
      <alignment horizontal="left" vertical="top" wrapText="1"/>
    </xf>
    <xf numFmtId="0" fontId="7" fillId="0" borderId="84" xfId="0" applyFont="1" applyBorder="1" applyAlignment="1">
      <alignment horizontal="center" vertical="top" shrinkToFit="1"/>
    </xf>
    <xf numFmtId="164" fontId="7" fillId="0" borderId="84" xfId="0" applyNumberFormat="1" applyFont="1" applyBorder="1" applyAlignment="1">
      <alignment vertical="top" shrinkToFit="1"/>
    </xf>
    <xf numFmtId="4" fontId="7" fillId="0" borderId="84" xfId="0" applyNumberFormat="1" applyFont="1" applyBorder="1" applyAlignment="1">
      <alignment vertical="top" shrinkToFit="1"/>
    </xf>
    <xf numFmtId="0" fontId="5" fillId="5" borderId="78" xfId="0" applyFont="1" applyFill="1" applyBorder="1" applyAlignment="1">
      <alignment horizontal="center" vertical="center" wrapText="1"/>
    </xf>
    <xf numFmtId="0" fontId="5" fillId="5" borderId="78" xfId="0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horizontal="left" vertical="center" indent="1"/>
      <protection locked="0"/>
    </xf>
    <xf numFmtId="0" fontId="15" fillId="5" borderId="12" xfId="0" applyFont="1" applyFill="1" applyBorder="1" applyAlignment="1" applyProtection="1">
      <alignment horizontal="left" vertical="center"/>
      <protection locked="0"/>
    </xf>
    <xf numFmtId="0" fontId="15" fillId="5" borderId="0" xfId="0" applyFont="1" applyFill="1" applyBorder="1" applyAlignment="1" applyProtection="1">
      <alignment horizontal="left" vertical="center" indent="1"/>
      <protection locked="0"/>
    </xf>
    <xf numFmtId="0" fontId="15" fillId="5" borderId="0" xfId="0" applyFont="1" applyFill="1" applyBorder="1" applyAlignment="1" applyProtection="1">
      <alignment horizontal="left" vertical="center"/>
      <protection locked="0"/>
    </xf>
    <xf numFmtId="0" fontId="15" fillId="5" borderId="6" xfId="0" applyFont="1" applyFill="1" applyBorder="1" applyAlignment="1" applyProtection="1">
      <alignment horizontal="left" vertical="center" indent="1"/>
      <protection locked="0"/>
    </xf>
    <xf numFmtId="0" fontId="15" fillId="5" borderId="6" xfId="0" applyFont="1" applyFill="1" applyBorder="1" applyAlignment="1" applyProtection="1">
      <alignment horizontal="left" vertical="center"/>
      <protection locked="0"/>
    </xf>
    <xf numFmtId="0" fontId="15" fillId="5" borderId="43" xfId="0" applyFont="1" applyFill="1" applyBorder="1" applyAlignment="1" applyProtection="1">
      <alignment horizontal="left" vertical="center"/>
      <protection locked="0"/>
    </xf>
    <xf numFmtId="0" fontId="15" fillId="5" borderId="43" xfId="0" applyFont="1" applyFill="1" applyBorder="1" applyAlignment="1" applyProtection="1">
      <alignment vertical="center"/>
      <protection locked="0"/>
    </xf>
    <xf numFmtId="0" fontId="15" fillId="5" borderId="6" xfId="0" applyFont="1" applyFill="1" applyBorder="1" applyAlignment="1" applyProtection="1">
      <protection locked="0"/>
    </xf>
    <xf numFmtId="14" fontId="15" fillId="5" borderId="6" xfId="0" applyNumberFormat="1" applyFont="1" applyFill="1" applyBorder="1" applyAlignment="1" applyProtection="1">
      <alignment horizontal="center" vertical="top"/>
      <protection locked="0"/>
    </xf>
    <xf numFmtId="0" fontId="15" fillId="5" borderId="45" xfId="0" applyFont="1" applyFill="1" applyBorder="1" applyAlignment="1" applyProtection="1">
      <alignment vertical="top"/>
      <protection locked="0"/>
    </xf>
    <xf numFmtId="0" fontId="15" fillId="5" borderId="6" xfId="0" applyFont="1" applyFill="1" applyBorder="1" applyAlignment="1" applyProtection="1">
      <alignment horizontal="left"/>
      <protection locked="0"/>
    </xf>
    <xf numFmtId="4" fontId="18" fillId="0" borderId="48" xfId="0" applyNumberFormat="1" applyFont="1" applyBorder="1" applyAlignment="1">
      <alignment horizontal="right" vertical="center" indent="1"/>
    </xf>
    <xf numFmtId="4" fontId="18" fillId="0" borderId="57" xfId="0" applyNumberFormat="1" applyFont="1" applyBorder="1" applyAlignment="1">
      <alignment horizontal="right" vertical="center" indent="1"/>
    </xf>
    <xf numFmtId="0" fontId="2" fillId="2" borderId="0" xfId="0" applyFont="1" applyFill="1" applyAlignment="1">
      <alignment horizontal="left" wrapText="1"/>
    </xf>
    <xf numFmtId="0" fontId="18" fillId="0" borderId="20" xfId="0" applyFont="1" applyBorder="1" applyAlignment="1">
      <alignment horizontal="left" vertical="center"/>
    </xf>
    <xf numFmtId="0" fontId="18" fillId="0" borderId="21" xfId="0" applyFont="1" applyBorder="1" applyAlignment="1">
      <alignment horizontal="left" vertical="center"/>
    </xf>
    <xf numFmtId="0" fontId="14" fillId="5" borderId="6" xfId="0" applyFont="1" applyFill="1" applyBorder="1" applyAlignment="1" applyProtection="1">
      <alignment horizontal="center" vertical="center"/>
      <protection locked="0"/>
    </xf>
    <xf numFmtId="0" fontId="14" fillId="5" borderId="45" xfId="0" applyFont="1" applyFill="1" applyBorder="1" applyAlignment="1" applyProtection="1">
      <alignment horizontal="center" vertical="center"/>
      <protection locked="0"/>
    </xf>
    <xf numFmtId="0" fontId="18" fillId="0" borderId="47" xfId="0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/>
    </xf>
    <xf numFmtId="0" fontId="18" fillId="0" borderId="48" xfId="0" applyFont="1" applyBorder="1" applyAlignment="1">
      <alignment horizontal="center" vertical="center"/>
    </xf>
    <xf numFmtId="49" fontId="11" fillId="0" borderId="18" xfId="0" applyNumberFormat="1" applyFont="1" applyFill="1" applyBorder="1" applyAlignment="1">
      <alignment horizontal="left" vertical="center" wrapText="1"/>
    </xf>
    <xf numFmtId="49" fontId="11" fillId="0" borderId="41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Border="1" applyAlignment="1">
      <alignment horizontal="left" vertical="center"/>
    </xf>
    <xf numFmtId="49" fontId="18" fillId="0" borderId="6" xfId="0" applyNumberFormat="1" applyFont="1" applyBorder="1" applyAlignment="1">
      <alignment horizontal="left" vertical="center"/>
    </xf>
    <xf numFmtId="0" fontId="19" fillId="0" borderId="37" xfId="0" applyFont="1" applyBorder="1" applyAlignment="1">
      <alignment horizontal="center" vertical="center"/>
    </xf>
    <xf numFmtId="0" fontId="19" fillId="0" borderId="38" xfId="0" applyFont="1" applyBorder="1" applyAlignment="1">
      <alignment horizontal="center" vertical="center"/>
    </xf>
    <xf numFmtId="0" fontId="19" fillId="0" borderId="39" xfId="0" applyFont="1" applyBorder="1" applyAlignment="1">
      <alignment horizontal="center" vertical="center"/>
    </xf>
    <xf numFmtId="49" fontId="13" fillId="0" borderId="62" xfId="0" applyNumberFormat="1" applyFont="1" applyFill="1" applyBorder="1" applyAlignment="1">
      <alignment horizontal="left" vertical="center" wrapText="1"/>
    </xf>
    <xf numFmtId="49" fontId="13" fillId="0" borderId="85" xfId="0" applyNumberFormat="1" applyFont="1" applyFill="1" applyBorder="1" applyAlignment="1">
      <alignment horizontal="left" vertical="center" wrapText="1"/>
    </xf>
    <xf numFmtId="0" fontId="18" fillId="0" borderId="6" xfId="0" applyFont="1" applyBorder="1" applyAlignment="1">
      <alignment horizontal="left" vertical="center"/>
    </xf>
    <xf numFmtId="0" fontId="18" fillId="0" borderId="28" xfId="0" applyFont="1" applyBorder="1" applyAlignment="1">
      <alignment horizontal="left" vertic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 vertical="top" wrapText="1"/>
    </xf>
    <xf numFmtId="49" fontId="0" fillId="0" borderId="10" xfId="0" applyNumberFormat="1" applyBorder="1" applyAlignment="1">
      <alignment vertical="center" shrinkToFit="1"/>
    </xf>
    <xf numFmtId="49" fontId="0" fillId="0" borderId="16" xfId="0" applyNumberFormat="1" applyBorder="1" applyAlignment="1">
      <alignment vertical="center" shrinkToFit="1"/>
    </xf>
    <xf numFmtId="49" fontId="0" fillId="0" borderId="66" xfId="0" applyNumberFormat="1" applyFont="1" applyFill="1" applyBorder="1" applyAlignment="1" applyProtection="1">
      <alignment vertical="center"/>
    </xf>
    <xf numFmtId="49" fontId="0" fillId="0" borderId="67" xfId="0" applyNumberFormat="1" applyFont="1" applyFill="1" applyBorder="1" applyAlignment="1" applyProtection="1">
      <alignment vertical="center"/>
    </xf>
    <xf numFmtId="49" fontId="0" fillId="0" borderId="20" xfId="0" applyNumberFormat="1" applyBorder="1" applyAlignment="1" applyProtection="1">
      <alignment vertical="center"/>
    </xf>
    <xf numFmtId="49" fontId="0" fillId="0" borderId="21" xfId="0" applyNumberFormat="1" applyBorder="1" applyAlignment="1" applyProtection="1">
      <alignment vertical="center"/>
    </xf>
    <xf numFmtId="0" fontId="3" fillId="0" borderId="17" xfId="0" applyFont="1" applyBorder="1" applyAlignment="1" applyProtection="1">
      <alignment horizontal="center"/>
    </xf>
    <xf numFmtId="0" fontId="3" fillId="0" borderId="18" xfId="0" applyFont="1" applyBorder="1" applyAlignment="1" applyProtection="1">
      <alignment horizontal="center"/>
    </xf>
    <xf numFmtId="44" fontId="3" fillId="0" borderId="27" xfId="0" applyNumberFormat="1" applyFont="1" applyBorder="1" applyAlignment="1" applyProtection="1">
      <alignment vertical="center"/>
    </xf>
    <xf numFmtId="44" fontId="3" fillId="0" borderId="12" xfId="0" applyNumberFormat="1" applyFont="1" applyBorder="1" applyAlignment="1" applyProtection="1">
      <alignment vertical="center"/>
    </xf>
    <xf numFmtId="44" fontId="3" fillId="0" borderId="13" xfId="0" applyNumberFormat="1" applyFont="1" applyBorder="1" applyAlignment="1" applyProtection="1">
      <alignment vertical="center"/>
    </xf>
    <xf numFmtId="44" fontId="3" fillId="0" borderId="9" xfId="0" applyNumberFormat="1" applyFont="1" applyBorder="1" applyAlignment="1" applyProtection="1">
      <alignment vertical="center"/>
    </xf>
    <xf numFmtId="44" fontId="3" fillId="0" borderId="6" xfId="0" applyNumberFormat="1" applyFont="1" applyBorder="1" applyAlignment="1" applyProtection="1">
      <alignment vertical="center"/>
    </xf>
    <xf numFmtId="44" fontId="3" fillId="0" borderId="8" xfId="0" applyNumberFormat="1" applyFont="1" applyBorder="1" applyAlignment="1" applyProtection="1">
      <alignment vertical="center"/>
    </xf>
    <xf numFmtId="49" fontId="5" fillId="0" borderId="9" xfId="0" applyNumberFormat="1" applyFont="1" applyBorder="1" applyAlignment="1" applyProtection="1">
      <alignment horizontal="center" vertical="center"/>
    </xf>
    <xf numFmtId="0" fontId="5" fillId="0" borderId="6" xfId="0" applyFont="1" applyBorder="1" applyAlignment="1" applyProtection="1">
      <alignment horizontal="center" vertical="center"/>
    </xf>
    <xf numFmtId="0" fontId="5" fillId="0" borderId="8" xfId="0" applyFont="1" applyBorder="1" applyAlignment="1" applyProtection="1">
      <alignment horizontal="center" vertical="center"/>
    </xf>
    <xf numFmtId="0" fontId="5" fillId="0" borderId="68" xfId="0" applyFont="1" applyBorder="1" applyAlignment="1" applyProtection="1">
      <alignment horizontal="center" vertical="center"/>
    </xf>
    <xf numFmtId="0" fontId="5" fillId="0" borderId="32" xfId="0" applyFont="1" applyBorder="1" applyAlignment="1" applyProtection="1">
      <alignment horizontal="center" vertical="center"/>
    </xf>
    <xf numFmtId="0" fontId="5" fillId="0" borderId="69" xfId="0" applyFont="1" applyBorder="1" applyAlignment="1" applyProtection="1">
      <alignment horizontal="center" vertical="center"/>
    </xf>
    <xf numFmtId="49" fontId="0" fillId="0" borderId="26" xfId="0" applyNumberFormat="1" applyBorder="1" applyAlignment="1" applyProtection="1">
      <alignment horizontal="left" vertical="center"/>
    </xf>
    <xf numFmtId="49" fontId="0" fillId="0" borderId="20" xfId="0" applyNumberFormat="1" applyBorder="1" applyAlignment="1" applyProtection="1">
      <alignment horizontal="left" vertical="center"/>
    </xf>
    <xf numFmtId="49" fontId="0" fillId="0" borderId="21" xfId="0" applyNumberFormat="1" applyBorder="1" applyAlignment="1" applyProtection="1">
      <alignment horizontal="left" vertical="center"/>
    </xf>
    <xf numFmtId="0" fontId="3" fillId="0" borderId="17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49" fontId="0" fillId="0" borderId="20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66" xfId="0" applyNumberFormat="1" applyFont="1" applyFill="1" applyBorder="1" applyAlignment="1">
      <alignment vertical="center"/>
    </xf>
    <xf numFmtId="49" fontId="0" fillId="0" borderId="67" xfId="0" applyNumberFormat="1" applyFont="1" applyFill="1" applyBorder="1" applyAlignment="1">
      <alignment vertical="center"/>
    </xf>
    <xf numFmtId="0" fontId="5" fillId="0" borderId="68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44" fontId="3" fillId="0" borderId="27" xfId="0" applyNumberFormat="1" applyFont="1" applyBorder="1" applyAlignment="1">
      <alignment vertical="center"/>
    </xf>
    <xf numFmtId="44" fontId="3" fillId="0" borderId="12" xfId="0" applyNumberFormat="1" applyFont="1" applyBorder="1" applyAlignment="1">
      <alignment vertical="center"/>
    </xf>
    <xf numFmtId="44" fontId="3" fillId="0" borderId="13" xfId="0" applyNumberFormat="1" applyFont="1" applyBorder="1" applyAlignment="1">
      <alignment vertical="center"/>
    </xf>
    <xf numFmtId="44" fontId="3" fillId="0" borderId="9" xfId="0" applyNumberFormat="1" applyFont="1" applyBorder="1" applyAlignment="1">
      <alignment vertical="center"/>
    </xf>
    <xf numFmtId="44" fontId="3" fillId="0" borderId="6" xfId="0" applyNumberFormat="1" applyFont="1" applyBorder="1" applyAlignment="1">
      <alignment vertical="center"/>
    </xf>
    <xf numFmtId="44" fontId="3" fillId="0" borderId="8" xfId="0" applyNumberFormat="1" applyFont="1" applyBorder="1" applyAlignment="1">
      <alignment vertical="center"/>
    </xf>
    <xf numFmtId="49" fontId="0" fillId="0" borderId="26" xfId="0" applyNumberFormat="1" applyBorder="1" applyAlignment="1">
      <alignment horizontal="left" vertical="center"/>
    </xf>
    <xf numFmtId="49" fontId="0" fillId="0" borderId="20" xfId="0" applyNumberFormat="1" applyBorder="1" applyAlignment="1">
      <alignment horizontal="left" vertical="center"/>
    </xf>
    <xf numFmtId="49" fontId="0" fillId="0" borderId="21" xfId="0" applyNumberFormat="1" applyBorder="1" applyAlignment="1">
      <alignment horizontal="left" vertical="center"/>
    </xf>
    <xf numFmtId="0" fontId="0" fillId="0" borderId="66" xfId="0" applyFont="1" applyFill="1" applyBorder="1" applyAlignment="1">
      <alignment vertical="center"/>
    </xf>
    <xf numFmtId="0" fontId="0" fillId="0" borderId="67" xfId="0" applyFont="1" applyFill="1" applyBorder="1" applyAlignment="1">
      <alignment vertical="center"/>
    </xf>
    <xf numFmtId="0" fontId="0" fillId="0" borderId="20" xfId="0" applyNumberFormat="1" applyBorder="1" applyAlignment="1">
      <alignment horizontal="left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3" fillId="0" borderId="14" xfId="0" applyFont="1" applyBorder="1" applyAlignment="1">
      <alignment horizontal="center"/>
    </xf>
    <xf numFmtId="0" fontId="3" fillId="0" borderId="32" xfId="0" applyFont="1" applyBorder="1" applyAlignment="1">
      <alignment horizontal="center"/>
    </xf>
    <xf numFmtId="49" fontId="0" fillId="0" borderId="82" xfId="0" applyNumberFormat="1" applyBorder="1" applyAlignment="1">
      <alignment vertical="center"/>
    </xf>
    <xf numFmtId="0" fontId="0" fillId="0" borderId="82" xfId="0" applyBorder="1" applyAlignment="1">
      <alignment vertical="center"/>
    </xf>
    <xf numFmtId="0" fontId="0" fillId="0" borderId="83" xfId="0" applyBorder="1" applyAlignment="1">
      <alignment vertical="center"/>
    </xf>
    <xf numFmtId="49" fontId="0" fillId="0" borderId="81" xfId="0" applyNumberFormat="1" applyBorder="1" applyAlignment="1">
      <alignment horizontal="left" vertical="center"/>
    </xf>
    <xf numFmtId="0" fontId="0" fillId="0" borderId="82" xfId="0" applyNumberFormat="1" applyBorder="1" applyAlignment="1">
      <alignment horizontal="left" vertical="center"/>
    </xf>
    <xf numFmtId="49" fontId="0" fillId="0" borderId="19" xfId="0" applyNumberFormat="1" applyBorder="1" applyAlignment="1">
      <alignment horizontal="left" vertical="center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11" t="s">
        <v>11</v>
      </c>
    </row>
    <row r="2" spans="1:7" ht="57.75" customHeight="1" x14ac:dyDescent="0.2">
      <c r="A2" s="262" t="s">
        <v>12</v>
      </c>
      <c r="B2" s="262"/>
      <c r="C2" s="262"/>
      <c r="D2" s="262"/>
      <c r="E2" s="262"/>
      <c r="F2" s="262"/>
      <c r="G2" s="26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J47"/>
  <sheetViews>
    <sheetView showGridLines="0" zoomScale="85" zoomScaleNormal="85" zoomScaleSheetLayoutView="75" workbookViewId="0">
      <selection activeCell="F41" sqref="F41"/>
    </sheetView>
  </sheetViews>
  <sheetFormatPr defaultColWidth="9" defaultRowHeight="12.75" x14ac:dyDescent="0.2"/>
  <cols>
    <col min="1" max="1" width="2.85546875" customWidth="1"/>
    <col min="2" max="2" width="14.85546875" style="53" customWidth="1"/>
    <col min="3" max="3" width="12.140625" style="53" customWidth="1"/>
    <col min="4" max="4" width="38.42578125" style="53" customWidth="1"/>
    <col min="5" max="5" width="30.5703125" style="53" customWidth="1"/>
    <col min="6" max="6" width="30.5703125" style="54" customWidth="1"/>
    <col min="7" max="7" width="4.28515625" customWidth="1"/>
    <col min="10" max="10" width="28.5703125" customWidth="1"/>
  </cols>
  <sheetData>
    <row r="1" spans="1:10" ht="33.75" customHeight="1" thickTop="1" thickBot="1" x14ac:dyDescent="0.25">
      <c r="A1" s="12"/>
      <c r="B1" s="274" t="s">
        <v>2582</v>
      </c>
      <c r="C1" s="275"/>
      <c r="D1" s="275"/>
      <c r="E1" s="275"/>
      <c r="F1" s="276"/>
    </row>
    <row r="2" spans="1:10" ht="36" customHeight="1" x14ac:dyDescent="0.2">
      <c r="A2" s="1"/>
      <c r="B2" s="73" t="s">
        <v>7</v>
      </c>
      <c r="C2" s="270" t="s">
        <v>2626</v>
      </c>
      <c r="D2" s="270"/>
      <c r="E2" s="270"/>
      <c r="F2" s="271"/>
    </row>
    <row r="3" spans="1:10" ht="36" customHeight="1" thickBot="1" x14ac:dyDescent="0.25">
      <c r="A3" s="1"/>
      <c r="B3" s="105" t="s">
        <v>2627</v>
      </c>
      <c r="C3" s="277" t="s">
        <v>2628</v>
      </c>
      <c r="D3" s="278"/>
      <c r="E3" s="107" t="s">
        <v>2629</v>
      </c>
      <c r="F3" s="106" t="s">
        <v>2630</v>
      </c>
    </row>
    <row r="4" spans="1:10" ht="24" customHeight="1" x14ac:dyDescent="0.2">
      <c r="A4" s="1"/>
      <c r="B4" s="74" t="s">
        <v>6</v>
      </c>
      <c r="C4" s="272" t="s">
        <v>14</v>
      </c>
      <c r="D4" s="272"/>
      <c r="E4" s="60" t="s">
        <v>13</v>
      </c>
      <c r="F4" s="75" t="s">
        <v>16</v>
      </c>
    </row>
    <row r="5" spans="1:10" ht="15.75" customHeight="1" x14ac:dyDescent="0.2">
      <c r="A5" s="1"/>
      <c r="B5" s="76"/>
      <c r="C5" s="272" t="s">
        <v>15</v>
      </c>
      <c r="D5" s="272"/>
      <c r="E5" s="60" t="s">
        <v>10</v>
      </c>
      <c r="F5" s="75" t="s">
        <v>17</v>
      </c>
    </row>
    <row r="6" spans="1:10" ht="15.75" customHeight="1" x14ac:dyDescent="0.2">
      <c r="A6" s="1"/>
      <c r="B6" s="77"/>
      <c r="C6" s="273" t="s">
        <v>2581</v>
      </c>
      <c r="D6" s="273"/>
      <c r="E6" s="61"/>
      <c r="F6" s="78"/>
    </row>
    <row r="7" spans="1:10" ht="24" customHeight="1" x14ac:dyDescent="0.2">
      <c r="A7" s="1"/>
      <c r="B7" s="74" t="s">
        <v>5</v>
      </c>
      <c r="C7" s="248"/>
      <c r="D7" s="249"/>
      <c r="E7" s="48" t="s">
        <v>13</v>
      </c>
      <c r="F7" s="254"/>
    </row>
    <row r="8" spans="1:10" ht="15.75" customHeight="1" x14ac:dyDescent="0.2">
      <c r="A8" s="1"/>
      <c r="B8" s="76"/>
      <c r="C8" s="250"/>
      <c r="D8" s="251"/>
      <c r="E8" s="48" t="s">
        <v>10</v>
      </c>
      <c r="F8" s="254"/>
    </row>
    <row r="9" spans="1:10" ht="15.75" customHeight="1" thickBot="1" x14ac:dyDescent="0.25">
      <c r="A9" s="1"/>
      <c r="B9" s="77"/>
      <c r="C9" s="252"/>
      <c r="D9" s="253"/>
      <c r="E9" s="50"/>
      <c r="F9" s="255"/>
      <c r="J9" s="69"/>
    </row>
    <row r="10" spans="1:10" ht="27.75" customHeight="1" thickTop="1" thickBot="1" x14ac:dyDescent="0.25">
      <c r="A10" s="1"/>
      <c r="B10" s="79" t="s">
        <v>2583</v>
      </c>
      <c r="C10" s="64"/>
      <c r="D10" s="65"/>
      <c r="E10" s="66"/>
      <c r="F10" s="67">
        <f>F13+F23+F33+F41</f>
        <v>0</v>
      </c>
      <c r="J10" s="69"/>
    </row>
    <row r="11" spans="1:10" ht="22.5" customHeight="1" x14ac:dyDescent="0.2">
      <c r="A11" s="1"/>
      <c r="B11" s="267" t="s">
        <v>9</v>
      </c>
      <c r="C11" s="268"/>
      <c r="D11" s="268"/>
      <c r="E11" s="268"/>
      <c r="F11" s="269"/>
    </row>
    <row r="12" spans="1:10" ht="31.5" customHeight="1" thickBot="1" x14ac:dyDescent="0.25">
      <c r="A12" s="16"/>
      <c r="B12" s="80" t="s">
        <v>2587</v>
      </c>
      <c r="C12" s="57" t="s">
        <v>2586</v>
      </c>
      <c r="D12" s="58" t="s">
        <v>2588</v>
      </c>
      <c r="E12" s="59" t="s">
        <v>2589</v>
      </c>
      <c r="F12" s="81" t="s">
        <v>2590</v>
      </c>
    </row>
    <row r="13" spans="1:10" ht="23.25" customHeight="1" thickTop="1" x14ac:dyDescent="0.2">
      <c r="A13" s="16"/>
      <c r="B13" s="82" t="s">
        <v>2584</v>
      </c>
      <c r="C13" s="279" t="s">
        <v>2585</v>
      </c>
      <c r="D13" s="279"/>
      <c r="E13" s="280"/>
      <c r="F13" s="260">
        <f>SUM(E14:E22)</f>
        <v>0</v>
      </c>
    </row>
    <row r="14" spans="1:10" ht="23.25" customHeight="1" x14ac:dyDescent="0.2">
      <c r="A14" s="16"/>
      <c r="B14" s="83"/>
      <c r="C14" s="63" t="s">
        <v>2591</v>
      </c>
      <c r="D14" s="62" t="s">
        <v>19</v>
      </c>
      <c r="E14" s="68">
        <f>'IE 01'!O3</f>
        <v>0</v>
      </c>
      <c r="F14" s="84"/>
    </row>
    <row r="15" spans="1:10" ht="23.25" customHeight="1" x14ac:dyDescent="0.2">
      <c r="A15" s="16"/>
      <c r="B15" s="85"/>
      <c r="C15" s="63" t="s">
        <v>2592</v>
      </c>
      <c r="D15" s="62" t="s">
        <v>21</v>
      </c>
      <c r="E15" s="68">
        <f>'IE 02'!$O$3</f>
        <v>0</v>
      </c>
      <c r="F15" s="86"/>
    </row>
    <row r="16" spans="1:10" ht="23.25" customHeight="1" x14ac:dyDescent="0.2">
      <c r="A16" s="16"/>
      <c r="B16" s="85"/>
      <c r="C16" s="63" t="s">
        <v>2593</v>
      </c>
      <c r="D16" s="62" t="s">
        <v>23</v>
      </c>
      <c r="E16" s="68">
        <f>'IE 03'!$O$3</f>
        <v>0</v>
      </c>
      <c r="F16" s="86"/>
    </row>
    <row r="17" spans="1:6" ht="23.25" customHeight="1" x14ac:dyDescent="0.2">
      <c r="A17" s="16"/>
      <c r="B17" s="85"/>
      <c r="C17" s="63" t="s">
        <v>2594</v>
      </c>
      <c r="D17" s="62" t="s">
        <v>25</v>
      </c>
      <c r="E17" s="68">
        <f>'IE 04'!$O$3</f>
        <v>0</v>
      </c>
      <c r="F17" s="86"/>
    </row>
    <row r="18" spans="1:6" ht="23.25" customHeight="1" x14ac:dyDescent="0.2">
      <c r="A18" s="16"/>
      <c r="B18" s="85"/>
      <c r="C18" s="63" t="s">
        <v>2595</v>
      </c>
      <c r="D18" s="62" t="s">
        <v>27</v>
      </c>
      <c r="E18" s="68">
        <f>'IE 05'!$O$3</f>
        <v>0</v>
      </c>
      <c r="F18" s="86"/>
    </row>
    <row r="19" spans="1:6" ht="23.25" customHeight="1" x14ac:dyDescent="0.2">
      <c r="A19" s="16"/>
      <c r="B19" s="85"/>
      <c r="C19" s="63" t="s">
        <v>2596</v>
      </c>
      <c r="D19" s="62" t="s">
        <v>29</v>
      </c>
      <c r="E19" s="68">
        <f>'IE 06'!$O$3</f>
        <v>0</v>
      </c>
      <c r="F19" s="86"/>
    </row>
    <row r="20" spans="1:6" ht="23.25" customHeight="1" x14ac:dyDescent="0.2">
      <c r="A20" s="16"/>
      <c r="B20" s="85"/>
      <c r="C20" s="63" t="s">
        <v>2597</v>
      </c>
      <c r="D20" s="62" t="s">
        <v>31</v>
      </c>
      <c r="E20" s="68">
        <f>'IE 07'!$O$3</f>
        <v>0</v>
      </c>
      <c r="F20" s="86"/>
    </row>
    <row r="21" spans="1:6" ht="23.25" customHeight="1" x14ac:dyDescent="0.2">
      <c r="A21" s="16"/>
      <c r="B21" s="85"/>
      <c r="C21" s="63" t="s">
        <v>2598</v>
      </c>
      <c r="D21" s="62" t="s">
        <v>33</v>
      </c>
      <c r="E21" s="68">
        <f>'IE 08'!$O$3</f>
        <v>0</v>
      </c>
      <c r="F21" s="86"/>
    </row>
    <row r="22" spans="1:6" ht="23.25" customHeight="1" x14ac:dyDescent="0.2">
      <c r="A22" s="16"/>
      <c r="B22" s="87"/>
      <c r="C22" s="63" t="s">
        <v>2599</v>
      </c>
      <c r="D22" s="62" t="s">
        <v>35</v>
      </c>
      <c r="E22" s="68">
        <f>'IE 99'!$O$3</f>
        <v>0</v>
      </c>
      <c r="F22" s="88"/>
    </row>
    <row r="23" spans="1:6" ht="23.25" customHeight="1" x14ac:dyDescent="0.2">
      <c r="A23" s="16"/>
      <c r="B23" s="82" t="s">
        <v>2600</v>
      </c>
      <c r="C23" s="279" t="s">
        <v>2601</v>
      </c>
      <c r="D23" s="279"/>
      <c r="E23" s="280"/>
      <c r="F23" s="260">
        <f>SUM(E24:E32)</f>
        <v>0</v>
      </c>
    </row>
    <row r="24" spans="1:6" ht="23.25" customHeight="1" x14ac:dyDescent="0.2">
      <c r="A24" s="16"/>
      <c r="B24" s="83"/>
      <c r="C24" s="63" t="s">
        <v>2602</v>
      </c>
      <c r="D24" s="62" t="s">
        <v>19</v>
      </c>
      <c r="E24" s="68">
        <f>'IIE 01'!$O$3</f>
        <v>0</v>
      </c>
      <c r="F24" s="84"/>
    </row>
    <row r="25" spans="1:6" ht="23.25" customHeight="1" x14ac:dyDescent="0.2">
      <c r="A25" s="16"/>
      <c r="B25" s="85"/>
      <c r="C25" s="63" t="s">
        <v>2603</v>
      </c>
      <c r="D25" s="62" t="s">
        <v>21</v>
      </c>
      <c r="E25" s="68">
        <f>'IIE 02'!$O$3</f>
        <v>0</v>
      </c>
      <c r="F25" s="86"/>
    </row>
    <row r="26" spans="1:6" ht="23.25" customHeight="1" x14ac:dyDescent="0.2">
      <c r="A26" s="16"/>
      <c r="B26" s="85"/>
      <c r="C26" s="63" t="s">
        <v>2604</v>
      </c>
      <c r="D26" s="62" t="s">
        <v>23</v>
      </c>
      <c r="E26" s="68">
        <f>'IIE 03'!$O$3</f>
        <v>0</v>
      </c>
      <c r="F26" s="86"/>
    </row>
    <row r="27" spans="1:6" ht="23.25" customHeight="1" x14ac:dyDescent="0.2">
      <c r="A27" s="16"/>
      <c r="B27" s="85"/>
      <c r="C27" s="63" t="s">
        <v>2605</v>
      </c>
      <c r="D27" s="62" t="s">
        <v>25</v>
      </c>
      <c r="E27" s="68">
        <f>'IIE 04'!$O$3</f>
        <v>0</v>
      </c>
      <c r="F27" s="86"/>
    </row>
    <row r="28" spans="1:6" ht="23.25" customHeight="1" x14ac:dyDescent="0.2">
      <c r="A28" s="16"/>
      <c r="B28" s="85"/>
      <c r="C28" s="63" t="s">
        <v>2606</v>
      </c>
      <c r="D28" s="62" t="s">
        <v>27</v>
      </c>
      <c r="E28" s="68">
        <f>'IIE 05'!$O$3</f>
        <v>0</v>
      </c>
      <c r="F28" s="86"/>
    </row>
    <row r="29" spans="1:6" ht="23.25" customHeight="1" x14ac:dyDescent="0.2">
      <c r="A29" s="16"/>
      <c r="B29" s="85"/>
      <c r="C29" s="63" t="s">
        <v>2607</v>
      </c>
      <c r="D29" s="62" t="s">
        <v>29</v>
      </c>
      <c r="E29" s="68">
        <f>'IIE 06'!$O$3</f>
        <v>0</v>
      </c>
      <c r="F29" s="86"/>
    </row>
    <row r="30" spans="1:6" ht="23.25" customHeight="1" x14ac:dyDescent="0.2">
      <c r="A30" s="16"/>
      <c r="B30" s="85"/>
      <c r="C30" s="63" t="s">
        <v>2608</v>
      </c>
      <c r="D30" s="62" t="s">
        <v>36</v>
      </c>
      <c r="E30" s="68">
        <f>'IIE 07'!$O$3</f>
        <v>0</v>
      </c>
      <c r="F30" s="86"/>
    </row>
    <row r="31" spans="1:6" ht="23.25" customHeight="1" x14ac:dyDescent="0.2">
      <c r="A31" s="16"/>
      <c r="B31" s="85"/>
      <c r="C31" s="63" t="s">
        <v>2609</v>
      </c>
      <c r="D31" s="62" t="s">
        <v>37</v>
      </c>
      <c r="E31" s="68">
        <f>'IIE 08'!$O$3</f>
        <v>0</v>
      </c>
      <c r="F31" s="86"/>
    </row>
    <row r="32" spans="1:6" ht="23.25" customHeight="1" x14ac:dyDescent="0.2">
      <c r="A32" s="16"/>
      <c r="B32" s="87"/>
      <c r="C32" s="63" t="s">
        <v>2610</v>
      </c>
      <c r="D32" s="62" t="s">
        <v>39</v>
      </c>
      <c r="E32" s="68">
        <f>'IIE 09'!$O$3</f>
        <v>0</v>
      </c>
      <c r="F32" s="88"/>
    </row>
    <row r="33" spans="1:6" ht="23.25" customHeight="1" x14ac:dyDescent="0.2">
      <c r="A33" s="16"/>
      <c r="B33" s="82" t="s">
        <v>2612</v>
      </c>
      <c r="C33" s="279" t="s">
        <v>2611</v>
      </c>
      <c r="D33" s="279"/>
      <c r="E33" s="280"/>
      <c r="F33" s="260">
        <f>SUM(E34:E40)</f>
        <v>0</v>
      </c>
    </row>
    <row r="34" spans="1:6" ht="23.25" customHeight="1" x14ac:dyDescent="0.2">
      <c r="A34" s="16"/>
      <c r="B34" s="83"/>
      <c r="C34" s="63" t="s">
        <v>2613</v>
      </c>
      <c r="D34" s="62" t="s">
        <v>19</v>
      </c>
      <c r="E34" s="68">
        <f>'IIIE 01'!$O$3</f>
        <v>0</v>
      </c>
      <c r="F34" s="84"/>
    </row>
    <row r="35" spans="1:6" ht="23.25" customHeight="1" x14ac:dyDescent="0.2">
      <c r="A35" s="16"/>
      <c r="B35" s="85"/>
      <c r="C35" s="63" t="s">
        <v>2614</v>
      </c>
      <c r="D35" s="62" t="s">
        <v>21</v>
      </c>
      <c r="E35" s="68">
        <f>'IIIE 02'!$O$3</f>
        <v>0</v>
      </c>
      <c r="F35" s="86"/>
    </row>
    <row r="36" spans="1:6" ht="23.25" customHeight="1" x14ac:dyDescent="0.2">
      <c r="A36" s="16"/>
      <c r="B36" s="85"/>
      <c r="C36" s="63" t="s">
        <v>2615</v>
      </c>
      <c r="D36" s="62" t="s">
        <v>40</v>
      </c>
      <c r="E36" s="68">
        <f>'IIIE 03'!$O$3</f>
        <v>0</v>
      </c>
      <c r="F36" s="86"/>
    </row>
    <row r="37" spans="1:6" ht="23.25" customHeight="1" x14ac:dyDescent="0.2">
      <c r="A37" s="16"/>
      <c r="B37" s="85"/>
      <c r="C37" s="63" t="s">
        <v>2616</v>
      </c>
      <c r="D37" s="62" t="s">
        <v>25</v>
      </c>
      <c r="E37" s="68">
        <f>'IIIE 04'!$O$3</f>
        <v>0</v>
      </c>
      <c r="F37" s="86"/>
    </row>
    <row r="38" spans="1:6" ht="23.25" customHeight="1" x14ac:dyDescent="0.2">
      <c r="A38" s="16"/>
      <c r="B38" s="85"/>
      <c r="C38" s="63" t="s">
        <v>2617</v>
      </c>
      <c r="D38" s="62" t="s">
        <v>27</v>
      </c>
      <c r="E38" s="68">
        <f>'IIIE 05'!$O$3</f>
        <v>0</v>
      </c>
      <c r="F38" s="86"/>
    </row>
    <row r="39" spans="1:6" ht="23.25" customHeight="1" x14ac:dyDescent="0.2">
      <c r="A39" s="16"/>
      <c r="B39" s="85"/>
      <c r="C39" s="63" t="s">
        <v>2618</v>
      </c>
      <c r="D39" s="62" t="s">
        <v>29</v>
      </c>
      <c r="E39" s="68">
        <f>'IIIE 06'!$O$3</f>
        <v>0</v>
      </c>
      <c r="F39" s="86"/>
    </row>
    <row r="40" spans="1:6" ht="23.25" customHeight="1" x14ac:dyDescent="0.2">
      <c r="A40" s="16"/>
      <c r="B40" s="85"/>
      <c r="C40" s="70" t="s">
        <v>2619</v>
      </c>
      <c r="D40" s="71" t="s">
        <v>41</v>
      </c>
      <c r="E40" s="72">
        <f>'IIIE 07'!$O$3</f>
        <v>0</v>
      </c>
      <c r="F40" s="86"/>
    </row>
    <row r="41" spans="1:6" ht="23.25" customHeight="1" x14ac:dyDescent="0.2">
      <c r="A41" s="16"/>
      <c r="B41" s="89" t="s">
        <v>2620</v>
      </c>
      <c r="C41" s="263" t="s">
        <v>2621</v>
      </c>
      <c r="D41" s="263"/>
      <c r="E41" s="264"/>
      <c r="F41" s="261">
        <f>'SO 98-98'!O3</f>
        <v>0</v>
      </c>
    </row>
    <row r="42" spans="1:6" ht="30" customHeight="1" x14ac:dyDescent="0.2">
      <c r="A42" s="1"/>
      <c r="B42" s="90"/>
      <c r="C42" s="49"/>
      <c r="D42" s="49"/>
      <c r="E42" s="49"/>
      <c r="F42" s="91"/>
    </row>
    <row r="43" spans="1:6" ht="18.75" customHeight="1" x14ac:dyDescent="0.2">
      <c r="A43" s="1"/>
      <c r="B43" s="92"/>
      <c r="C43" s="98" t="s">
        <v>2623</v>
      </c>
      <c r="D43" s="256"/>
      <c r="E43" s="257"/>
      <c r="F43" s="258"/>
    </row>
    <row r="44" spans="1:6" s="11" customFormat="1" ht="87.75" customHeight="1" x14ac:dyDescent="0.2">
      <c r="A44" s="10"/>
      <c r="B44" s="93"/>
      <c r="C44" s="97" t="s">
        <v>2622</v>
      </c>
      <c r="D44" s="259"/>
      <c r="E44" s="265"/>
      <c r="F44" s="266"/>
    </row>
    <row r="45" spans="1:6" ht="12.75" customHeight="1" x14ac:dyDescent="0.2">
      <c r="A45" s="1"/>
      <c r="B45" s="90"/>
      <c r="C45" s="49"/>
      <c r="D45" s="51"/>
      <c r="E45" s="52"/>
      <c r="F45" s="91"/>
    </row>
    <row r="46" spans="1:6" ht="13.5" customHeight="1" thickBot="1" x14ac:dyDescent="0.25">
      <c r="A46" s="1"/>
      <c r="B46" s="94"/>
      <c r="C46" s="95"/>
      <c r="D46" s="95"/>
      <c r="E46" s="95"/>
      <c r="F46" s="96"/>
    </row>
    <row r="47" spans="1:6" ht="13.5" thickTop="1" x14ac:dyDescent="0.2">
      <c r="E47" s="55"/>
      <c r="F47" s="56"/>
    </row>
  </sheetData>
  <sheetProtection password="C118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">
    <mergeCell ref="B1:F1"/>
    <mergeCell ref="C3:D3"/>
    <mergeCell ref="C13:E13"/>
    <mergeCell ref="C23:E23"/>
    <mergeCell ref="C33:E33"/>
    <mergeCell ref="C41:E41"/>
    <mergeCell ref="E44:F44"/>
    <mergeCell ref="B11:F11"/>
    <mergeCell ref="C2:F2"/>
    <mergeCell ref="C4:D4"/>
    <mergeCell ref="C5:D5"/>
    <mergeCell ref="C6:D6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81" t="s">
        <v>1</v>
      </c>
      <c r="B1" s="281"/>
      <c r="C1" s="282"/>
      <c r="D1" s="281"/>
      <c r="E1" s="281"/>
      <c r="F1" s="281"/>
      <c r="G1" s="281"/>
    </row>
    <row r="2" spans="1:7" ht="24.95" customHeight="1" x14ac:dyDescent="0.2">
      <c r="A2" s="14" t="s">
        <v>2</v>
      </c>
      <c r="B2" s="13"/>
      <c r="C2" s="283"/>
      <c r="D2" s="283"/>
      <c r="E2" s="283"/>
      <c r="F2" s="283"/>
      <c r="G2" s="284"/>
    </row>
    <row r="3" spans="1:7" ht="24.95" customHeight="1" x14ac:dyDescent="0.2">
      <c r="A3" s="14" t="s">
        <v>3</v>
      </c>
      <c r="B3" s="13"/>
      <c r="C3" s="283"/>
      <c r="D3" s="283"/>
      <c r="E3" s="283"/>
      <c r="F3" s="283"/>
      <c r="G3" s="284"/>
    </row>
    <row r="4" spans="1:7" ht="24.95" customHeight="1" x14ac:dyDescent="0.2">
      <c r="A4" s="14" t="s">
        <v>4</v>
      </c>
      <c r="B4" s="13"/>
      <c r="C4" s="283"/>
      <c r="D4" s="283"/>
      <c r="E4" s="283"/>
      <c r="F4" s="283"/>
      <c r="G4" s="28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9"/>
  <sheetViews>
    <sheetView zoomScale="85" zoomScaleNormal="85" workbookViewId="0">
      <pane ySplit="7" topLeftCell="A8" activePane="bottomLeft" state="frozen"/>
      <selection pane="bottomLeft" activeCell="J12" sqref="J12"/>
    </sheetView>
  </sheetViews>
  <sheetFormatPr defaultRowHeight="12.75" outlineLevelRow="1" x14ac:dyDescent="0.2"/>
  <cols>
    <col min="1" max="1" width="10.7109375" style="164" customWidth="1"/>
    <col min="2" max="2" width="12.5703125" style="171" customWidth="1"/>
    <col min="3" max="3" width="38.28515625" style="171" customWidth="1"/>
    <col min="4" max="4" width="4.85546875" style="164" customWidth="1"/>
    <col min="5" max="5" width="10.5703125" style="164" customWidth="1"/>
    <col min="6" max="6" width="9.85546875" style="164" customWidth="1"/>
    <col min="7" max="7" width="15.85546875" style="164" customWidth="1"/>
    <col min="8" max="11" width="9.140625" style="164" customWidth="1"/>
    <col min="12" max="18" width="9.140625" style="164"/>
    <col min="19" max="19" width="12.7109375" style="164" bestFit="1" customWidth="1"/>
    <col min="20" max="22" width="9.140625" style="164"/>
    <col min="23" max="23" width="0" style="164" hidden="1" customWidth="1"/>
    <col min="24" max="24" width="9.140625" style="164"/>
    <col min="25" max="35" width="0" style="164" hidden="1" customWidth="1"/>
    <col min="36" max="16384" width="9.140625" style="164"/>
  </cols>
  <sheetData>
    <row r="1" spans="1:54" ht="15.75" customHeight="1" x14ac:dyDescent="0.25">
      <c r="A1" s="289" t="s">
        <v>2631</v>
      </c>
      <c r="B1" s="290"/>
      <c r="C1" s="290"/>
      <c r="D1" s="290"/>
      <c r="E1" s="290"/>
      <c r="F1" s="290"/>
      <c r="G1" s="290"/>
      <c r="H1" s="163"/>
      <c r="I1" s="163"/>
      <c r="J1" s="163"/>
      <c r="K1" s="163"/>
      <c r="L1" s="163"/>
      <c r="M1" s="163"/>
      <c r="N1" s="163"/>
      <c r="O1" s="300" t="s">
        <v>2580</v>
      </c>
      <c r="P1" s="301"/>
      <c r="Q1" s="302"/>
      <c r="AA1" s="164" t="s">
        <v>101</v>
      </c>
    </row>
    <row r="2" spans="1:54" ht="24.95" customHeight="1" x14ac:dyDescent="0.2">
      <c r="A2" s="165" t="s">
        <v>7</v>
      </c>
      <c r="B2" s="303" t="str">
        <f>'Rekapitulace ceny'!C2</f>
        <v>Rekonstrukce fasády žst. Praha hl. n.</v>
      </c>
      <c r="C2" s="304"/>
      <c r="D2" s="305"/>
      <c r="E2" s="166" t="s">
        <v>2627</v>
      </c>
      <c r="F2" s="167"/>
      <c r="G2" s="168" t="str">
        <f>'Rekapitulace ceny'!C3</f>
        <v>3273214901</v>
      </c>
      <c r="H2" s="169"/>
      <c r="I2" s="169"/>
      <c r="J2" s="169"/>
      <c r="K2" s="169"/>
      <c r="L2" s="169"/>
      <c r="M2" s="169"/>
      <c r="N2" s="169"/>
      <c r="O2" s="297" t="str">
        <f>C5</f>
        <v>Všeobecné položky</v>
      </c>
      <c r="P2" s="298"/>
      <c r="Q2" s="299"/>
      <c r="AA2" s="164" t="s">
        <v>102</v>
      </c>
    </row>
    <row r="3" spans="1:54" ht="24.95" customHeight="1" x14ac:dyDescent="0.2">
      <c r="A3" s="165" t="s">
        <v>2632</v>
      </c>
      <c r="B3" s="170" t="s">
        <v>2672</v>
      </c>
      <c r="C3" s="287" t="s">
        <v>2645</v>
      </c>
      <c r="D3" s="287"/>
      <c r="E3" s="287"/>
      <c r="F3" s="287"/>
      <c r="G3" s="288"/>
      <c r="H3" s="169"/>
      <c r="I3" s="169"/>
      <c r="J3" s="169"/>
      <c r="K3" s="169"/>
      <c r="L3" s="169"/>
      <c r="M3" s="169"/>
      <c r="N3" s="169"/>
      <c r="O3" s="291">
        <f>SUMIF(A8:A1009,"Díl:",(G8:G1009))</f>
        <v>0</v>
      </c>
      <c r="P3" s="292"/>
      <c r="Q3" s="293"/>
      <c r="W3" s="171" t="s">
        <v>103</v>
      </c>
      <c r="AA3" s="164" t="s">
        <v>104</v>
      </c>
    </row>
    <row r="4" spans="1:54" ht="24.95" customHeight="1" x14ac:dyDescent="0.2">
      <c r="A4" s="165" t="s">
        <v>2624</v>
      </c>
      <c r="B4" s="172" t="s">
        <v>2625</v>
      </c>
      <c r="C4" s="287" t="s">
        <v>2578</v>
      </c>
      <c r="D4" s="287"/>
      <c r="E4" s="287"/>
      <c r="F4" s="287"/>
      <c r="G4" s="288"/>
      <c r="H4" s="169"/>
      <c r="I4" s="169"/>
      <c r="J4" s="169"/>
      <c r="K4" s="169"/>
      <c r="L4" s="169"/>
      <c r="M4" s="169"/>
      <c r="N4" s="169"/>
      <c r="O4" s="294"/>
      <c r="P4" s="295"/>
      <c r="Q4" s="296"/>
      <c r="AA4" s="164" t="s">
        <v>105</v>
      </c>
    </row>
    <row r="5" spans="1:54" ht="30.75" customHeight="1" thickBot="1" x14ac:dyDescent="0.25">
      <c r="A5" s="173" t="s">
        <v>2633</v>
      </c>
      <c r="B5" s="174" t="s">
        <v>18</v>
      </c>
      <c r="C5" s="285" t="s">
        <v>2579</v>
      </c>
      <c r="D5" s="285"/>
      <c r="E5" s="285"/>
      <c r="F5" s="285"/>
      <c r="G5" s="286"/>
      <c r="H5" s="169"/>
      <c r="I5" s="169"/>
      <c r="J5" s="169"/>
      <c r="K5" s="169"/>
      <c r="L5" s="169"/>
      <c r="M5" s="169"/>
      <c r="N5" s="169"/>
      <c r="O5" s="169"/>
      <c r="P5" s="169"/>
      <c r="Q5" s="175"/>
    </row>
    <row r="6" spans="1:54" ht="51.75" thickTop="1" x14ac:dyDescent="0.2">
      <c r="A6" s="176" t="s">
        <v>106</v>
      </c>
      <c r="B6" s="177" t="s">
        <v>107</v>
      </c>
      <c r="C6" s="177" t="s">
        <v>108</v>
      </c>
      <c r="D6" s="178" t="s">
        <v>109</v>
      </c>
      <c r="E6" s="178" t="s">
        <v>110</v>
      </c>
      <c r="F6" s="179" t="s">
        <v>2640</v>
      </c>
      <c r="G6" s="180" t="s">
        <v>2644</v>
      </c>
      <c r="H6" s="247" t="s">
        <v>2641</v>
      </c>
      <c r="I6" s="180" t="s">
        <v>111</v>
      </c>
      <c r="J6" s="247" t="s">
        <v>2642</v>
      </c>
      <c r="K6" s="180" t="s">
        <v>2643</v>
      </c>
      <c r="L6" s="180" t="s">
        <v>112</v>
      </c>
      <c r="M6" s="180" t="s">
        <v>113</v>
      </c>
      <c r="N6" s="180" t="s">
        <v>114</v>
      </c>
      <c r="O6" s="180" t="s">
        <v>115</v>
      </c>
      <c r="P6" s="180" t="s">
        <v>116</v>
      </c>
      <c r="Q6" s="181" t="s">
        <v>117</v>
      </c>
      <c r="S6" s="182"/>
    </row>
    <row r="7" spans="1:54" x14ac:dyDescent="0.2">
      <c r="A7" s="183"/>
      <c r="B7" s="184"/>
      <c r="C7" s="184"/>
      <c r="D7" s="185"/>
      <c r="E7" s="186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8"/>
    </row>
    <row r="8" spans="1:54" x14ac:dyDescent="0.2">
      <c r="A8" s="189" t="s">
        <v>121</v>
      </c>
      <c r="B8" s="190" t="s">
        <v>2647</v>
      </c>
      <c r="C8" s="191" t="s">
        <v>2668</v>
      </c>
      <c r="D8" s="192"/>
      <c r="E8" s="193"/>
      <c r="F8" s="194"/>
      <c r="G8" s="194">
        <f>SUMIF(AA9:AA14,"&lt;&gt;NOR",G9:G14)</f>
        <v>0</v>
      </c>
      <c r="H8" s="232"/>
      <c r="I8" s="194">
        <f>SUM(I9:I14)</f>
        <v>0</v>
      </c>
      <c r="J8" s="232"/>
      <c r="K8" s="194">
        <f>SUM(K9:K14)</f>
        <v>0</v>
      </c>
      <c r="L8" s="194"/>
      <c r="M8" s="194">
        <f>SUM(M9:M14)</f>
        <v>0</v>
      </c>
      <c r="N8" s="194"/>
      <c r="O8" s="194">
        <f>SUM(O9:O14)</f>
        <v>0</v>
      </c>
      <c r="P8" s="194"/>
      <c r="Q8" s="195"/>
      <c r="AA8" s="164" t="s">
        <v>122</v>
      </c>
    </row>
    <row r="9" spans="1:54" ht="22.5" outlineLevel="1" x14ac:dyDescent="0.2">
      <c r="A9" s="196">
        <v>1</v>
      </c>
      <c r="B9" s="197" t="s">
        <v>2659</v>
      </c>
      <c r="C9" s="198" t="s">
        <v>2664</v>
      </c>
      <c r="D9" s="199" t="s">
        <v>2662</v>
      </c>
      <c r="E9" s="200">
        <v>1</v>
      </c>
      <c r="F9" s="201">
        <f t="shared" ref="F9:F14" si="0">IF(A9="","",H9+J9)</f>
        <v>0</v>
      </c>
      <c r="G9" s="201">
        <f>ROUND(E9*F9,2)</f>
        <v>0</v>
      </c>
      <c r="H9" s="234"/>
      <c r="I9" s="201">
        <f>ROUND(E9*H9,2)</f>
        <v>0</v>
      </c>
      <c r="J9" s="234"/>
      <c r="K9" s="201">
        <f>ROUND(E9*J9,2)</f>
        <v>0</v>
      </c>
      <c r="L9" s="201">
        <v>0</v>
      </c>
      <c r="M9" s="201">
        <f>ROUND(E9*L9,2)</f>
        <v>0</v>
      </c>
      <c r="N9" s="201">
        <v>0</v>
      </c>
      <c r="O9" s="201">
        <f>ROUND(E9*N9,2)</f>
        <v>0</v>
      </c>
      <c r="P9" s="201" t="s">
        <v>125</v>
      </c>
      <c r="Q9" s="202" t="s">
        <v>126</v>
      </c>
      <c r="R9" s="203"/>
      <c r="S9" s="204"/>
      <c r="T9" s="203"/>
      <c r="U9" s="203"/>
      <c r="V9" s="203"/>
      <c r="W9" s="203"/>
      <c r="X9" s="203"/>
      <c r="Y9" s="203"/>
      <c r="Z9" s="203"/>
      <c r="AA9" s="203" t="s">
        <v>127</v>
      </c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  <c r="AN9" s="203"/>
      <c r="AO9" s="203"/>
      <c r="AP9" s="203"/>
      <c r="AQ9" s="203"/>
      <c r="AR9" s="203"/>
      <c r="AS9" s="203"/>
      <c r="AT9" s="203"/>
      <c r="AU9" s="203"/>
      <c r="AV9" s="203"/>
      <c r="AW9" s="203"/>
      <c r="AX9" s="203"/>
      <c r="AY9" s="203"/>
      <c r="AZ9" s="203"/>
      <c r="BA9" s="203"/>
      <c r="BB9" s="203"/>
    </row>
    <row r="10" spans="1:54" ht="130.5" customHeight="1" outlineLevel="1" x14ac:dyDescent="0.2">
      <c r="A10" s="205"/>
      <c r="B10" s="206"/>
      <c r="C10" s="207" t="s">
        <v>2663</v>
      </c>
      <c r="D10" s="208"/>
      <c r="E10" s="209"/>
      <c r="F10" s="210" t="str">
        <f t="shared" si="0"/>
        <v/>
      </c>
      <c r="G10" s="210"/>
      <c r="H10" s="233"/>
      <c r="I10" s="210"/>
      <c r="J10" s="233"/>
      <c r="K10" s="210"/>
      <c r="L10" s="210"/>
      <c r="M10" s="210"/>
      <c r="N10" s="210"/>
      <c r="O10" s="210"/>
      <c r="P10" s="210"/>
      <c r="Q10" s="211"/>
      <c r="R10" s="203"/>
      <c r="S10" s="203"/>
      <c r="T10" s="203"/>
      <c r="U10" s="203"/>
      <c r="V10" s="203"/>
      <c r="W10" s="203"/>
      <c r="X10" s="203"/>
      <c r="Y10" s="203"/>
      <c r="Z10" s="203"/>
      <c r="AA10" s="203"/>
      <c r="AB10" s="203"/>
      <c r="AC10" s="203"/>
      <c r="AD10" s="203"/>
      <c r="AE10" s="203"/>
      <c r="AF10" s="203"/>
      <c r="AG10" s="203"/>
      <c r="AH10" s="203"/>
      <c r="AI10" s="203"/>
      <c r="AJ10" s="203"/>
      <c r="AK10" s="203"/>
      <c r="AL10" s="203"/>
      <c r="AM10" s="203"/>
      <c r="AN10" s="203"/>
      <c r="AO10" s="203"/>
      <c r="AP10" s="203"/>
      <c r="AQ10" s="203"/>
      <c r="AR10" s="203"/>
      <c r="AS10" s="203"/>
      <c r="AT10" s="203"/>
      <c r="AU10" s="203"/>
      <c r="AV10" s="203"/>
      <c r="AW10" s="203"/>
      <c r="AX10" s="203"/>
      <c r="AY10" s="203"/>
      <c r="AZ10" s="203"/>
      <c r="BA10" s="203"/>
      <c r="BB10" s="203"/>
    </row>
    <row r="11" spans="1:54" outlineLevel="1" x14ac:dyDescent="0.2">
      <c r="A11" s="196">
        <v>2</v>
      </c>
      <c r="B11" s="197" t="s">
        <v>2660</v>
      </c>
      <c r="C11" s="198" t="s">
        <v>2665</v>
      </c>
      <c r="D11" s="199" t="s">
        <v>2662</v>
      </c>
      <c r="E11" s="200">
        <v>1</v>
      </c>
      <c r="F11" s="201">
        <f t="shared" si="0"/>
        <v>0</v>
      </c>
      <c r="G11" s="201">
        <f>ROUND(E11*F11,2)</f>
        <v>0</v>
      </c>
      <c r="H11" s="234"/>
      <c r="I11" s="201">
        <f>ROUND(E11*H11,2)</f>
        <v>0</v>
      </c>
      <c r="J11" s="234"/>
      <c r="K11" s="201">
        <f>ROUND(E11*J11,2)</f>
        <v>0</v>
      </c>
      <c r="L11" s="201">
        <v>0</v>
      </c>
      <c r="M11" s="201">
        <f>ROUND(E11*L11,2)</f>
        <v>0</v>
      </c>
      <c r="N11" s="201">
        <v>0</v>
      </c>
      <c r="O11" s="201">
        <f>ROUND(E11*N11,2)</f>
        <v>0</v>
      </c>
      <c r="P11" s="201" t="s">
        <v>125</v>
      </c>
      <c r="Q11" s="202" t="s">
        <v>126</v>
      </c>
      <c r="R11" s="203"/>
      <c r="S11" s="203"/>
      <c r="T11" s="203"/>
      <c r="U11" s="203"/>
      <c r="V11" s="203"/>
      <c r="W11" s="203"/>
      <c r="X11" s="203"/>
      <c r="Y11" s="203"/>
      <c r="Z11" s="203"/>
      <c r="AA11" s="203" t="s">
        <v>127</v>
      </c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3"/>
      <c r="AW11" s="203"/>
      <c r="AX11" s="203"/>
      <c r="AY11" s="203"/>
      <c r="AZ11" s="203"/>
      <c r="BA11" s="203"/>
      <c r="BB11" s="203"/>
    </row>
    <row r="12" spans="1:54" ht="157.5" outlineLevel="1" x14ac:dyDescent="0.2">
      <c r="A12" s="205"/>
      <c r="B12" s="206"/>
      <c r="C12" s="207" t="s">
        <v>2666</v>
      </c>
      <c r="D12" s="208"/>
      <c r="E12" s="209"/>
      <c r="F12" s="210" t="str">
        <f t="shared" si="0"/>
        <v/>
      </c>
      <c r="G12" s="210"/>
      <c r="H12" s="233"/>
      <c r="I12" s="210"/>
      <c r="J12" s="233"/>
      <c r="K12" s="210"/>
      <c r="L12" s="210"/>
      <c r="M12" s="210"/>
      <c r="N12" s="210"/>
      <c r="O12" s="210"/>
      <c r="P12" s="210"/>
      <c r="Q12" s="211"/>
      <c r="R12" s="203"/>
      <c r="S12" s="203"/>
      <c r="T12" s="203"/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</row>
    <row r="13" spans="1:54" ht="22.5" outlineLevel="1" x14ac:dyDescent="0.2">
      <c r="A13" s="196">
        <v>3</v>
      </c>
      <c r="B13" s="197" t="s">
        <v>2661</v>
      </c>
      <c r="C13" s="198" t="s">
        <v>2667</v>
      </c>
      <c r="D13" s="199" t="s">
        <v>2662</v>
      </c>
      <c r="E13" s="200">
        <v>1</v>
      </c>
      <c r="F13" s="201">
        <f t="shared" si="0"/>
        <v>0</v>
      </c>
      <c r="G13" s="201">
        <f>ROUND(E13*F13,2)</f>
        <v>0</v>
      </c>
      <c r="H13" s="234"/>
      <c r="I13" s="201">
        <f>ROUND(E13*H13,2)</f>
        <v>0</v>
      </c>
      <c r="J13" s="234"/>
      <c r="K13" s="201">
        <f>ROUND(E13*J13,2)</f>
        <v>0</v>
      </c>
      <c r="L13" s="201">
        <v>0</v>
      </c>
      <c r="M13" s="201">
        <f>ROUND(E13*L13,2)</f>
        <v>0</v>
      </c>
      <c r="N13" s="201">
        <v>0</v>
      </c>
      <c r="O13" s="201">
        <f>ROUND(E13*N13,2)</f>
        <v>0</v>
      </c>
      <c r="P13" s="201" t="s">
        <v>125</v>
      </c>
      <c r="Q13" s="202" t="s">
        <v>126</v>
      </c>
      <c r="R13" s="203"/>
      <c r="S13" s="203"/>
      <c r="T13" s="203"/>
      <c r="U13" s="203"/>
      <c r="V13" s="203"/>
      <c r="W13" s="203"/>
      <c r="X13" s="203"/>
      <c r="Y13" s="203"/>
      <c r="Z13" s="203"/>
      <c r="AA13" s="203" t="s">
        <v>127</v>
      </c>
      <c r="AB13" s="203"/>
      <c r="AC13" s="203"/>
      <c r="AD13" s="203"/>
      <c r="AE13" s="203"/>
      <c r="AF13" s="203"/>
      <c r="AG13" s="203"/>
      <c r="AH13" s="203"/>
      <c r="AI13" s="203"/>
      <c r="AJ13" s="203"/>
      <c r="AK13" s="203"/>
      <c r="AL13" s="203"/>
      <c r="AM13" s="203"/>
      <c r="AN13" s="203"/>
      <c r="AO13" s="203"/>
      <c r="AP13" s="203"/>
      <c r="AQ13" s="203"/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/>
    </row>
    <row r="14" spans="1:54" ht="65.25" customHeight="1" outlineLevel="1" x14ac:dyDescent="0.2">
      <c r="A14" s="205"/>
      <c r="B14" s="206"/>
      <c r="C14" s="207" t="s">
        <v>2669</v>
      </c>
      <c r="D14" s="208"/>
      <c r="E14" s="209"/>
      <c r="F14" s="210" t="str">
        <f t="shared" si="0"/>
        <v/>
      </c>
      <c r="G14" s="210"/>
      <c r="H14" s="233"/>
      <c r="I14" s="210"/>
      <c r="J14" s="233"/>
      <c r="K14" s="210"/>
      <c r="L14" s="210"/>
      <c r="M14" s="210"/>
      <c r="N14" s="210"/>
      <c r="O14" s="210"/>
      <c r="P14" s="210"/>
      <c r="Q14" s="211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3"/>
      <c r="AW14" s="203"/>
      <c r="AX14" s="203"/>
      <c r="AY14" s="203"/>
      <c r="AZ14" s="203"/>
      <c r="BA14" s="203"/>
      <c r="BB14" s="203"/>
    </row>
    <row r="15" spans="1:54" x14ac:dyDescent="0.2">
      <c r="A15" s="189" t="s">
        <v>121</v>
      </c>
      <c r="B15" s="190" t="s">
        <v>99</v>
      </c>
      <c r="C15" s="191" t="s">
        <v>2646</v>
      </c>
      <c r="D15" s="192"/>
      <c r="E15" s="193"/>
      <c r="F15" s="194"/>
      <c r="G15" s="194">
        <f>SUMIF(AA16:AA19,"&lt;&gt;NOR",G16:G19)</f>
        <v>0</v>
      </c>
      <c r="H15" s="232"/>
      <c r="I15" s="194">
        <f>SUM(I16:I19)</f>
        <v>0</v>
      </c>
      <c r="J15" s="232"/>
      <c r="K15" s="194">
        <f>SUM(K16:K19)</f>
        <v>0</v>
      </c>
      <c r="L15" s="194"/>
      <c r="M15" s="194">
        <f>SUM(M16:M19)</f>
        <v>0</v>
      </c>
      <c r="N15" s="194"/>
      <c r="O15" s="194">
        <f>SUM(O16:O19)</f>
        <v>0</v>
      </c>
      <c r="P15" s="194"/>
      <c r="Q15" s="195"/>
      <c r="AA15" s="164" t="s">
        <v>122</v>
      </c>
    </row>
    <row r="16" spans="1:54" outlineLevel="1" x14ac:dyDescent="0.2">
      <c r="A16" s="212">
        <v>1</v>
      </c>
      <c r="B16" s="213" t="s">
        <v>2648</v>
      </c>
      <c r="C16" s="214" t="s">
        <v>123</v>
      </c>
      <c r="D16" s="215" t="s">
        <v>124</v>
      </c>
      <c r="E16" s="216">
        <v>1</v>
      </c>
      <c r="F16" s="217">
        <f>IF(A16="","",H16+J16)</f>
        <v>0</v>
      </c>
      <c r="G16" s="217">
        <f>ROUND(E16*F16,2)</f>
        <v>0</v>
      </c>
      <c r="H16" s="234"/>
      <c r="I16" s="217">
        <f>ROUND(E16*H16,2)</f>
        <v>0</v>
      </c>
      <c r="J16" s="234"/>
      <c r="K16" s="217">
        <f>ROUND(E16*J16,2)</f>
        <v>0</v>
      </c>
      <c r="L16" s="217">
        <v>0</v>
      </c>
      <c r="M16" s="217">
        <f>ROUND(E16*L16,2)</f>
        <v>0</v>
      </c>
      <c r="N16" s="217">
        <v>0</v>
      </c>
      <c r="O16" s="217">
        <f>ROUND(E16*N16,2)</f>
        <v>0</v>
      </c>
      <c r="P16" s="217" t="s">
        <v>125</v>
      </c>
      <c r="Q16" s="218" t="s">
        <v>126</v>
      </c>
      <c r="R16" s="203"/>
      <c r="S16" s="203"/>
      <c r="T16" s="203"/>
      <c r="U16" s="203"/>
      <c r="V16" s="203"/>
      <c r="W16" s="203"/>
      <c r="X16" s="203"/>
      <c r="Y16" s="203"/>
      <c r="Z16" s="203"/>
      <c r="AA16" s="203" t="s">
        <v>127</v>
      </c>
      <c r="AB16" s="203"/>
      <c r="AC16" s="203"/>
      <c r="AD16" s="203"/>
      <c r="AE16" s="203"/>
      <c r="AF16" s="203"/>
      <c r="AG16" s="203"/>
      <c r="AH16" s="203"/>
      <c r="AI16" s="203"/>
      <c r="AJ16" s="203"/>
      <c r="AK16" s="203"/>
      <c r="AL16" s="203"/>
      <c r="AM16" s="203"/>
      <c r="AN16" s="203"/>
      <c r="AO16" s="203"/>
      <c r="AP16" s="203"/>
      <c r="AQ16" s="203"/>
      <c r="AR16" s="203"/>
      <c r="AS16" s="203"/>
      <c r="AT16" s="203"/>
      <c r="AU16" s="203"/>
      <c r="AV16" s="203"/>
      <c r="AW16" s="203"/>
      <c r="AX16" s="203"/>
      <c r="AY16" s="203"/>
      <c r="AZ16" s="203"/>
      <c r="BA16" s="203"/>
      <c r="BB16" s="203"/>
    </row>
    <row r="17" spans="1:54" outlineLevel="1" x14ac:dyDescent="0.2">
      <c r="A17" s="212">
        <v>2</v>
      </c>
      <c r="B17" s="213" t="s">
        <v>2649</v>
      </c>
      <c r="C17" s="214" t="s">
        <v>128</v>
      </c>
      <c r="D17" s="215" t="s">
        <v>124</v>
      </c>
      <c r="E17" s="216">
        <v>1</v>
      </c>
      <c r="F17" s="217">
        <f>IF(A17="","",H17+J17)</f>
        <v>0</v>
      </c>
      <c r="G17" s="217">
        <f>ROUND(E17*F17,2)</f>
        <v>0</v>
      </c>
      <c r="H17" s="234"/>
      <c r="I17" s="217">
        <f>ROUND(E17*H17,2)</f>
        <v>0</v>
      </c>
      <c r="J17" s="234"/>
      <c r="K17" s="217">
        <f>ROUND(E17*J17,2)</f>
        <v>0</v>
      </c>
      <c r="L17" s="217">
        <v>0</v>
      </c>
      <c r="M17" s="217">
        <f>ROUND(E17*L17,2)</f>
        <v>0</v>
      </c>
      <c r="N17" s="217">
        <v>0</v>
      </c>
      <c r="O17" s="217">
        <f>ROUND(E17*N17,2)</f>
        <v>0</v>
      </c>
      <c r="P17" s="217" t="s">
        <v>125</v>
      </c>
      <c r="Q17" s="218" t="s">
        <v>126</v>
      </c>
      <c r="R17" s="203"/>
      <c r="S17" s="203"/>
      <c r="T17" s="203"/>
      <c r="U17" s="203"/>
      <c r="V17" s="203"/>
      <c r="W17" s="203"/>
      <c r="X17" s="203"/>
      <c r="Y17" s="203"/>
      <c r="Z17" s="203"/>
      <c r="AA17" s="203" t="s">
        <v>127</v>
      </c>
      <c r="AB17" s="203"/>
      <c r="AC17" s="203"/>
      <c r="AD17" s="203"/>
      <c r="AE17" s="203"/>
      <c r="AF17" s="203"/>
      <c r="AG17" s="203"/>
      <c r="AH17" s="203"/>
      <c r="AI17" s="203"/>
      <c r="AJ17" s="203"/>
      <c r="AK17" s="203"/>
      <c r="AL17" s="203"/>
      <c r="AM17" s="203"/>
      <c r="AN17" s="203"/>
      <c r="AO17" s="203"/>
      <c r="AP17" s="203"/>
      <c r="AQ17" s="203"/>
      <c r="AR17" s="203"/>
      <c r="AS17" s="203"/>
      <c r="AT17" s="203"/>
      <c r="AU17" s="203"/>
      <c r="AV17" s="203"/>
      <c r="AW17" s="203"/>
      <c r="AX17" s="203"/>
      <c r="AY17" s="203"/>
      <c r="AZ17" s="203"/>
      <c r="BA17" s="203"/>
      <c r="BB17" s="203"/>
    </row>
    <row r="18" spans="1:54" outlineLevel="1" x14ac:dyDescent="0.2">
      <c r="A18" s="212">
        <v>3</v>
      </c>
      <c r="B18" s="213" t="s">
        <v>2650</v>
      </c>
      <c r="C18" s="214" t="s">
        <v>129</v>
      </c>
      <c r="D18" s="215" t="s">
        <v>124</v>
      </c>
      <c r="E18" s="216">
        <v>1</v>
      </c>
      <c r="F18" s="217">
        <f>IF(A18="","",H18+J18)</f>
        <v>0</v>
      </c>
      <c r="G18" s="217">
        <f>ROUND(E18*F18,2)</f>
        <v>0</v>
      </c>
      <c r="H18" s="234"/>
      <c r="I18" s="217">
        <f>ROUND(E18*H18,2)</f>
        <v>0</v>
      </c>
      <c r="J18" s="234"/>
      <c r="K18" s="217">
        <f>ROUND(E18*J18,2)</f>
        <v>0</v>
      </c>
      <c r="L18" s="217">
        <v>0</v>
      </c>
      <c r="M18" s="217">
        <f>ROUND(E18*L18,2)</f>
        <v>0</v>
      </c>
      <c r="N18" s="217">
        <v>0</v>
      </c>
      <c r="O18" s="217">
        <f>ROUND(E18*N18,2)</f>
        <v>0</v>
      </c>
      <c r="P18" s="217" t="s">
        <v>125</v>
      </c>
      <c r="Q18" s="218" t="s">
        <v>126</v>
      </c>
      <c r="R18" s="203"/>
      <c r="S18" s="203"/>
      <c r="T18" s="203"/>
      <c r="U18" s="203"/>
      <c r="V18" s="203"/>
      <c r="W18" s="203"/>
      <c r="X18" s="203"/>
      <c r="Y18" s="203"/>
      <c r="Z18" s="203"/>
      <c r="AA18" s="203" t="s">
        <v>127</v>
      </c>
      <c r="AB18" s="203"/>
      <c r="AC18" s="203"/>
      <c r="AD18" s="203"/>
      <c r="AE18" s="203"/>
      <c r="AF18" s="203"/>
      <c r="AG18" s="203"/>
      <c r="AH18" s="203"/>
      <c r="AI18" s="203"/>
      <c r="AJ18" s="203"/>
      <c r="AK18" s="203"/>
      <c r="AL18" s="203"/>
      <c r="AM18" s="203"/>
      <c r="AN18" s="203"/>
      <c r="AO18" s="203"/>
      <c r="AP18" s="203"/>
      <c r="AQ18" s="203"/>
      <c r="AR18" s="203"/>
      <c r="AS18" s="203"/>
      <c r="AT18" s="203"/>
      <c r="AU18" s="203"/>
      <c r="AV18" s="203"/>
      <c r="AW18" s="203"/>
      <c r="AX18" s="203"/>
      <c r="AY18" s="203"/>
      <c r="AZ18" s="203"/>
      <c r="BA18" s="203"/>
      <c r="BB18" s="203"/>
    </row>
    <row r="19" spans="1:54" outlineLevel="1" x14ac:dyDescent="0.2">
      <c r="A19" s="212">
        <v>4</v>
      </c>
      <c r="B19" s="213" t="s">
        <v>2651</v>
      </c>
      <c r="C19" s="214" t="s">
        <v>130</v>
      </c>
      <c r="D19" s="215" t="s">
        <v>124</v>
      </c>
      <c r="E19" s="216">
        <v>1</v>
      </c>
      <c r="F19" s="217">
        <f>IF(A19="","",H19+J19)</f>
        <v>0</v>
      </c>
      <c r="G19" s="217">
        <f>ROUND(E19*F19,2)</f>
        <v>0</v>
      </c>
      <c r="H19" s="234"/>
      <c r="I19" s="217">
        <f>ROUND(E19*H19,2)</f>
        <v>0</v>
      </c>
      <c r="J19" s="234"/>
      <c r="K19" s="217">
        <f>ROUND(E19*J19,2)</f>
        <v>0</v>
      </c>
      <c r="L19" s="217">
        <v>0</v>
      </c>
      <c r="M19" s="217">
        <f>ROUND(E19*L19,2)</f>
        <v>0</v>
      </c>
      <c r="N19" s="217">
        <v>0</v>
      </c>
      <c r="O19" s="217">
        <f>ROUND(E19*N19,2)</f>
        <v>0</v>
      </c>
      <c r="P19" s="217" t="s">
        <v>125</v>
      </c>
      <c r="Q19" s="218" t="s">
        <v>126</v>
      </c>
      <c r="R19" s="203"/>
      <c r="S19" s="203"/>
      <c r="T19" s="203"/>
      <c r="U19" s="203"/>
      <c r="V19" s="203"/>
      <c r="W19" s="203"/>
      <c r="X19" s="203"/>
      <c r="Y19" s="203"/>
      <c r="Z19" s="203"/>
      <c r="AA19" s="203" t="s">
        <v>127</v>
      </c>
      <c r="AB19" s="203"/>
      <c r="AC19" s="203"/>
      <c r="AD19" s="203"/>
      <c r="AE19" s="203"/>
      <c r="AF19" s="203"/>
      <c r="AG19" s="203"/>
      <c r="AH19" s="203"/>
      <c r="AI19" s="203"/>
      <c r="AJ19" s="203"/>
      <c r="AK19" s="203"/>
      <c r="AL19" s="203"/>
      <c r="AM19" s="203"/>
      <c r="AN19" s="203"/>
      <c r="AO19" s="203"/>
      <c r="AP19" s="203"/>
      <c r="AQ19" s="203"/>
      <c r="AR19" s="203"/>
      <c r="AS19" s="203"/>
      <c r="AT19" s="203"/>
      <c r="AU19" s="203"/>
      <c r="AV19" s="203"/>
      <c r="AW19" s="203"/>
      <c r="AX19" s="203"/>
      <c r="AY19" s="203"/>
      <c r="AZ19" s="203"/>
      <c r="BA19" s="203"/>
      <c r="BB19" s="203"/>
    </row>
    <row r="20" spans="1:54" x14ac:dyDescent="0.2">
      <c r="A20" s="189" t="s">
        <v>121</v>
      </c>
      <c r="B20" s="190" t="s">
        <v>100</v>
      </c>
      <c r="C20" s="191" t="s">
        <v>8</v>
      </c>
      <c r="D20" s="192"/>
      <c r="E20" s="193"/>
      <c r="F20" s="194"/>
      <c r="G20" s="194">
        <f>SUMIF(AA23:AA31,"&lt;&gt;NOR",G21:G31)</f>
        <v>0</v>
      </c>
      <c r="H20" s="232"/>
      <c r="I20" s="194">
        <f>SUM(I21:I31)</f>
        <v>0</v>
      </c>
      <c r="J20" s="232"/>
      <c r="K20" s="194">
        <f>SUM(K21:K31)</f>
        <v>0</v>
      </c>
      <c r="L20" s="194"/>
      <c r="M20" s="194">
        <f>SUM(M21:M31)</f>
        <v>0</v>
      </c>
      <c r="N20" s="194"/>
      <c r="O20" s="194">
        <f>SUM(O21:O31)</f>
        <v>0</v>
      </c>
      <c r="P20" s="194"/>
      <c r="Q20" s="195"/>
      <c r="AA20" s="164" t="s">
        <v>122</v>
      </c>
    </row>
    <row r="21" spans="1:54" outlineLevel="1" x14ac:dyDescent="0.2">
      <c r="A21" s="196">
        <v>5</v>
      </c>
      <c r="B21" s="197" t="s">
        <v>2652</v>
      </c>
      <c r="C21" s="198" t="s">
        <v>2670</v>
      </c>
      <c r="D21" s="199" t="s">
        <v>2662</v>
      </c>
      <c r="E21" s="200">
        <v>1</v>
      </c>
      <c r="F21" s="201">
        <f t="shared" ref="F21:F31" si="1">IF(A21="","",H21+J21)</f>
        <v>0</v>
      </c>
      <c r="G21" s="201">
        <f t="shared" ref="G21" si="2">ROUND(E21*F21,2)</f>
        <v>0</v>
      </c>
      <c r="H21" s="234"/>
      <c r="I21" s="201">
        <f t="shared" ref="I21" si="3">ROUND(E21*H21,2)</f>
        <v>0</v>
      </c>
      <c r="J21" s="234"/>
      <c r="K21" s="201">
        <f t="shared" ref="K21" si="4">ROUND(E21*J21,2)</f>
        <v>0</v>
      </c>
      <c r="L21" s="201">
        <v>0</v>
      </c>
      <c r="M21" s="201">
        <f t="shared" ref="M21" si="5">ROUND(E21*L21,2)</f>
        <v>0</v>
      </c>
      <c r="N21" s="201">
        <v>0</v>
      </c>
      <c r="O21" s="201">
        <f t="shared" ref="O21" si="6">ROUND(E21*N21,2)</f>
        <v>0</v>
      </c>
      <c r="P21" s="201" t="s">
        <v>125</v>
      </c>
      <c r="Q21" s="202" t="s">
        <v>126</v>
      </c>
      <c r="R21" s="203"/>
      <c r="S21" s="203"/>
      <c r="T21" s="203"/>
      <c r="U21" s="203"/>
      <c r="V21" s="203"/>
      <c r="W21" s="203"/>
      <c r="X21" s="203"/>
      <c r="Y21" s="203"/>
      <c r="Z21" s="203"/>
      <c r="AA21" s="203" t="s">
        <v>127</v>
      </c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3"/>
      <c r="AW21" s="203"/>
      <c r="AX21" s="203"/>
      <c r="AY21" s="203"/>
      <c r="AZ21" s="203"/>
      <c r="BA21" s="203"/>
      <c r="BB21" s="203"/>
    </row>
    <row r="22" spans="1:54" ht="123.75" outlineLevel="1" x14ac:dyDescent="0.2">
      <c r="A22" s="205"/>
      <c r="B22" s="206"/>
      <c r="C22" s="207" t="s">
        <v>2671</v>
      </c>
      <c r="D22" s="208"/>
      <c r="E22" s="209"/>
      <c r="F22" s="210" t="str">
        <f t="shared" si="1"/>
        <v/>
      </c>
      <c r="G22" s="210"/>
      <c r="H22" s="233"/>
      <c r="I22" s="210"/>
      <c r="J22" s="233"/>
      <c r="K22" s="210"/>
      <c r="L22" s="210"/>
      <c r="M22" s="210"/>
      <c r="N22" s="210"/>
      <c r="O22" s="210"/>
      <c r="P22" s="210"/>
      <c r="Q22" s="211"/>
      <c r="R22" s="203"/>
      <c r="S22" s="203"/>
      <c r="T22" s="203"/>
      <c r="U22" s="203"/>
      <c r="V22" s="203"/>
      <c r="W22" s="203"/>
      <c r="X22" s="203"/>
      <c r="Y22" s="203"/>
      <c r="Z22" s="203"/>
      <c r="AA22" s="203"/>
      <c r="AB22" s="203"/>
      <c r="AC22" s="203"/>
      <c r="AD22" s="203"/>
      <c r="AE22" s="203"/>
      <c r="AF22" s="203"/>
      <c r="AG22" s="203"/>
      <c r="AH22" s="203"/>
      <c r="AI22" s="203"/>
      <c r="AJ22" s="203"/>
      <c r="AK22" s="203"/>
      <c r="AL22" s="203"/>
      <c r="AM22" s="203"/>
      <c r="AN22" s="203"/>
      <c r="AO22" s="203"/>
      <c r="AP22" s="203"/>
      <c r="AQ22" s="203"/>
      <c r="AR22" s="203"/>
      <c r="AS22" s="203"/>
      <c r="AT22" s="203"/>
      <c r="AU22" s="203"/>
      <c r="AV22" s="203"/>
      <c r="AW22" s="203"/>
      <c r="AX22" s="203"/>
      <c r="AY22" s="203"/>
      <c r="AZ22" s="203"/>
      <c r="BA22" s="203"/>
      <c r="BB22" s="203"/>
    </row>
    <row r="23" spans="1:54" outlineLevel="1" x14ac:dyDescent="0.2">
      <c r="A23" s="196">
        <v>5</v>
      </c>
      <c r="B23" s="197" t="s">
        <v>2653</v>
      </c>
      <c r="C23" s="198" t="s">
        <v>131</v>
      </c>
      <c r="D23" s="199" t="s">
        <v>124</v>
      </c>
      <c r="E23" s="200">
        <v>1</v>
      </c>
      <c r="F23" s="201">
        <f t="shared" si="1"/>
        <v>0</v>
      </c>
      <c r="G23" s="201">
        <f>ROUND(E23*F23,2)</f>
        <v>0</v>
      </c>
      <c r="H23" s="234"/>
      <c r="I23" s="201">
        <f>ROUND(E23*H23,2)</f>
        <v>0</v>
      </c>
      <c r="J23" s="234"/>
      <c r="K23" s="201">
        <f>ROUND(E23*J23,2)</f>
        <v>0</v>
      </c>
      <c r="L23" s="201">
        <v>0</v>
      </c>
      <c r="M23" s="201">
        <f>ROUND(E23*L23,2)</f>
        <v>0</v>
      </c>
      <c r="N23" s="201">
        <v>0</v>
      </c>
      <c r="O23" s="201">
        <f>ROUND(E23*N23,2)</f>
        <v>0</v>
      </c>
      <c r="P23" s="201" t="s">
        <v>125</v>
      </c>
      <c r="Q23" s="202" t="s">
        <v>126</v>
      </c>
      <c r="R23" s="203"/>
      <c r="S23" s="203"/>
      <c r="T23" s="203"/>
      <c r="U23" s="203"/>
      <c r="V23" s="203"/>
      <c r="W23" s="203"/>
      <c r="X23" s="203"/>
      <c r="Y23" s="203"/>
      <c r="Z23" s="203"/>
      <c r="AA23" s="203" t="s">
        <v>127</v>
      </c>
      <c r="AB23" s="203"/>
      <c r="AC23" s="203"/>
      <c r="AD23" s="203"/>
      <c r="AE23" s="203"/>
      <c r="AF23" s="203"/>
      <c r="AG23" s="203"/>
      <c r="AH23" s="203"/>
      <c r="AI23" s="203"/>
      <c r="AJ23" s="203"/>
      <c r="AK23" s="203"/>
      <c r="AL23" s="203"/>
      <c r="AM23" s="203"/>
      <c r="AN23" s="203"/>
      <c r="AO23" s="203"/>
      <c r="AP23" s="203"/>
      <c r="AQ23" s="203"/>
      <c r="AR23" s="203"/>
      <c r="AS23" s="203"/>
      <c r="AT23" s="203"/>
      <c r="AU23" s="203"/>
      <c r="AV23" s="203"/>
      <c r="AW23" s="203"/>
      <c r="AX23" s="203"/>
      <c r="AY23" s="203"/>
      <c r="AZ23" s="203"/>
      <c r="BA23" s="203"/>
      <c r="BB23" s="203"/>
    </row>
    <row r="24" spans="1:54" outlineLevel="1" x14ac:dyDescent="0.2">
      <c r="A24" s="205"/>
      <c r="B24" s="206"/>
      <c r="C24" s="207" t="s">
        <v>132</v>
      </c>
      <c r="D24" s="208"/>
      <c r="E24" s="209">
        <v>1</v>
      </c>
      <c r="F24" s="210" t="str">
        <f t="shared" si="1"/>
        <v/>
      </c>
      <c r="G24" s="210"/>
      <c r="H24" s="233"/>
      <c r="I24" s="210"/>
      <c r="J24" s="233"/>
      <c r="K24" s="210"/>
      <c r="L24" s="210"/>
      <c r="M24" s="210"/>
      <c r="N24" s="210"/>
      <c r="O24" s="210"/>
      <c r="P24" s="210"/>
      <c r="Q24" s="211"/>
      <c r="R24" s="203"/>
      <c r="S24" s="203"/>
      <c r="T24" s="203"/>
      <c r="U24" s="203"/>
      <c r="V24" s="203"/>
      <c r="W24" s="203"/>
      <c r="X24" s="203"/>
      <c r="Y24" s="203"/>
      <c r="Z24" s="203"/>
      <c r="AA24" s="203" t="s">
        <v>133</v>
      </c>
      <c r="AB24" s="203">
        <v>0</v>
      </c>
      <c r="AC24" s="203"/>
      <c r="AD24" s="203"/>
      <c r="AE24" s="203"/>
      <c r="AF24" s="203"/>
      <c r="AG24" s="203"/>
      <c r="AH24" s="203"/>
      <c r="AI24" s="203"/>
      <c r="AJ24" s="203"/>
      <c r="AK24" s="203"/>
      <c r="AL24" s="203"/>
      <c r="AM24" s="203"/>
      <c r="AN24" s="203"/>
      <c r="AO24" s="203"/>
      <c r="AP24" s="203"/>
      <c r="AQ24" s="203"/>
      <c r="AR24" s="203"/>
      <c r="AS24" s="203"/>
      <c r="AT24" s="203"/>
      <c r="AU24" s="203"/>
      <c r="AV24" s="203"/>
      <c r="AW24" s="203"/>
      <c r="AX24" s="203"/>
      <c r="AY24" s="203"/>
      <c r="AZ24" s="203"/>
      <c r="BA24" s="203"/>
      <c r="BB24" s="203"/>
    </row>
    <row r="25" spans="1:54" outlineLevel="1" x14ac:dyDescent="0.2">
      <c r="A25" s="212">
        <v>6</v>
      </c>
      <c r="B25" s="213" t="s">
        <v>2654</v>
      </c>
      <c r="C25" s="214" t="s">
        <v>134</v>
      </c>
      <c r="D25" s="215" t="s">
        <v>124</v>
      </c>
      <c r="E25" s="216">
        <v>1</v>
      </c>
      <c r="F25" s="217">
        <f t="shared" si="1"/>
        <v>0</v>
      </c>
      <c r="G25" s="217">
        <f>ROUND(E25*F25,2)</f>
        <v>0</v>
      </c>
      <c r="H25" s="234"/>
      <c r="I25" s="217">
        <f>ROUND(E25*H25,2)</f>
        <v>0</v>
      </c>
      <c r="J25" s="234"/>
      <c r="K25" s="217">
        <f>ROUND(E25*J25,2)</f>
        <v>0</v>
      </c>
      <c r="L25" s="217">
        <v>0</v>
      </c>
      <c r="M25" s="217">
        <f>ROUND(E25*L25,2)</f>
        <v>0</v>
      </c>
      <c r="N25" s="217">
        <v>0</v>
      </c>
      <c r="O25" s="217">
        <f>ROUND(E25*N25,2)</f>
        <v>0</v>
      </c>
      <c r="P25" s="217" t="s">
        <v>125</v>
      </c>
      <c r="Q25" s="218" t="s">
        <v>126</v>
      </c>
      <c r="R25" s="203"/>
      <c r="S25" s="203"/>
      <c r="T25" s="203"/>
      <c r="U25" s="203"/>
      <c r="V25" s="203"/>
      <c r="W25" s="203"/>
      <c r="X25" s="203"/>
      <c r="Y25" s="203"/>
      <c r="Z25" s="203"/>
      <c r="AA25" s="203" t="s">
        <v>127</v>
      </c>
      <c r="AB25" s="203"/>
      <c r="AC25" s="203"/>
      <c r="AD25" s="203"/>
      <c r="AE25" s="203"/>
      <c r="AF25" s="203"/>
      <c r="AG25" s="203"/>
      <c r="AH25" s="203"/>
      <c r="AI25" s="203"/>
      <c r="AJ25" s="203"/>
      <c r="AK25" s="203"/>
      <c r="AL25" s="203"/>
      <c r="AM25" s="203"/>
      <c r="AN25" s="203"/>
      <c r="AO25" s="203"/>
      <c r="AP25" s="203"/>
      <c r="AQ25" s="203"/>
      <c r="AR25" s="203"/>
      <c r="AS25" s="203"/>
      <c r="AT25" s="203"/>
      <c r="AU25" s="203"/>
      <c r="AV25" s="203"/>
      <c r="AW25" s="203"/>
      <c r="AX25" s="203"/>
      <c r="AY25" s="203"/>
      <c r="AZ25" s="203"/>
      <c r="BA25" s="203"/>
      <c r="BB25" s="203"/>
    </row>
    <row r="26" spans="1:54" outlineLevel="1" x14ac:dyDescent="0.2">
      <c r="A26" s="196">
        <v>7</v>
      </c>
      <c r="B26" s="197" t="s">
        <v>2655</v>
      </c>
      <c r="C26" s="198" t="s">
        <v>135</v>
      </c>
      <c r="D26" s="199" t="s">
        <v>124</v>
      </c>
      <c r="E26" s="200">
        <v>1</v>
      </c>
      <c r="F26" s="201">
        <f t="shared" si="1"/>
        <v>0</v>
      </c>
      <c r="G26" s="201">
        <f>ROUND(E26*F26,2)</f>
        <v>0</v>
      </c>
      <c r="H26" s="234"/>
      <c r="I26" s="201">
        <f>ROUND(E26*H26,2)</f>
        <v>0</v>
      </c>
      <c r="J26" s="234"/>
      <c r="K26" s="201">
        <f>ROUND(E26*J26,2)</f>
        <v>0</v>
      </c>
      <c r="L26" s="201">
        <v>0</v>
      </c>
      <c r="M26" s="201">
        <f>ROUND(E26*L26,2)</f>
        <v>0</v>
      </c>
      <c r="N26" s="201">
        <v>0</v>
      </c>
      <c r="O26" s="201">
        <f>ROUND(E26*N26,2)</f>
        <v>0</v>
      </c>
      <c r="P26" s="201" t="s">
        <v>125</v>
      </c>
      <c r="Q26" s="202" t="s">
        <v>126</v>
      </c>
      <c r="R26" s="203"/>
      <c r="S26" s="203"/>
      <c r="T26" s="203"/>
      <c r="U26" s="203"/>
      <c r="V26" s="203"/>
      <c r="W26" s="203"/>
      <c r="X26" s="203"/>
      <c r="Y26" s="203"/>
      <c r="Z26" s="203"/>
      <c r="AA26" s="203" t="s">
        <v>127</v>
      </c>
      <c r="AB26" s="203"/>
      <c r="AC26" s="203"/>
      <c r="AD26" s="203"/>
      <c r="AE26" s="203"/>
      <c r="AF26" s="203"/>
      <c r="AG26" s="203"/>
      <c r="AH26" s="203"/>
      <c r="AI26" s="203"/>
      <c r="AJ26" s="203"/>
      <c r="AK26" s="203"/>
      <c r="AL26" s="203"/>
      <c r="AM26" s="203"/>
      <c r="AN26" s="203"/>
      <c r="AO26" s="203"/>
      <c r="AP26" s="203"/>
      <c r="AQ26" s="203"/>
      <c r="AR26" s="203"/>
      <c r="AS26" s="203"/>
      <c r="AT26" s="203"/>
      <c r="AU26" s="203"/>
      <c r="AV26" s="203"/>
      <c r="AW26" s="203"/>
      <c r="AX26" s="203"/>
      <c r="AY26" s="203"/>
      <c r="AZ26" s="203"/>
      <c r="BA26" s="203"/>
      <c r="BB26" s="203"/>
    </row>
    <row r="27" spans="1:54" ht="22.5" outlineLevel="1" x14ac:dyDescent="0.2">
      <c r="A27" s="205"/>
      <c r="B27" s="206"/>
      <c r="C27" s="207" t="s">
        <v>136</v>
      </c>
      <c r="D27" s="208"/>
      <c r="E27" s="209"/>
      <c r="F27" s="210" t="str">
        <f t="shared" si="1"/>
        <v/>
      </c>
      <c r="G27" s="210"/>
      <c r="H27" s="233"/>
      <c r="I27" s="210"/>
      <c r="J27" s="233"/>
      <c r="K27" s="210"/>
      <c r="L27" s="210"/>
      <c r="M27" s="210"/>
      <c r="N27" s="210"/>
      <c r="O27" s="210"/>
      <c r="P27" s="210"/>
      <c r="Q27" s="211"/>
      <c r="R27" s="203"/>
      <c r="S27" s="203"/>
      <c r="T27" s="203"/>
      <c r="U27" s="203"/>
      <c r="V27" s="203"/>
      <c r="W27" s="203"/>
      <c r="X27" s="203"/>
      <c r="Y27" s="203"/>
      <c r="Z27" s="203"/>
      <c r="AA27" s="203" t="s">
        <v>133</v>
      </c>
      <c r="AB27" s="203">
        <v>0</v>
      </c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3"/>
      <c r="AW27" s="203"/>
      <c r="AX27" s="203"/>
      <c r="AY27" s="203"/>
      <c r="AZ27" s="203"/>
      <c r="BA27" s="203"/>
      <c r="BB27" s="203"/>
    </row>
    <row r="28" spans="1:54" ht="22.5" outlineLevel="1" x14ac:dyDescent="0.2">
      <c r="A28" s="205"/>
      <c r="B28" s="206"/>
      <c r="C28" s="207" t="s">
        <v>137</v>
      </c>
      <c r="D28" s="208"/>
      <c r="E28" s="209">
        <v>1</v>
      </c>
      <c r="F28" s="210" t="str">
        <f t="shared" si="1"/>
        <v/>
      </c>
      <c r="G28" s="210"/>
      <c r="H28" s="233"/>
      <c r="I28" s="210"/>
      <c r="J28" s="233"/>
      <c r="K28" s="210"/>
      <c r="L28" s="210"/>
      <c r="M28" s="210"/>
      <c r="N28" s="210"/>
      <c r="O28" s="210"/>
      <c r="P28" s="210"/>
      <c r="Q28" s="211"/>
      <c r="R28" s="203"/>
      <c r="S28" s="203"/>
      <c r="T28" s="203"/>
      <c r="U28" s="203"/>
      <c r="V28" s="203"/>
      <c r="W28" s="203"/>
      <c r="X28" s="203"/>
      <c r="Y28" s="203"/>
      <c r="Z28" s="203"/>
      <c r="AA28" s="203" t="s">
        <v>133</v>
      </c>
      <c r="AB28" s="203">
        <v>0</v>
      </c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3"/>
      <c r="AS28" s="203"/>
      <c r="AT28" s="203"/>
      <c r="AU28" s="203"/>
      <c r="AV28" s="203"/>
      <c r="AW28" s="203"/>
      <c r="AX28" s="203"/>
      <c r="AY28" s="203"/>
      <c r="AZ28" s="203"/>
      <c r="BA28" s="203"/>
      <c r="BB28" s="203"/>
    </row>
    <row r="29" spans="1:54" outlineLevel="1" x14ac:dyDescent="0.2">
      <c r="A29" s="212">
        <v>8</v>
      </c>
      <c r="B29" s="213" t="s">
        <v>2656</v>
      </c>
      <c r="C29" s="214" t="s">
        <v>138</v>
      </c>
      <c r="D29" s="215" t="s">
        <v>124</v>
      </c>
      <c r="E29" s="216">
        <v>1</v>
      </c>
      <c r="F29" s="217">
        <f t="shared" si="1"/>
        <v>0</v>
      </c>
      <c r="G29" s="217">
        <f>ROUND(E29*F29,2)</f>
        <v>0</v>
      </c>
      <c r="H29" s="234"/>
      <c r="I29" s="217">
        <f>ROUND(E29*H29,2)</f>
        <v>0</v>
      </c>
      <c r="J29" s="234"/>
      <c r="K29" s="217">
        <f>ROUND(E29*J29,2)</f>
        <v>0</v>
      </c>
      <c r="L29" s="217">
        <v>0</v>
      </c>
      <c r="M29" s="217">
        <f>ROUND(E29*L29,2)</f>
        <v>0</v>
      </c>
      <c r="N29" s="217">
        <v>0</v>
      </c>
      <c r="O29" s="217">
        <f>ROUND(E29*N29,2)</f>
        <v>0</v>
      </c>
      <c r="P29" s="217" t="s">
        <v>125</v>
      </c>
      <c r="Q29" s="218" t="s">
        <v>126</v>
      </c>
      <c r="R29" s="203"/>
      <c r="S29" s="203"/>
      <c r="T29" s="203"/>
      <c r="U29" s="203"/>
      <c r="V29" s="203"/>
      <c r="W29" s="203"/>
      <c r="X29" s="203"/>
      <c r="Y29" s="203"/>
      <c r="Z29" s="203"/>
      <c r="AA29" s="203" t="s">
        <v>127</v>
      </c>
      <c r="AB29" s="203"/>
      <c r="AC29" s="203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  <c r="AN29" s="203"/>
      <c r="AO29" s="203"/>
      <c r="AP29" s="203"/>
      <c r="AQ29" s="203"/>
      <c r="AR29" s="203"/>
      <c r="AS29" s="203"/>
      <c r="AT29" s="203"/>
      <c r="AU29" s="203"/>
      <c r="AV29" s="203"/>
      <c r="AW29" s="203"/>
      <c r="AX29" s="203"/>
      <c r="AY29" s="203"/>
      <c r="AZ29" s="203"/>
      <c r="BA29" s="203"/>
      <c r="BB29" s="203"/>
    </row>
    <row r="30" spans="1:54" outlineLevel="1" x14ac:dyDescent="0.2">
      <c r="A30" s="212">
        <v>9</v>
      </c>
      <c r="B30" s="213" t="s">
        <v>2657</v>
      </c>
      <c r="C30" s="214" t="s">
        <v>139</v>
      </c>
      <c r="D30" s="215" t="s">
        <v>124</v>
      </c>
      <c r="E30" s="216">
        <v>1</v>
      </c>
      <c r="F30" s="217">
        <f t="shared" si="1"/>
        <v>0</v>
      </c>
      <c r="G30" s="217">
        <f>ROUND(E30*F30,2)</f>
        <v>0</v>
      </c>
      <c r="H30" s="234"/>
      <c r="I30" s="217">
        <f>ROUND(E30*H30,2)</f>
        <v>0</v>
      </c>
      <c r="J30" s="234"/>
      <c r="K30" s="217">
        <f>ROUND(E30*J30,2)</f>
        <v>0</v>
      </c>
      <c r="L30" s="217">
        <v>0</v>
      </c>
      <c r="M30" s="217">
        <f>ROUND(E30*L30,2)</f>
        <v>0</v>
      </c>
      <c r="N30" s="217">
        <v>0</v>
      </c>
      <c r="O30" s="217">
        <f>ROUND(E30*N30,2)</f>
        <v>0</v>
      </c>
      <c r="P30" s="217" t="s">
        <v>125</v>
      </c>
      <c r="Q30" s="218" t="s">
        <v>126</v>
      </c>
      <c r="R30" s="203"/>
      <c r="S30" s="203"/>
      <c r="T30" s="203"/>
      <c r="U30" s="203"/>
      <c r="V30" s="203"/>
      <c r="W30" s="203"/>
      <c r="X30" s="203"/>
      <c r="Y30" s="203"/>
      <c r="Z30" s="203"/>
      <c r="AA30" s="203" t="s">
        <v>127</v>
      </c>
      <c r="AB30" s="203"/>
      <c r="AC30" s="203"/>
      <c r="AD30" s="203"/>
      <c r="AE30" s="203"/>
      <c r="AF30" s="203"/>
      <c r="AG30" s="203"/>
      <c r="AH30" s="203"/>
      <c r="AI30" s="203"/>
      <c r="AJ30" s="203"/>
      <c r="AK30" s="203"/>
      <c r="AL30" s="203"/>
      <c r="AM30" s="203"/>
      <c r="AN30" s="203"/>
      <c r="AO30" s="203"/>
      <c r="AP30" s="203"/>
      <c r="AQ30" s="203"/>
      <c r="AR30" s="203"/>
      <c r="AS30" s="203"/>
      <c r="AT30" s="203"/>
      <c r="AU30" s="203"/>
      <c r="AV30" s="203"/>
      <c r="AW30" s="203"/>
      <c r="AX30" s="203"/>
      <c r="AY30" s="203"/>
      <c r="AZ30" s="203"/>
      <c r="BA30" s="203"/>
      <c r="BB30" s="203"/>
    </row>
    <row r="31" spans="1:54" ht="13.5" outlineLevel="1" thickBot="1" x14ac:dyDescent="0.25">
      <c r="A31" s="219">
        <v>10</v>
      </c>
      <c r="B31" s="220" t="s">
        <v>2658</v>
      </c>
      <c r="C31" s="221" t="s">
        <v>140</v>
      </c>
      <c r="D31" s="222" t="s">
        <v>124</v>
      </c>
      <c r="E31" s="223">
        <v>1</v>
      </c>
      <c r="F31" s="224">
        <f t="shared" si="1"/>
        <v>0</v>
      </c>
      <c r="G31" s="224">
        <f>ROUND(E31*F31,2)</f>
        <v>0</v>
      </c>
      <c r="H31" s="235"/>
      <c r="I31" s="224">
        <f>ROUND(E31*H31,2)</f>
        <v>0</v>
      </c>
      <c r="J31" s="235"/>
      <c r="K31" s="224">
        <f>ROUND(E31*J31,2)</f>
        <v>0</v>
      </c>
      <c r="L31" s="224">
        <v>0</v>
      </c>
      <c r="M31" s="224">
        <f>ROUND(E31*L31,2)</f>
        <v>0</v>
      </c>
      <c r="N31" s="224">
        <v>0</v>
      </c>
      <c r="O31" s="224">
        <f>ROUND(E31*N31,2)</f>
        <v>0</v>
      </c>
      <c r="P31" s="224" t="s">
        <v>125</v>
      </c>
      <c r="Q31" s="225" t="s">
        <v>126</v>
      </c>
      <c r="R31" s="203"/>
      <c r="S31" s="203"/>
      <c r="T31" s="203"/>
      <c r="U31" s="203"/>
      <c r="V31" s="203"/>
      <c r="W31" s="203"/>
      <c r="X31" s="203"/>
      <c r="Y31" s="203"/>
      <c r="Z31" s="203"/>
      <c r="AA31" s="203" t="s">
        <v>127</v>
      </c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  <c r="AN31" s="203"/>
      <c r="AO31" s="203"/>
      <c r="AP31" s="203"/>
      <c r="AQ31" s="203"/>
      <c r="AR31" s="203"/>
      <c r="AS31" s="203"/>
      <c r="AT31" s="203"/>
      <c r="AU31" s="203"/>
      <c r="AV31" s="203"/>
      <c r="AW31" s="203"/>
      <c r="AX31" s="203"/>
      <c r="AY31" s="203"/>
      <c r="AZ31" s="203"/>
      <c r="BA31" s="203"/>
      <c r="BB31" s="203"/>
    </row>
    <row r="32" spans="1:54" x14ac:dyDescent="0.2">
      <c r="A32" s="226"/>
      <c r="B32" s="227"/>
      <c r="C32" s="228"/>
      <c r="D32" s="229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Y32" s="164">
        <v>15</v>
      </c>
      <c r="Z32" s="164">
        <v>21</v>
      </c>
    </row>
    <row r="33" spans="3:27" x14ac:dyDescent="0.2">
      <c r="C33" s="230"/>
      <c r="D33" s="231"/>
      <c r="AA33" s="164" t="s">
        <v>141</v>
      </c>
    </row>
    <row r="34" spans="3:27" x14ac:dyDescent="0.2">
      <c r="D34" s="231"/>
    </row>
    <row r="35" spans="3:27" x14ac:dyDescent="0.2">
      <c r="D35" s="231"/>
    </row>
    <row r="36" spans="3:27" x14ac:dyDescent="0.2">
      <c r="D36" s="231"/>
    </row>
    <row r="37" spans="3:27" x14ac:dyDescent="0.2">
      <c r="D37" s="231"/>
    </row>
    <row r="38" spans="3:27" x14ac:dyDescent="0.2">
      <c r="D38" s="231"/>
    </row>
    <row r="39" spans="3:27" x14ac:dyDescent="0.2">
      <c r="D39" s="231"/>
    </row>
    <row r="40" spans="3:27" x14ac:dyDescent="0.2">
      <c r="D40" s="231"/>
    </row>
    <row r="41" spans="3:27" x14ac:dyDescent="0.2">
      <c r="D41" s="231"/>
    </row>
    <row r="42" spans="3:27" x14ac:dyDescent="0.2">
      <c r="D42" s="231"/>
    </row>
    <row r="43" spans="3:27" x14ac:dyDescent="0.2">
      <c r="D43" s="231"/>
    </row>
    <row r="44" spans="3:27" x14ac:dyDescent="0.2">
      <c r="D44" s="231"/>
    </row>
    <row r="45" spans="3:27" x14ac:dyDescent="0.2">
      <c r="D45" s="231"/>
    </row>
    <row r="46" spans="3:27" x14ac:dyDescent="0.2">
      <c r="D46" s="231"/>
    </row>
    <row r="47" spans="3:27" x14ac:dyDescent="0.2">
      <c r="D47" s="231"/>
    </row>
    <row r="48" spans="3:27" x14ac:dyDescent="0.2">
      <c r="D48" s="231"/>
    </row>
    <row r="49" spans="4:4" x14ac:dyDescent="0.2">
      <c r="D49" s="231"/>
    </row>
    <row r="50" spans="4:4" x14ac:dyDescent="0.2">
      <c r="D50" s="231"/>
    </row>
    <row r="51" spans="4:4" x14ac:dyDescent="0.2">
      <c r="D51" s="231"/>
    </row>
    <row r="52" spans="4:4" x14ac:dyDescent="0.2">
      <c r="D52" s="231"/>
    </row>
    <row r="53" spans="4:4" x14ac:dyDescent="0.2">
      <c r="D53" s="231"/>
    </row>
    <row r="54" spans="4:4" x14ac:dyDescent="0.2">
      <c r="D54" s="231"/>
    </row>
    <row r="55" spans="4:4" x14ac:dyDescent="0.2">
      <c r="D55" s="231"/>
    </row>
    <row r="56" spans="4:4" x14ac:dyDescent="0.2">
      <c r="D56" s="231"/>
    </row>
    <row r="57" spans="4:4" x14ac:dyDescent="0.2">
      <c r="D57" s="231"/>
    </row>
    <row r="58" spans="4:4" x14ac:dyDescent="0.2">
      <c r="D58" s="231"/>
    </row>
    <row r="59" spans="4:4" x14ac:dyDescent="0.2">
      <c r="D59" s="231"/>
    </row>
    <row r="60" spans="4:4" x14ac:dyDescent="0.2">
      <c r="D60" s="231"/>
    </row>
    <row r="61" spans="4:4" x14ac:dyDescent="0.2">
      <c r="D61" s="231"/>
    </row>
    <row r="62" spans="4:4" x14ac:dyDescent="0.2">
      <c r="D62" s="231"/>
    </row>
    <row r="63" spans="4:4" x14ac:dyDescent="0.2">
      <c r="D63" s="231"/>
    </row>
    <row r="64" spans="4:4" x14ac:dyDescent="0.2">
      <c r="D64" s="231"/>
    </row>
    <row r="65" spans="4:4" x14ac:dyDescent="0.2">
      <c r="D65" s="231"/>
    </row>
    <row r="66" spans="4:4" x14ac:dyDescent="0.2">
      <c r="D66" s="231"/>
    </row>
    <row r="67" spans="4:4" x14ac:dyDescent="0.2">
      <c r="D67" s="231"/>
    </row>
    <row r="68" spans="4:4" x14ac:dyDescent="0.2">
      <c r="D68" s="231"/>
    </row>
    <row r="69" spans="4:4" x14ac:dyDescent="0.2">
      <c r="D69" s="231"/>
    </row>
    <row r="70" spans="4:4" x14ac:dyDescent="0.2">
      <c r="D70" s="231"/>
    </row>
    <row r="71" spans="4:4" x14ac:dyDescent="0.2">
      <c r="D71" s="231"/>
    </row>
    <row r="72" spans="4:4" x14ac:dyDescent="0.2">
      <c r="D72" s="231"/>
    </row>
    <row r="73" spans="4:4" x14ac:dyDescent="0.2">
      <c r="D73" s="231"/>
    </row>
    <row r="74" spans="4:4" x14ac:dyDescent="0.2">
      <c r="D74" s="231"/>
    </row>
    <row r="75" spans="4:4" x14ac:dyDescent="0.2">
      <c r="D75" s="231"/>
    </row>
    <row r="76" spans="4:4" x14ac:dyDescent="0.2">
      <c r="D76" s="231"/>
    </row>
    <row r="77" spans="4:4" x14ac:dyDescent="0.2">
      <c r="D77" s="231"/>
    </row>
    <row r="78" spans="4:4" x14ac:dyDescent="0.2">
      <c r="D78" s="231"/>
    </row>
    <row r="79" spans="4:4" x14ac:dyDescent="0.2">
      <c r="D79" s="231"/>
    </row>
    <row r="80" spans="4:4" x14ac:dyDescent="0.2">
      <c r="D80" s="231"/>
    </row>
    <row r="81" spans="4:4" x14ac:dyDescent="0.2">
      <c r="D81" s="231"/>
    </row>
    <row r="82" spans="4:4" x14ac:dyDescent="0.2">
      <c r="D82" s="231"/>
    </row>
    <row r="83" spans="4:4" x14ac:dyDescent="0.2">
      <c r="D83" s="231"/>
    </row>
    <row r="84" spans="4:4" x14ac:dyDescent="0.2">
      <c r="D84" s="231"/>
    </row>
    <row r="85" spans="4:4" x14ac:dyDescent="0.2">
      <c r="D85" s="231"/>
    </row>
    <row r="86" spans="4:4" x14ac:dyDescent="0.2">
      <c r="D86" s="231"/>
    </row>
    <row r="87" spans="4:4" x14ac:dyDescent="0.2">
      <c r="D87" s="231"/>
    </row>
    <row r="88" spans="4:4" x14ac:dyDescent="0.2">
      <c r="D88" s="231"/>
    </row>
    <row r="89" spans="4:4" x14ac:dyDescent="0.2">
      <c r="D89" s="231"/>
    </row>
    <row r="90" spans="4:4" x14ac:dyDescent="0.2">
      <c r="D90" s="231"/>
    </row>
    <row r="91" spans="4:4" x14ac:dyDescent="0.2">
      <c r="D91" s="231"/>
    </row>
    <row r="92" spans="4:4" x14ac:dyDescent="0.2">
      <c r="D92" s="231"/>
    </row>
    <row r="93" spans="4:4" x14ac:dyDescent="0.2">
      <c r="D93" s="231"/>
    </row>
    <row r="94" spans="4:4" x14ac:dyDescent="0.2">
      <c r="D94" s="231"/>
    </row>
    <row r="95" spans="4:4" x14ac:dyDescent="0.2">
      <c r="D95" s="231"/>
    </row>
    <row r="96" spans="4:4" x14ac:dyDescent="0.2">
      <c r="D96" s="231"/>
    </row>
    <row r="97" spans="4:4" x14ac:dyDescent="0.2">
      <c r="D97" s="231"/>
    </row>
    <row r="98" spans="4:4" x14ac:dyDescent="0.2">
      <c r="D98" s="231"/>
    </row>
    <row r="99" spans="4:4" x14ac:dyDescent="0.2">
      <c r="D99" s="231"/>
    </row>
    <row r="100" spans="4:4" x14ac:dyDescent="0.2">
      <c r="D100" s="231"/>
    </row>
    <row r="101" spans="4:4" x14ac:dyDescent="0.2">
      <c r="D101" s="231"/>
    </row>
    <row r="102" spans="4:4" x14ac:dyDescent="0.2">
      <c r="D102" s="231"/>
    </row>
    <row r="103" spans="4:4" x14ac:dyDescent="0.2">
      <c r="D103" s="231"/>
    </row>
    <row r="104" spans="4:4" x14ac:dyDescent="0.2">
      <c r="D104" s="231"/>
    </row>
    <row r="105" spans="4:4" x14ac:dyDescent="0.2">
      <c r="D105" s="231"/>
    </row>
    <row r="106" spans="4:4" x14ac:dyDescent="0.2">
      <c r="D106" s="231"/>
    </row>
    <row r="107" spans="4:4" x14ac:dyDescent="0.2">
      <c r="D107" s="231"/>
    </row>
    <row r="108" spans="4:4" x14ac:dyDescent="0.2">
      <c r="D108" s="231"/>
    </row>
    <row r="109" spans="4:4" x14ac:dyDescent="0.2">
      <c r="D109" s="231"/>
    </row>
    <row r="110" spans="4:4" x14ac:dyDescent="0.2">
      <c r="D110" s="231"/>
    </row>
    <row r="111" spans="4:4" x14ac:dyDescent="0.2">
      <c r="D111" s="231"/>
    </row>
    <row r="112" spans="4:4" x14ac:dyDescent="0.2">
      <c r="D112" s="231"/>
    </row>
    <row r="113" spans="4:4" x14ac:dyDescent="0.2">
      <c r="D113" s="231"/>
    </row>
    <row r="114" spans="4:4" x14ac:dyDescent="0.2">
      <c r="D114" s="231"/>
    </row>
    <row r="115" spans="4:4" x14ac:dyDescent="0.2">
      <c r="D115" s="231"/>
    </row>
    <row r="116" spans="4:4" x14ac:dyDescent="0.2">
      <c r="D116" s="231"/>
    </row>
    <row r="117" spans="4:4" x14ac:dyDescent="0.2">
      <c r="D117" s="231"/>
    </row>
    <row r="118" spans="4:4" x14ac:dyDescent="0.2">
      <c r="D118" s="231"/>
    </row>
    <row r="119" spans="4:4" x14ac:dyDescent="0.2">
      <c r="D119" s="231"/>
    </row>
    <row r="120" spans="4:4" x14ac:dyDescent="0.2">
      <c r="D120" s="231"/>
    </row>
    <row r="121" spans="4:4" x14ac:dyDescent="0.2">
      <c r="D121" s="231"/>
    </row>
    <row r="122" spans="4:4" x14ac:dyDescent="0.2">
      <c r="D122" s="231"/>
    </row>
    <row r="123" spans="4:4" x14ac:dyDescent="0.2">
      <c r="D123" s="231"/>
    </row>
    <row r="124" spans="4:4" x14ac:dyDescent="0.2">
      <c r="D124" s="231"/>
    </row>
    <row r="125" spans="4:4" x14ac:dyDescent="0.2">
      <c r="D125" s="231"/>
    </row>
    <row r="126" spans="4:4" x14ac:dyDescent="0.2">
      <c r="D126" s="231"/>
    </row>
    <row r="127" spans="4:4" x14ac:dyDescent="0.2">
      <c r="D127" s="231"/>
    </row>
    <row r="128" spans="4:4" x14ac:dyDescent="0.2">
      <c r="D128" s="231"/>
    </row>
    <row r="129" spans="4:4" x14ac:dyDescent="0.2">
      <c r="D129" s="231"/>
    </row>
    <row r="130" spans="4:4" x14ac:dyDescent="0.2">
      <c r="D130" s="231"/>
    </row>
    <row r="131" spans="4:4" x14ac:dyDescent="0.2">
      <c r="D131" s="231"/>
    </row>
    <row r="132" spans="4:4" x14ac:dyDescent="0.2">
      <c r="D132" s="231"/>
    </row>
    <row r="133" spans="4:4" x14ac:dyDescent="0.2">
      <c r="D133" s="231"/>
    </row>
    <row r="134" spans="4:4" x14ac:dyDescent="0.2">
      <c r="D134" s="231"/>
    </row>
    <row r="135" spans="4:4" x14ac:dyDescent="0.2">
      <c r="D135" s="231"/>
    </row>
    <row r="136" spans="4:4" x14ac:dyDescent="0.2">
      <c r="D136" s="231"/>
    </row>
    <row r="137" spans="4:4" x14ac:dyDescent="0.2">
      <c r="D137" s="231"/>
    </row>
    <row r="138" spans="4:4" x14ac:dyDescent="0.2">
      <c r="D138" s="231"/>
    </row>
    <row r="139" spans="4:4" x14ac:dyDescent="0.2">
      <c r="D139" s="231"/>
    </row>
    <row r="140" spans="4:4" x14ac:dyDescent="0.2">
      <c r="D140" s="231"/>
    </row>
    <row r="141" spans="4:4" x14ac:dyDescent="0.2">
      <c r="D141" s="231"/>
    </row>
    <row r="142" spans="4:4" x14ac:dyDescent="0.2">
      <c r="D142" s="231"/>
    </row>
    <row r="143" spans="4:4" x14ac:dyDescent="0.2">
      <c r="D143" s="231"/>
    </row>
    <row r="144" spans="4:4" x14ac:dyDescent="0.2">
      <c r="D144" s="231"/>
    </row>
    <row r="145" spans="4:4" x14ac:dyDescent="0.2">
      <c r="D145" s="231"/>
    </row>
    <row r="146" spans="4:4" x14ac:dyDescent="0.2">
      <c r="D146" s="231"/>
    </row>
    <row r="147" spans="4:4" x14ac:dyDescent="0.2">
      <c r="D147" s="231"/>
    </row>
    <row r="148" spans="4:4" x14ac:dyDescent="0.2">
      <c r="D148" s="231"/>
    </row>
    <row r="149" spans="4:4" x14ac:dyDescent="0.2">
      <c r="D149" s="231"/>
    </row>
    <row r="150" spans="4:4" x14ac:dyDescent="0.2">
      <c r="D150" s="231"/>
    </row>
    <row r="151" spans="4:4" x14ac:dyDescent="0.2">
      <c r="D151" s="231"/>
    </row>
    <row r="152" spans="4:4" x14ac:dyDescent="0.2">
      <c r="D152" s="231"/>
    </row>
    <row r="153" spans="4:4" x14ac:dyDescent="0.2">
      <c r="D153" s="231"/>
    </row>
    <row r="154" spans="4:4" x14ac:dyDescent="0.2">
      <c r="D154" s="231"/>
    </row>
    <row r="155" spans="4:4" x14ac:dyDescent="0.2">
      <c r="D155" s="231"/>
    </row>
    <row r="156" spans="4:4" x14ac:dyDescent="0.2">
      <c r="D156" s="231"/>
    </row>
    <row r="157" spans="4:4" x14ac:dyDescent="0.2">
      <c r="D157" s="231"/>
    </row>
    <row r="158" spans="4:4" x14ac:dyDescent="0.2">
      <c r="D158" s="231"/>
    </row>
    <row r="159" spans="4:4" x14ac:dyDescent="0.2">
      <c r="D159" s="231"/>
    </row>
    <row r="160" spans="4:4" x14ac:dyDescent="0.2">
      <c r="D160" s="231"/>
    </row>
    <row r="161" spans="4:4" x14ac:dyDescent="0.2">
      <c r="D161" s="231"/>
    </row>
    <row r="162" spans="4:4" x14ac:dyDescent="0.2">
      <c r="D162" s="231"/>
    </row>
    <row r="163" spans="4:4" x14ac:dyDescent="0.2">
      <c r="D163" s="231"/>
    </row>
    <row r="164" spans="4:4" x14ac:dyDescent="0.2">
      <c r="D164" s="231"/>
    </row>
    <row r="165" spans="4:4" x14ac:dyDescent="0.2">
      <c r="D165" s="231"/>
    </row>
    <row r="166" spans="4:4" x14ac:dyDescent="0.2">
      <c r="D166" s="231"/>
    </row>
    <row r="167" spans="4:4" x14ac:dyDescent="0.2">
      <c r="D167" s="231"/>
    </row>
    <row r="168" spans="4:4" x14ac:dyDescent="0.2">
      <c r="D168" s="231"/>
    </row>
    <row r="169" spans="4:4" x14ac:dyDescent="0.2">
      <c r="D169" s="231"/>
    </row>
    <row r="170" spans="4:4" x14ac:dyDescent="0.2">
      <c r="D170" s="231"/>
    </row>
    <row r="171" spans="4:4" x14ac:dyDescent="0.2">
      <c r="D171" s="231"/>
    </row>
    <row r="172" spans="4:4" x14ac:dyDescent="0.2">
      <c r="D172" s="231"/>
    </row>
    <row r="173" spans="4:4" x14ac:dyDescent="0.2">
      <c r="D173" s="231"/>
    </row>
    <row r="174" spans="4:4" x14ac:dyDescent="0.2">
      <c r="D174" s="231"/>
    </row>
    <row r="175" spans="4:4" x14ac:dyDescent="0.2">
      <c r="D175" s="231"/>
    </row>
    <row r="176" spans="4:4" x14ac:dyDescent="0.2">
      <c r="D176" s="231"/>
    </row>
    <row r="177" spans="4:4" x14ac:dyDescent="0.2">
      <c r="D177" s="231"/>
    </row>
    <row r="178" spans="4:4" x14ac:dyDescent="0.2">
      <c r="D178" s="231"/>
    </row>
    <row r="179" spans="4:4" x14ac:dyDescent="0.2">
      <c r="D179" s="231"/>
    </row>
    <row r="180" spans="4:4" x14ac:dyDescent="0.2">
      <c r="D180" s="231"/>
    </row>
    <row r="181" spans="4:4" x14ac:dyDescent="0.2">
      <c r="D181" s="231"/>
    </row>
    <row r="182" spans="4:4" x14ac:dyDescent="0.2">
      <c r="D182" s="231"/>
    </row>
    <row r="183" spans="4:4" x14ac:dyDescent="0.2">
      <c r="D183" s="231"/>
    </row>
    <row r="184" spans="4:4" x14ac:dyDescent="0.2">
      <c r="D184" s="231"/>
    </row>
    <row r="185" spans="4:4" x14ac:dyDescent="0.2">
      <c r="D185" s="231"/>
    </row>
    <row r="186" spans="4:4" x14ac:dyDescent="0.2">
      <c r="D186" s="231"/>
    </row>
    <row r="187" spans="4:4" x14ac:dyDescent="0.2">
      <c r="D187" s="231"/>
    </row>
    <row r="188" spans="4:4" x14ac:dyDescent="0.2">
      <c r="D188" s="231"/>
    </row>
    <row r="189" spans="4:4" x14ac:dyDescent="0.2">
      <c r="D189" s="231"/>
    </row>
    <row r="190" spans="4:4" x14ac:dyDescent="0.2">
      <c r="D190" s="231"/>
    </row>
    <row r="191" spans="4:4" x14ac:dyDescent="0.2">
      <c r="D191" s="231"/>
    </row>
    <row r="192" spans="4:4" x14ac:dyDescent="0.2">
      <c r="D192" s="231"/>
    </row>
    <row r="193" spans="4:4" x14ac:dyDescent="0.2">
      <c r="D193" s="231"/>
    </row>
    <row r="194" spans="4:4" x14ac:dyDescent="0.2">
      <c r="D194" s="231"/>
    </row>
    <row r="195" spans="4:4" x14ac:dyDescent="0.2">
      <c r="D195" s="231"/>
    </row>
    <row r="196" spans="4:4" x14ac:dyDescent="0.2">
      <c r="D196" s="231"/>
    </row>
    <row r="197" spans="4:4" x14ac:dyDescent="0.2">
      <c r="D197" s="231"/>
    </row>
    <row r="198" spans="4:4" x14ac:dyDescent="0.2">
      <c r="D198" s="231"/>
    </row>
    <row r="199" spans="4:4" x14ac:dyDescent="0.2">
      <c r="D199" s="231"/>
    </row>
    <row r="200" spans="4:4" x14ac:dyDescent="0.2">
      <c r="D200" s="231"/>
    </row>
    <row r="201" spans="4:4" x14ac:dyDescent="0.2">
      <c r="D201" s="231"/>
    </row>
    <row r="202" spans="4:4" x14ac:dyDescent="0.2">
      <c r="D202" s="231"/>
    </row>
    <row r="203" spans="4:4" x14ac:dyDescent="0.2">
      <c r="D203" s="231"/>
    </row>
    <row r="204" spans="4:4" x14ac:dyDescent="0.2">
      <c r="D204" s="231"/>
    </row>
    <row r="205" spans="4:4" x14ac:dyDescent="0.2">
      <c r="D205" s="231"/>
    </row>
    <row r="206" spans="4:4" x14ac:dyDescent="0.2">
      <c r="D206" s="231"/>
    </row>
    <row r="207" spans="4:4" x14ac:dyDescent="0.2">
      <c r="D207" s="231"/>
    </row>
    <row r="208" spans="4:4" x14ac:dyDescent="0.2">
      <c r="D208" s="231"/>
    </row>
    <row r="209" spans="4:4" x14ac:dyDescent="0.2">
      <c r="D209" s="231"/>
    </row>
    <row r="210" spans="4:4" x14ac:dyDescent="0.2">
      <c r="D210" s="231"/>
    </row>
    <row r="211" spans="4:4" x14ac:dyDescent="0.2">
      <c r="D211" s="231"/>
    </row>
    <row r="212" spans="4:4" x14ac:dyDescent="0.2">
      <c r="D212" s="231"/>
    </row>
    <row r="213" spans="4:4" x14ac:dyDescent="0.2">
      <c r="D213" s="231"/>
    </row>
    <row r="214" spans="4:4" x14ac:dyDescent="0.2">
      <c r="D214" s="231"/>
    </row>
    <row r="215" spans="4:4" x14ac:dyDescent="0.2">
      <c r="D215" s="231"/>
    </row>
    <row r="216" spans="4:4" x14ac:dyDescent="0.2">
      <c r="D216" s="231"/>
    </row>
    <row r="217" spans="4:4" x14ac:dyDescent="0.2">
      <c r="D217" s="231"/>
    </row>
    <row r="218" spans="4:4" x14ac:dyDescent="0.2">
      <c r="D218" s="231"/>
    </row>
    <row r="219" spans="4:4" x14ac:dyDescent="0.2">
      <c r="D219" s="231"/>
    </row>
    <row r="220" spans="4:4" x14ac:dyDescent="0.2">
      <c r="D220" s="231"/>
    </row>
    <row r="221" spans="4:4" x14ac:dyDescent="0.2">
      <c r="D221" s="231"/>
    </row>
    <row r="222" spans="4:4" x14ac:dyDescent="0.2">
      <c r="D222" s="231"/>
    </row>
    <row r="223" spans="4:4" x14ac:dyDescent="0.2">
      <c r="D223" s="231"/>
    </row>
    <row r="224" spans="4:4" x14ac:dyDescent="0.2">
      <c r="D224" s="231"/>
    </row>
    <row r="225" spans="4:4" x14ac:dyDescent="0.2">
      <c r="D225" s="231"/>
    </row>
    <row r="226" spans="4:4" x14ac:dyDescent="0.2">
      <c r="D226" s="231"/>
    </row>
    <row r="227" spans="4:4" x14ac:dyDescent="0.2">
      <c r="D227" s="231"/>
    </row>
    <row r="228" spans="4:4" x14ac:dyDescent="0.2">
      <c r="D228" s="231"/>
    </row>
    <row r="229" spans="4:4" x14ac:dyDescent="0.2">
      <c r="D229" s="231"/>
    </row>
    <row r="230" spans="4:4" x14ac:dyDescent="0.2">
      <c r="D230" s="231"/>
    </row>
    <row r="231" spans="4:4" x14ac:dyDescent="0.2">
      <c r="D231" s="231"/>
    </row>
    <row r="232" spans="4:4" x14ac:dyDescent="0.2">
      <c r="D232" s="231"/>
    </row>
    <row r="233" spans="4:4" x14ac:dyDescent="0.2">
      <c r="D233" s="231"/>
    </row>
    <row r="234" spans="4:4" x14ac:dyDescent="0.2">
      <c r="D234" s="231"/>
    </row>
    <row r="235" spans="4:4" x14ac:dyDescent="0.2">
      <c r="D235" s="231"/>
    </row>
    <row r="236" spans="4:4" x14ac:dyDescent="0.2">
      <c r="D236" s="231"/>
    </row>
    <row r="237" spans="4:4" x14ac:dyDescent="0.2">
      <c r="D237" s="231"/>
    </row>
    <row r="238" spans="4:4" x14ac:dyDescent="0.2">
      <c r="D238" s="231"/>
    </row>
    <row r="239" spans="4:4" x14ac:dyDescent="0.2">
      <c r="D239" s="231"/>
    </row>
    <row r="240" spans="4:4" x14ac:dyDescent="0.2">
      <c r="D240" s="231"/>
    </row>
    <row r="241" spans="4:4" x14ac:dyDescent="0.2">
      <c r="D241" s="231"/>
    </row>
    <row r="242" spans="4:4" x14ac:dyDescent="0.2">
      <c r="D242" s="231"/>
    </row>
    <row r="243" spans="4:4" x14ac:dyDescent="0.2">
      <c r="D243" s="231"/>
    </row>
    <row r="244" spans="4:4" x14ac:dyDescent="0.2">
      <c r="D244" s="231"/>
    </row>
    <row r="245" spans="4:4" x14ac:dyDescent="0.2">
      <c r="D245" s="231"/>
    </row>
    <row r="246" spans="4:4" x14ac:dyDescent="0.2">
      <c r="D246" s="231"/>
    </row>
    <row r="247" spans="4:4" x14ac:dyDescent="0.2">
      <c r="D247" s="231"/>
    </row>
    <row r="248" spans="4:4" x14ac:dyDescent="0.2">
      <c r="D248" s="231"/>
    </row>
    <row r="249" spans="4:4" x14ac:dyDescent="0.2">
      <c r="D249" s="231"/>
    </row>
    <row r="250" spans="4:4" x14ac:dyDescent="0.2">
      <c r="D250" s="231"/>
    </row>
    <row r="251" spans="4:4" x14ac:dyDescent="0.2">
      <c r="D251" s="231"/>
    </row>
    <row r="252" spans="4:4" x14ac:dyDescent="0.2">
      <c r="D252" s="231"/>
    </row>
    <row r="253" spans="4:4" x14ac:dyDescent="0.2">
      <c r="D253" s="231"/>
    </row>
    <row r="254" spans="4:4" x14ac:dyDescent="0.2">
      <c r="D254" s="231"/>
    </row>
    <row r="255" spans="4:4" x14ac:dyDescent="0.2">
      <c r="D255" s="231"/>
    </row>
    <row r="256" spans="4:4" x14ac:dyDescent="0.2">
      <c r="D256" s="231"/>
    </row>
    <row r="257" spans="4:4" x14ac:dyDescent="0.2">
      <c r="D257" s="231"/>
    </row>
    <row r="258" spans="4:4" x14ac:dyDescent="0.2">
      <c r="D258" s="231"/>
    </row>
    <row r="259" spans="4:4" x14ac:dyDescent="0.2">
      <c r="D259" s="231"/>
    </row>
    <row r="260" spans="4:4" x14ac:dyDescent="0.2">
      <c r="D260" s="231"/>
    </row>
    <row r="261" spans="4:4" x14ac:dyDescent="0.2">
      <c r="D261" s="231"/>
    </row>
    <row r="262" spans="4:4" x14ac:dyDescent="0.2">
      <c r="D262" s="231"/>
    </row>
    <row r="263" spans="4:4" x14ac:dyDescent="0.2">
      <c r="D263" s="231"/>
    </row>
    <row r="264" spans="4:4" x14ac:dyDescent="0.2">
      <c r="D264" s="231"/>
    </row>
    <row r="265" spans="4:4" x14ac:dyDescent="0.2">
      <c r="D265" s="231"/>
    </row>
    <row r="266" spans="4:4" x14ac:dyDescent="0.2">
      <c r="D266" s="231"/>
    </row>
    <row r="267" spans="4:4" x14ac:dyDescent="0.2">
      <c r="D267" s="231"/>
    </row>
    <row r="268" spans="4:4" x14ac:dyDescent="0.2">
      <c r="D268" s="231"/>
    </row>
    <row r="269" spans="4:4" x14ac:dyDescent="0.2">
      <c r="D269" s="231"/>
    </row>
    <row r="270" spans="4:4" x14ac:dyDescent="0.2">
      <c r="D270" s="231"/>
    </row>
    <row r="271" spans="4:4" x14ac:dyDescent="0.2">
      <c r="D271" s="231"/>
    </row>
    <row r="272" spans="4:4" x14ac:dyDescent="0.2">
      <c r="D272" s="231"/>
    </row>
    <row r="273" spans="4:4" x14ac:dyDescent="0.2">
      <c r="D273" s="231"/>
    </row>
    <row r="274" spans="4:4" x14ac:dyDescent="0.2">
      <c r="D274" s="231"/>
    </row>
    <row r="275" spans="4:4" x14ac:dyDescent="0.2">
      <c r="D275" s="231"/>
    </row>
    <row r="276" spans="4:4" x14ac:dyDescent="0.2">
      <c r="D276" s="231"/>
    </row>
    <row r="277" spans="4:4" x14ac:dyDescent="0.2">
      <c r="D277" s="231"/>
    </row>
    <row r="278" spans="4:4" x14ac:dyDescent="0.2">
      <c r="D278" s="231"/>
    </row>
    <row r="279" spans="4:4" x14ac:dyDescent="0.2">
      <c r="D279" s="231"/>
    </row>
    <row r="280" spans="4:4" x14ac:dyDescent="0.2">
      <c r="D280" s="231"/>
    </row>
    <row r="281" spans="4:4" x14ac:dyDescent="0.2">
      <c r="D281" s="231"/>
    </row>
    <row r="282" spans="4:4" x14ac:dyDescent="0.2">
      <c r="D282" s="231"/>
    </row>
    <row r="283" spans="4:4" x14ac:dyDescent="0.2">
      <c r="D283" s="231"/>
    </row>
    <row r="284" spans="4:4" x14ac:dyDescent="0.2">
      <c r="D284" s="231"/>
    </row>
    <row r="285" spans="4:4" x14ac:dyDescent="0.2">
      <c r="D285" s="231"/>
    </row>
    <row r="286" spans="4:4" x14ac:dyDescent="0.2">
      <c r="D286" s="231"/>
    </row>
    <row r="287" spans="4:4" x14ac:dyDescent="0.2">
      <c r="D287" s="231"/>
    </row>
    <row r="288" spans="4:4" x14ac:dyDescent="0.2">
      <c r="D288" s="231"/>
    </row>
    <row r="289" spans="4:4" x14ac:dyDescent="0.2">
      <c r="D289" s="231"/>
    </row>
    <row r="290" spans="4:4" x14ac:dyDescent="0.2">
      <c r="D290" s="231"/>
    </row>
    <row r="291" spans="4:4" x14ac:dyDescent="0.2">
      <c r="D291" s="231"/>
    </row>
    <row r="292" spans="4:4" x14ac:dyDescent="0.2">
      <c r="D292" s="231"/>
    </row>
    <row r="293" spans="4:4" x14ac:dyDescent="0.2">
      <c r="D293" s="231"/>
    </row>
    <row r="294" spans="4:4" x14ac:dyDescent="0.2">
      <c r="D294" s="231"/>
    </row>
    <row r="295" spans="4:4" x14ac:dyDescent="0.2">
      <c r="D295" s="231"/>
    </row>
    <row r="296" spans="4:4" x14ac:dyDescent="0.2">
      <c r="D296" s="231"/>
    </row>
    <row r="297" spans="4:4" x14ac:dyDescent="0.2">
      <c r="D297" s="231"/>
    </row>
    <row r="298" spans="4:4" x14ac:dyDescent="0.2">
      <c r="D298" s="231"/>
    </row>
    <row r="299" spans="4:4" x14ac:dyDescent="0.2">
      <c r="D299" s="231"/>
    </row>
    <row r="300" spans="4:4" x14ac:dyDescent="0.2">
      <c r="D300" s="231"/>
    </row>
    <row r="301" spans="4:4" x14ac:dyDescent="0.2">
      <c r="D301" s="231"/>
    </row>
    <row r="302" spans="4:4" x14ac:dyDescent="0.2">
      <c r="D302" s="231"/>
    </row>
    <row r="303" spans="4:4" x14ac:dyDescent="0.2">
      <c r="D303" s="231"/>
    </row>
    <row r="304" spans="4:4" x14ac:dyDescent="0.2">
      <c r="D304" s="231"/>
    </row>
    <row r="305" spans="4:4" x14ac:dyDescent="0.2">
      <c r="D305" s="231"/>
    </row>
    <row r="306" spans="4:4" x14ac:dyDescent="0.2">
      <c r="D306" s="231"/>
    </row>
    <row r="307" spans="4:4" x14ac:dyDescent="0.2">
      <c r="D307" s="231"/>
    </row>
    <row r="308" spans="4:4" x14ac:dyDescent="0.2">
      <c r="D308" s="231"/>
    </row>
    <row r="309" spans="4:4" x14ac:dyDescent="0.2">
      <c r="D309" s="231"/>
    </row>
    <row r="310" spans="4:4" x14ac:dyDescent="0.2">
      <c r="D310" s="231"/>
    </row>
    <row r="311" spans="4:4" x14ac:dyDescent="0.2">
      <c r="D311" s="231"/>
    </row>
    <row r="312" spans="4:4" x14ac:dyDescent="0.2">
      <c r="D312" s="231"/>
    </row>
    <row r="313" spans="4:4" x14ac:dyDescent="0.2">
      <c r="D313" s="231"/>
    </row>
    <row r="314" spans="4:4" x14ac:dyDescent="0.2">
      <c r="D314" s="231"/>
    </row>
    <row r="315" spans="4:4" x14ac:dyDescent="0.2">
      <c r="D315" s="231"/>
    </row>
    <row r="316" spans="4:4" x14ac:dyDescent="0.2">
      <c r="D316" s="231"/>
    </row>
    <row r="317" spans="4:4" x14ac:dyDescent="0.2">
      <c r="D317" s="231"/>
    </row>
    <row r="318" spans="4:4" x14ac:dyDescent="0.2">
      <c r="D318" s="231"/>
    </row>
    <row r="319" spans="4:4" x14ac:dyDescent="0.2">
      <c r="D319" s="231"/>
    </row>
    <row r="320" spans="4:4" x14ac:dyDescent="0.2">
      <c r="D320" s="231"/>
    </row>
    <row r="321" spans="4:4" x14ac:dyDescent="0.2">
      <c r="D321" s="231"/>
    </row>
    <row r="322" spans="4:4" x14ac:dyDescent="0.2">
      <c r="D322" s="231"/>
    </row>
    <row r="323" spans="4:4" x14ac:dyDescent="0.2">
      <c r="D323" s="231"/>
    </row>
    <row r="324" spans="4:4" x14ac:dyDescent="0.2">
      <c r="D324" s="231"/>
    </row>
    <row r="325" spans="4:4" x14ac:dyDescent="0.2">
      <c r="D325" s="231"/>
    </row>
    <row r="326" spans="4:4" x14ac:dyDescent="0.2">
      <c r="D326" s="231"/>
    </row>
    <row r="327" spans="4:4" x14ac:dyDescent="0.2">
      <c r="D327" s="231"/>
    </row>
    <row r="328" spans="4:4" x14ac:dyDescent="0.2">
      <c r="D328" s="231"/>
    </row>
    <row r="329" spans="4:4" x14ac:dyDescent="0.2">
      <c r="D329" s="231"/>
    </row>
    <row r="330" spans="4:4" x14ac:dyDescent="0.2">
      <c r="D330" s="231"/>
    </row>
    <row r="331" spans="4:4" x14ac:dyDescent="0.2">
      <c r="D331" s="231"/>
    </row>
    <row r="332" spans="4:4" x14ac:dyDescent="0.2">
      <c r="D332" s="231"/>
    </row>
    <row r="333" spans="4:4" x14ac:dyDescent="0.2">
      <c r="D333" s="231"/>
    </row>
    <row r="334" spans="4:4" x14ac:dyDescent="0.2">
      <c r="D334" s="231"/>
    </row>
    <row r="335" spans="4:4" x14ac:dyDescent="0.2">
      <c r="D335" s="231"/>
    </row>
    <row r="336" spans="4:4" x14ac:dyDescent="0.2">
      <c r="D336" s="231"/>
    </row>
    <row r="337" spans="4:4" x14ac:dyDescent="0.2">
      <c r="D337" s="231"/>
    </row>
    <row r="338" spans="4:4" x14ac:dyDescent="0.2">
      <c r="D338" s="231"/>
    </row>
    <row r="339" spans="4:4" x14ac:dyDescent="0.2">
      <c r="D339" s="231"/>
    </row>
    <row r="340" spans="4:4" x14ac:dyDescent="0.2">
      <c r="D340" s="231"/>
    </row>
    <row r="341" spans="4:4" x14ac:dyDescent="0.2">
      <c r="D341" s="231"/>
    </row>
    <row r="342" spans="4:4" x14ac:dyDescent="0.2">
      <c r="D342" s="231"/>
    </row>
    <row r="343" spans="4:4" x14ac:dyDescent="0.2">
      <c r="D343" s="231"/>
    </row>
    <row r="344" spans="4:4" x14ac:dyDescent="0.2">
      <c r="D344" s="231"/>
    </row>
    <row r="345" spans="4:4" x14ac:dyDescent="0.2">
      <c r="D345" s="231"/>
    </row>
    <row r="346" spans="4:4" x14ac:dyDescent="0.2">
      <c r="D346" s="231"/>
    </row>
    <row r="347" spans="4:4" x14ac:dyDescent="0.2">
      <c r="D347" s="231"/>
    </row>
    <row r="348" spans="4:4" x14ac:dyDescent="0.2">
      <c r="D348" s="231"/>
    </row>
    <row r="349" spans="4:4" x14ac:dyDescent="0.2">
      <c r="D349" s="231"/>
    </row>
    <row r="350" spans="4:4" x14ac:dyDescent="0.2">
      <c r="D350" s="231"/>
    </row>
    <row r="351" spans="4:4" x14ac:dyDescent="0.2">
      <c r="D351" s="231"/>
    </row>
    <row r="352" spans="4:4" x14ac:dyDescent="0.2">
      <c r="D352" s="231"/>
    </row>
    <row r="353" spans="4:4" x14ac:dyDescent="0.2">
      <c r="D353" s="231"/>
    </row>
    <row r="354" spans="4:4" x14ac:dyDescent="0.2">
      <c r="D354" s="231"/>
    </row>
    <row r="355" spans="4:4" x14ac:dyDescent="0.2">
      <c r="D355" s="231"/>
    </row>
    <row r="356" spans="4:4" x14ac:dyDescent="0.2">
      <c r="D356" s="231"/>
    </row>
    <row r="357" spans="4:4" x14ac:dyDescent="0.2">
      <c r="D357" s="231"/>
    </row>
    <row r="358" spans="4:4" x14ac:dyDescent="0.2">
      <c r="D358" s="231"/>
    </row>
    <row r="359" spans="4:4" x14ac:dyDescent="0.2">
      <c r="D359" s="231"/>
    </row>
    <row r="360" spans="4:4" x14ac:dyDescent="0.2">
      <c r="D360" s="231"/>
    </row>
    <row r="361" spans="4:4" x14ac:dyDescent="0.2">
      <c r="D361" s="231"/>
    </row>
    <row r="362" spans="4:4" x14ac:dyDescent="0.2">
      <c r="D362" s="231"/>
    </row>
    <row r="363" spans="4:4" x14ac:dyDescent="0.2">
      <c r="D363" s="231"/>
    </row>
    <row r="364" spans="4:4" x14ac:dyDescent="0.2">
      <c r="D364" s="231"/>
    </row>
    <row r="365" spans="4:4" x14ac:dyDescent="0.2">
      <c r="D365" s="231"/>
    </row>
    <row r="366" spans="4:4" x14ac:dyDescent="0.2">
      <c r="D366" s="231"/>
    </row>
    <row r="367" spans="4:4" x14ac:dyDescent="0.2">
      <c r="D367" s="231"/>
    </row>
    <row r="368" spans="4:4" x14ac:dyDescent="0.2">
      <c r="D368" s="231"/>
    </row>
    <row r="369" spans="4:4" x14ac:dyDescent="0.2">
      <c r="D369" s="231"/>
    </row>
    <row r="370" spans="4:4" x14ac:dyDescent="0.2">
      <c r="D370" s="231"/>
    </row>
    <row r="371" spans="4:4" x14ac:dyDescent="0.2">
      <c r="D371" s="231"/>
    </row>
    <row r="372" spans="4:4" x14ac:dyDescent="0.2">
      <c r="D372" s="231"/>
    </row>
    <row r="373" spans="4:4" x14ac:dyDescent="0.2">
      <c r="D373" s="231"/>
    </row>
    <row r="374" spans="4:4" x14ac:dyDescent="0.2">
      <c r="D374" s="231"/>
    </row>
    <row r="375" spans="4:4" x14ac:dyDescent="0.2">
      <c r="D375" s="231"/>
    </row>
    <row r="376" spans="4:4" x14ac:dyDescent="0.2">
      <c r="D376" s="231"/>
    </row>
    <row r="377" spans="4:4" x14ac:dyDescent="0.2">
      <c r="D377" s="231"/>
    </row>
    <row r="378" spans="4:4" x14ac:dyDescent="0.2">
      <c r="D378" s="231"/>
    </row>
    <row r="379" spans="4:4" x14ac:dyDescent="0.2">
      <c r="D379" s="231"/>
    </row>
    <row r="380" spans="4:4" x14ac:dyDescent="0.2">
      <c r="D380" s="231"/>
    </row>
    <row r="381" spans="4:4" x14ac:dyDescent="0.2">
      <c r="D381" s="231"/>
    </row>
    <row r="382" spans="4:4" x14ac:dyDescent="0.2">
      <c r="D382" s="231"/>
    </row>
    <row r="383" spans="4:4" x14ac:dyDescent="0.2">
      <c r="D383" s="231"/>
    </row>
    <row r="384" spans="4:4" x14ac:dyDescent="0.2">
      <c r="D384" s="231"/>
    </row>
    <row r="385" spans="4:4" x14ac:dyDescent="0.2">
      <c r="D385" s="231"/>
    </row>
    <row r="386" spans="4:4" x14ac:dyDescent="0.2">
      <c r="D386" s="231"/>
    </row>
    <row r="387" spans="4:4" x14ac:dyDescent="0.2">
      <c r="D387" s="231"/>
    </row>
    <row r="388" spans="4:4" x14ac:dyDescent="0.2">
      <c r="D388" s="231"/>
    </row>
    <row r="389" spans="4:4" x14ac:dyDescent="0.2">
      <c r="D389" s="231"/>
    </row>
    <row r="390" spans="4:4" x14ac:dyDescent="0.2">
      <c r="D390" s="231"/>
    </row>
    <row r="391" spans="4:4" x14ac:dyDescent="0.2">
      <c r="D391" s="231"/>
    </row>
    <row r="392" spans="4:4" x14ac:dyDescent="0.2">
      <c r="D392" s="231"/>
    </row>
    <row r="393" spans="4:4" x14ac:dyDescent="0.2">
      <c r="D393" s="231"/>
    </row>
    <row r="394" spans="4:4" x14ac:dyDescent="0.2">
      <c r="D394" s="231"/>
    </row>
    <row r="395" spans="4:4" x14ac:dyDescent="0.2">
      <c r="D395" s="231"/>
    </row>
    <row r="396" spans="4:4" x14ac:dyDescent="0.2">
      <c r="D396" s="231"/>
    </row>
    <row r="397" spans="4:4" x14ac:dyDescent="0.2">
      <c r="D397" s="231"/>
    </row>
    <row r="398" spans="4:4" x14ac:dyDescent="0.2">
      <c r="D398" s="231"/>
    </row>
    <row r="399" spans="4:4" x14ac:dyDescent="0.2">
      <c r="D399" s="231"/>
    </row>
    <row r="400" spans="4:4" x14ac:dyDescent="0.2">
      <c r="D400" s="231"/>
    </row>
    <row r="401" spans="4:4" x14ac:dyDescent="0.2">
      <c r="D401" s="231"/>
    </row>
    <row r="402" spans="4:4" x14ac:dyDescent="0.2">
      <c r="D402" s="231"/>
    </row>
    <row r="403" spans="4:4" x14ac:dyDescent="0.2">
      <c r="D403" s="231"/>
    </row>
    <row r="404" spans="4:4" x14ac:dyDescent="0.2">
      <c r="D404" s="231"/>
    </row>
    <row r="405" spans="4:4" x14ac:dyDescent="0.2">
      <c r="D405" s="231"/>
    </row>
    <row r="406" spans="4:4" x14ac:dyDescent="0.2">
      <c r="D406" s="231"/>
    </row>
    <row r="407" spans="4:4" x14ac:dyDescent="0.2">
      <c r="D407" s="231"/>
    </row>
    <row r="408" spans="4:4" x14ac:dyDescent="0.2">
      <c r="D408" s="231"/>
    </row>
    <row r="409" spans="4:4" x14ac:dyDescent="0.2">
      <c r="D409" s="231"/>
    </row>
    <row r="410" spans="4:4" x14ac:dyDescent="0.2">
      <c r="D410" s="231"/>
    </row>
    <row r="411" spans="4:4" x14ac:dyDescent="0.2">
      <c r="D411" s="231"/>
    </row>
    <row r="412" spans="4:4" x14ac:dyDescent="0.2">
      <c r="D412" s="231"/>
    </row>
    <row r="413" spans="4:4" x14ac:dyDescent="0.2">
      <c r="D413" s="231"/>
    </row>
    <row r="414" spans="4:4" x14ac:dyDescent="0.2">
      <c r="D414" s="231"/>
    </row>
    <row r="415" spans="4:4" x14ac:dyDescent="0.2">
      <c r="D415" s="231"/>
    </row>
    <row r="416" spans="4:4" x14ac:dyDescent="0.2">
      <c r="D416" s="231"/>
    </row>
    <row r="417" spans="4:4" x14ac:dyDescent="0.2">
      <c r="D417" s="231"/>
    </row>
    <row r="418" spans="4:4" x14ac:dyDescent="0.2">
      <c r="D418" s="231"/>
    </row>
    <row r="419" spans="4:4" x14ac:dyDescent="0.2">
      <c r="D419" s="231"/>
    </row>
    <row r="420" spans="4:4" x14ac:dyDescent="0.2">
      <c r="D420" s="231"/>
    </row>
    <row r="421" spans="4:4" x14ac:dyDescent="0.2">
      <c r="D421" s="231"/>
    </row>
    <row r="422" spans="4:4" x14ac:dyDescent="0.2">
      <c r="D422" s="231"/>
    </row>
    <row r="423" spans="4:4" x14ac:dyDescent="0.2">
      <c r="D423" s="231"/>
    </row>
    <row r="424" spans="4:4" x14ac:dyDescent="0.2">
      <c r="D424" s="231"/>
    </row>
    <row r="425" spans="4:4" x14ac:dyDescent="0.2">
      <c r="D425" s="231"/>
    </row>
    <row r="426" spans="4:4" x14ac:dyDescent="0.2">
      <c r="D426" s="231"/>
    </row>
    <row r="427" spans="4:4" x14ac:dyDescent="0.2">
      <c r="D427" s="231"/>
    </row>
    <row r="428" spans="4:4" x14ac:dyDescent="0.2">
      <c r="D428" s="231"/>
    </row>
    <row r="429" spans="4:4" x14ac:dyDescent="0.2">
      <c r="D429" s="231"/>
    </row>
    <row r="430" spans="4:4" x14ac:dyDescent="0.2">
      <c r="D430" s="231"/>
    </row>
    <row r="431" spans="4:4" x14ac:dyDescent="0.2">
      <c r="D431" s="231"/>
    </row>
    <row r="432" spans="4:4" x14ac:dyDescent="0.2">
      <c r="D432" s="231"/>
    </row>
    <row r="433" spans="4:4" x14ac:dyDescent="0.2">
      <c r="D433" s="231"/>
    </row>
    <row r="434" spans="4:4" x14ac:dyDescent="0.2">
      <c r="D434" s="231"/>
    </row>
    <row r="435" spans="4:4" x14ac:dyDescent="0.2">
      <c r="D435" s="231"/>
    </row>
    <row r="436" spans="4:4" x14ac:dyDescent="0.2">
      <c r="D436" s="231"/>
    </row>
    <row r="437" spans="4:4" x14ac:dyDescent="0.2">
      <c r="D437" s="231"/>
    </row>
    <row r="438" spans="4:4" x14ac:dyDescent="0.2">
      <c r="D438" s="231"/>
    </row>
    <row r="439" spans="4:4" x14ac:dyDescent="0.2">
      <c r="D439" s="231"/>
    </row>
    <row r="440" spans="4:4" x14ac:dyDescent="0.2">
      <c r="D440" s="231"/>
    </row>
    <row r="441" spans="4:4" x14ac:dyDescent="0.2">
      <c r="D441" s="231"/>
    </row>
    <row r="442" spans="4:4" x14ac:dyDescent="0.2">
      <c r="D442" s="231"/>
    </row>
    <row r="443" spans="4:4" x14ac:dyDescent="0.2">
      <c r="D443" s="231"/>
    </row>
    <row r="444" spans="4:4" x14ac:dyDescent="0.2">
      <c r="D444" s="231"/>
    </row>
    <row r="445" spans="4:4" x14ac:dyDescent="0.2">
      <c r="D445" s="231"/>
    </row>
    <row r="446" spans="4:4" x14ac:dyDescent="0.2">
      <c r="D446" s="231"/>
    </row>
    <row r="447" spans="4:4" x14ac:dyDescent="0.2">
      <c r="D447" s="231"/>
    </row>
    <row r="448" spans="4:4" x14ac:dyDescent="0.2">
      <c r="D448" s="231"/>
    </row>
    <row r="449" spans="4:4" x14ac:dyDescent="0.2">
      <c r="D449" s="231"/>
    </row>
    <row r="450" spans="4:4" x14ac:dyDescent="0.2">
      <c r="D450" s="231"/>
    </row>
    <row r="451" spans="4:4" x14ac:dyDescent="0.2">
      <c r="D451" s="231"/>
    </row>
    <row r="452" spans="4:4" x14ac:dyDescent="0.2">
      <c r="D452" s="231"/>
    </row>
    <row r="453" spans="4:4" x14ac:dyDescent="0.2">
      <c r="D453" s="231"/>
    </row>
    <row r="454" spans="4:4" x14ac:dyDescent="0.2">
      <c r="D454" s="231"/>
    </row>
    <row r="455" spans="4:4" x14ac:dyDescent="0.2">
      <c r="D455" s="231"/>
    </row>
    <row r="456" spans="4:4" x14ac:dyDescent="0.2">
      <c r="D456" s="231"/>
    </row>
    <row r="457" spans="4:4" x14ac:dyDescent="0.2">
      <c r="D457" s="231"/>
    </row>
    <row r="458" spans="4:4" x14ac:dyDescent="0.2">
      <c r="D458" s="231"/>
    </row>
    <row r="459" spans="4:4" x14ac:dyDescent="0.2">
      <c r="D459" s="231"/>
    </row>
    <row r="460" spans="4:4" x14ac:dyDescent="0.2">
      <c r="D460" s="231"/>
    </row>
    <row r="461" spans="4:4" x14ac:dyDescent="0.2">
      <c r="D461" s="231"/>
    </row>
    <row r="462" spans="4:4" x14ac:dyDescent="0.2">
      <c r="D462" s="231"/>
    </row>
    <row r="463" spans="4:4" x14ac:dyDescent="0.2">
      <c r="D463" s="231"/>
    </row>
    <row r="464" spans="4:4" x14ac:dyDescent="0.2">
      <c r="D464" s="231"/>
    </row>
    <row r="465" spans="4:4" x14ac:dyDescent="0.2">
      <c r="D465" s="231"/>
    </row>
    <row r="466" spans="4:4" x14ac:dyDescent="0.2">
      <c r="D466" s="231"/>
    </row>
    <row r="467" spans="4:4" x14ac:dyDescent="0.2">
      <c r="D467" s="231"/>
    </row>
    <row r="468" spans="4:4" x14ac:dyDescent="0.2">
      <c r="D468" s="231"/>
    </row>
    <row r="469" spans="4:4" x14ac:dyDescent="0.2">
      <c r="D469" s="231"/>
    </row>
    <row r="470" spans="4:4" x14ac:dyDescent="0.2">
      <c r="D470" s="231"/>
    </row>
    <row r="471" spans="4:4" x14ac:dyDescent="0.2">
      <c r="D471" s="231"/>
    </row>
    <row r="472" spans="4:4" x14ac:dyDescent="0.2">
      <c r="D472" s="231"/>
    </row>
    <row r="473" spans="4:4" x14ac:dyDescent="0.2">
      <c r="D473" s="231"/>
    </row>
    <row r="474" spans="4:4" x14ac:dyDescent="0.2">
      <c r="D474" s="231"/>
    </row>
    <row r="475" spans="4:4" x14ac:dyDescent="0.2">
      <c r="D475" s="231"/>
    </row>
    <row r="476" spans="4:4" x14ac:dyDescent="0.2">
      <c r="D476" s="231"/>
    </row>
    <row r="477" spans="4:4" x14ac:dyDescent="0.2">
      <c r="D477" s="231"/>
    </row>
    <row r="478" spans="4:4" x14ac:dyDescent="0.2">
      <c r="D478" s="231"/>
    </row>
    <row r="479" spans="4:4" x14ac:dyDescent="0.2">
      <c r="D479" s="231"/>
    </row>
    <row r="480" spans="4:4" x14ac:dyDescent="0.2">
      <c r="D480" s="231"/>
    </row>
    <row r="481" spans="4:4" x14ac:dyDescent="0.2">
      <c r="D481" s="231"/>
    </row>
    <row r="482" spans="4:4" x14ac:dyDescent="0.2">
      <c r="D482" s="231"/>
    </row>
    <row r="483" spans="4:4" x14ac:dyDescent="0.2">
      <c r="D483" s="231"/>
    </row>
    <row r="484" spans="4:4" x14ac:dyDescent="0.2">
      <c r="D484" s="231"/>
    </row>
    <row r="485" spans="4:4" x14ac:dyDescent="0.2">
      <c r="D485" s="231"/>
    </row>
    <row r="486" spans="4:4" x14ac:dyDescent="0.2">
      <c r="D486" s="231"/>
    </row>
    <row r="487" spans="4:4" x14ac:dyDescent="0.2">
      <c r="D487" s="231"/>
    </row>
    <row r="488" spans="4:4" x14ac:dyDescent="0.2">
      <c r="D488" s="231"/>
    </row>
    <row r="489" spans="4:4" x14ac:dyDescent="0.2">
      <c r="D489" s="231"/>
    </row>
    <row r="490" spans="4:4" x14ac:dyDescent="0.2">
      <c r="D490" s="231"/>
    </row>
    <row r="491" spans="4:4" x14ac:dyDescent="0.2">
      <c r="D491" s="231"/>
    </row>
    <row r="492" spans="4:4" x14ac:dyDescent="0.2">
      <c r="D492" s="231"/>
    </row>
    <row r="493" spans="4:4" x14ac:dyDescent="0.2">
      <c r="D493" s="231"/>
    </row>
    <row r="494" spans="4:4" x14ac:dyDescent="0.2">
      <c r="D494" s="231"/>
    </row>
    <row r="495" spans="4:4" x14ac:dyDescent="0.2">
      <c r="D495" s="231"/>
    </row>
    <row r="496" spans="4:4" x14ac:dyDescent="0.2">
      <c r="D496" s="231"/>
    </row>
    <row r="497" spans="4:4" x14ac:dyDescent="0.2">
      <c r="D497" s="231"/>
    </row>
    <row r="498" spans="4:4" x14ac:dyDescent="0.2">
      <c r="D498" s="231"/>
    </row>
    <row r="499" spans="4:4" x14ac:dyDescent="0.2">
      <c r="D499" s="231"/>
    </row>
    <row r="500" spans="4:4" x14ac:dyDescent="0.2">
      <c r="D500" s="231"/>
    </row>
    <row r="501" spans="4:4" x14ac:dyDescent="0.2">
      <c r="D501" s="231"/>
    </row>
    <row r="502" spans="4:4" x14ac:dyDescent="0.2">
      <c r="D502" s="231"/>
    </row>
    <row r="503" spans="4:4" x14ac:dyDescent="0.2">
      <c r="D503" s="231"/>
    </row>
    <row r="504" spans="4:4" x14ac:dyDescent="0.2">
      <c r="D504" s="231"/>
    </row>
    <row r="505" spans="4:4" x14ac:dyDescent="0.2">
      <c r="D505" s="231"/>
    </row>
    <row r="506" spans="4:4" x14ac:dyDescent="0.2">
      <c r="D506" s="231"/>
    </row>
    <row r="507" spans="4:4" x14ac:dyDescent="0.2">
      <c r="D507" s="231"/>
    </row>
    <row r="508" spans="4:4" x14ac:dyDescent="0.2">
      <c r="D508" s="231"/>
    </row>
    <row r="509" spans="4:4" x14ac:dyDescent="0.2">
      <c r="D509" s="231"/>
    </row>
    <row r="510" spans="4:4" x14ac:dyDescent="0.2">
      <c r="D510" s="231"/>
    </row>
    <row r="511" spans="4:4" x14ac:dyDescent="0.2">
      <c r="D511" s="231"/>
    </row>
    <row r="512" spans="4:4" x14ac:dyDescent="0.2">
      <c r="D512" s="231"/>
    </row>
    <row r="513" spans="4:4" x14ac:dyDescent="0.2">
      <c r="D513" s="231"/>
    </row>
    <row r="514" spans="4:4" x14ac:dyDescent="0.2">
      <c r="D514" s="231"/>
    </row>
    <row r="515" spans="4:4" x14ac:dyDescent="0.2">
      <c r="D515" s="231"/>
    </row>
    <row r="516" spans="4:4" x14ac:dyDescent="0.2">
      <c r="D516" s="231"/>
    </row>
    <row r="517" spans="4:4" x14ac:dyDescent="0.2">
      <c r="D517" s="231"/>
    </row>
    <row r="518" spans="4:4" x14ac:dyDescent="0.2">
      <c r="D518" s="231"/>
    </row>
    <row r="519" spans="4:4" x14ac:dyDescent="0.2">
      <c r="D519" s="231"/>
    </row>
    <row r="520" spans="4:4" x14ac:dyDescent="0.2">
      <c r="D520" s="231"/>
    </row>
    <row r="521" spans="4:4" x14ac:dyDescent="0.2">
      <c r="D521" s="231"/>
    </row>
    <row r="522" spans="4:4" x14ac:dyDescent="0.2">
      <c r="D522" s="231"/>
    </row>
    <row r="523" spans="4:4" x14ac:dyDescent="0.2">
      <c r="D523" s="231"/>
    </row>
    <row r="524" spans="4:4" x14ac:dyDescent="0.2">
      <c r="D524" s="231"/>
    </row>
    <row r="525" spans="4:4" x14ac:dyDescent="0.2">
      <c r="D525" s="231"/>
    </row>
    <row r="526" spans="4:4" x14ac:dyDescent="0.2">
      <c r="D526" s="231"/>
    </row>
    <row r="527" spans="4:4" x14ac:dyDescent="0.2">
      <c r="D527" s="231"/>
    </row>
    <row r="528" spans="4:4" x14ac:dyDescent="0.2">
      <c r="D528" s="231"/>
    </row>
    <row r="529" spans="4:4" x14ac:dyDescent="0.2">
      <c r="D529" s="231"/>
    </row>
    <row r="530" spans="4:4" x14ac:dyDescent="0.2">
      <c r="D530" s="231"/>
    </row>
    <row r="531" spans="4:4" x14ac:dyDescent="0.2">
      <c r="D531" s="231"/>
    </row>
    <row r="532" spans="4:4" x14ac:dyDescent="0.2">
      <c r="D532" s="231"/>
    </row>
    <row r="533" spans="4:4" x14ac:dyDescent="0.2">
      <c r="D533" s="231"/>
    </row>
    <row r="534" spans="4:4" x14ac:dyDescent="0.2">
      <c r="D534" s="231"/>
    </row>
    <row r="535" spans="4:4" x14ac:dyDescent="0.2">
      <c r="D535" s="231"/>
    </row>
    <row r="536" spans="4:4" x14ac:dyDescent="0.2">
      <c r="D536" s="231"/>
    </row>
    <row r="537" spans="4:4" x14ac:dyDescent="0.2">
      <c r="D537" s="231"/>
    </row>
    <row r="538" spans="4:4" x14ac:dyDescent="0.2">
      <c r="D538" s="231"/>
    </row>
    <row r="539" spans="4:4" x14ac:dyDescent="0.2">
      <c r="D539" s="231"/>
    </row>
    <row r="540" spans="4:4" x14ac:dyDescent="0.2">
      <c r="D540" s="231"/>
    </row>
    <row r="541" spans="4:4" x14ac:dyDescent="0.2">
      <c r="D541" s="231"/>
    </row>
    <row r="542" spans="4:4" x14ac:dyDescent="0.2">
      <c r="D542" s="231"/>
    </row>
    <row r="543" spans="4:4" x14ac:dyDescent="0.2">
      <c r="D543" s="231"/>
    </row>
    <row r="544" spans="4:4" x14ac:dyDescent="0.2">
      <c r="D544" s="231"/>
    </row>
    <row r="545" spans="4:4" x14ac:dyDescent="0.2">
      <c r="D545" s="231"/>
    </row>
    <row r="546" spans="4:4" x14ac:dyDescent="0.2">
      <c r="D546" s="231"/>
    </row>
    <row r="547" spans="4:4" x14ac:dyDescent="0.2">
      <c r="D547" s="231"/>
    </row>
    <row r="548" spans="4:4" x14ac:dyDescent="0.2">
      <c r="D548" s="231"/>
    </row>
    <row r="549" spans="4:4" x14ac:dyDescent="0.2">
      <c r="D549" s="231"/>
    </row>
    <row r="550" spans="4:4" x14ac:dyDescent="0.2">
      <c r="D550" s="231"/>
    </row>
    <row r="551" spans="4:4" x14ac:dyDescent="0.2">
      <c r="D551" s="231"/>
    </row>
    <row r="552" spans="4:4" x14ac:dyDescent="0.2">
      <c r="D552" s="231"/>
    </row>
    <row r="553" spans="4:4" x14ac:dyDescent="0.2">
      <c r="D553" s="231"/>
    </row>
    <row r="554" spans="4:4" x14ac:dyDescent="0.2">
      <c r="D554" s="231"/>
    </row>
    <row r="555" spans="4:4" x14ac:dyDescent="0.2">
      <c r="D555" s="231"/>
    </row>
    <row r="556" spans="4:4" x14ac:dyDescent="0.2">
      <c r="D556" s="231"/>
    </row>
    <row r="557" spans="4:4" x14ac:dyDescent="0.2">
      <c r="D557" s="231"/>
    </row>
    <row r="558" spans="4:4" x14ac:dyDescent="0.2">
      <c r="D558" s="231"/>
    </row>
    <row r="559" spans="4:4" x14ac:dyDescent="0.2">
      <c r="D559" s="231"/>
    </row>
    <row r="560" spans="4:4" x14ac:dyDescent="0.2">
      <c r="D560" s="231"/>
    </row>
    <row r="561" spans="4:4" x14ac:dyDescent="0.2">
      <c r="D561" s="231"/>
    </row>
    <row r="562" spans="4:4" x14ac:dyDescent="0.2">
      <c r="D562" s="231"/>
    </row>
    <row r="563" spans="4:4" x14ac:dyDescent="0.2">
      <c r="D563" s="231"/>
    </row>
    <row r="564" spans="4:4" x14ac:dyDescent="0.2">
      <c r="D564" s="231"/>
    </row>
    <row r="565" spans="4:4" x14ac:dyDescent="0.2">
      <c r="D565" s="231"/>
    </row>
    <row r="566" spans="4:4" x14ac:dyDescent="0.2">
      <c r="D566" s="231"/>
    </row>
    <row r="567" spans="4:4" x14ac:dyDescent="0.2">
      <c r="D567" s="231"/>
    </row>
    <row r="568" spans="4:4" x14ac:dyDescent="0.2">
      <c r="D568" s="231"/>
    </row>
    <row r="569" spans="4:4" x14ac:dyDescent="0.2">
      <c r="D569" s="231"/>
    </row>
    <row r="570" spans="4:4" x14ac:dyDescent="0.2">
      <c r="D570" s="231"/>
    </row>
    <row r="571" spans="4:4" x14ac:dyDescent="0.2">
      <c r="D571" s="231"/>
    </row>
    <row r="572" spans="4:4" x14ac:dyDescent="0.2">
      <c r="D572" s="231"/>
    </row>
    <row r="573" spans="4:4" x14ac:dyDescent="0.2">
      <c r="D573" s="231"/>
    </row>
    <row r="574" spans="4:4" x14ac:dyDescent="0.2">
      <c r="D574" s="231"/>
    </row>
    <row r="575" spans="4:4" x14ac:dyDescent="0.2">
      <c r="D575" s="231"/>
    </row>
    <row r="576" spans="4:4" x14ac:dyDescent="0.2">
      <c r="D576" s="231"/>
    </row>
    <row r="577" spans="4:4" x14ac:dyDescent="0.2">
      <c r="D577" s="231"/>
    </row>
    <row r="578" spans="4:4" x14ac:dyDescent="0.2">
      <c r="D578" s="231"/>
    </row>
    <row r="579" spans="4:4" x14ac:dyDescent="0.2">
      <c r="D579" s="231"/>
    </row>
    <row r="580" spans="4:4" x14ac:dyDescent="0.2">
      <c r="D580" s="231"/>
    </row>
    <row r="581" spans="4:4" x14ac:dyDescent="0.2">
      <c r="D581" s="231"/>
    </row>
    <row r="582" spans="4:4" x14ac:dyDescent="0.2">
      <c r="D582" s="231"/>
    </row>
    <row r="583" spans="4:4" x14ac:dyDescent="0.2">
      <c r="D583" s="231"/>
    </row>
    <row r="584" spans="4:4" x14ac:dyDescent="0.2">
      <c r="D584" s="231"/>
    </row>
    <row r="585" spans="4:4" x14ac:dyDescent="0.2">
      <c r="D585" s="231"/>
    </row>
    <row r="586" spans="4:4" x14ac:dyDescent="0.2">
      <c r="D586" s="231"/>
    </row>
    <row r="587" spans="4:4" x14ac:dyDescent="0.2">
      <c r="D587" s="231"/>
    </row>
    <row r="588" spans="4:4" x14ac:dyDescent="0.2">
      <c r="D588" s="231"/>
    </row>
    <row r="589" spans="4:4" x14ac:dyDescent="0.2">
      <c r="D589" s="231"/>
    </row>
    <row r="590" spans="4:4" x14ac:dyDescent="0.2">
      <c r="D590" s="231"/>
    </row>
    <row r="591" spans="4:4" x14ac:dyDescent="0.2">
      <c r="D591" s="231"/>
    </row>
    <row r="592" spans="4:4" x14ac:dyDescent="0.2">
      <c r="D592" s="231"/>
    </row>
    <row r="593" spans="4:4" x14ac:dyDescent="0.2">
      <c r="D593" s="231"/>
    </row>
    <row r="594" spans="4:4" x14ac:dyDescent="0.2">
      <c r="D594" s="231"/>
    </row>
    <row r="595" spans="4:4" x14ac:dyDescent="0.2">
      <c r="D595" s="231"/>
    </row>
    <row r="596" spans="4:4" x14ac:dyDescent="0.2">
      <c r="D596" s="231"/>
    </row>
    <row r="597" spans="4:4" x14ac:dyDescent="0.2">
      <c r="D597" s="231"/>
    </row>
    <row r="598" spans="4:4" x14ac:dyDescent="0.2">
      <c r="D598" s="231"/>
    </row>
    <row r="599" spans="4:4" x14ac:dyDescent="0.2">
      <c r="D599" s="231"/>
    </row>
    <row r="600" spans="4:4" x14ac:dyDescent="0.2">
      <c r="D600" s="231"/>
    </row>
    <row r="601" spans="4:4" x14ac:dyDescent="0.2">
      <c r="D601" s="231"/>
    </row>
    <row r="602" spans="4:4" x14ac:dyDescent="0.2">
      <c r="D602" s="231"/>
    </row>
    <row r="603" spans="4:4" x14ac:dyDescent="0.2">
      <c r="D603" s="231"/>
    </row>
    <row r="604" spans="4:4" x14ac:dyDescent="0.2">
      <c r="D604" s="231"/>
    </row>
    <row r="605" spans="4:4" x14ac:dyDescent="0.2">
      <c r="D605" s="231"/>
    </row>
    <row r="606" spans="4:4" x14ac:dyDescent="0.2">
      <c r="D606" s="231"/>
    </row>
    <row r="607" spans="4:4" x14ac:dyDescent="0.2">
      <c r="D607" s="231"/>
    </row>
    <row r="608" spans="4:4" x14ac:dyDescent="0.2">
      <c r="D608" s="231"/>
    </row>
    <row r="609" spans="4:4" x14ac:dyDescent="0.2">
      <c r="D609" s="231"/>
    </row>
    <row r="610" spans="4:4" x14ac:dyDescent="0.2">
      <c r="D610" s="231"/>
    </row>
    <row r="611" spans="4:4" x14ac:dyDescent="0.2">
      <c r="D611" s="231"/>
    </row>
    <row r="612" spans="4:4" x14ac:dyDescent="0.2">
      <c r="D612" s="231"/>
    </row>
    <row r="613" spans="4:4" x14ac:dyDescent="0.2">
      <c r="D613" s="231"/>
    </row>
    <row r="614" spans="4:4" x14ac:dyDescent="0.2">
      <c r="D614" s="231"/>
    </row>
    <row r="615" spans="4:4" x14ac:dyDescent="0.2">
      <c r="D615" s="231"/>
    </row>
    <row r="616" spans="4:4" x14ac:dyDescent="0.2">
      <c r="D616" s="231"/>
    </row>
    <row r="617" spans="4:4" x14ac:dyDescent="0.2">
      <c r="D617" s="231"/>
    </row>
    <row r="618" spans="4:4" x14ac:dyDescent="0.2">
      <c r="D618" s="231"/>
    </row>
    <row r="619" spans="4:4" x14ac:dyDescent="0.2">
      <c r="D619" s="231"/>
    </row>
    <row r="620" spans="4:4" x14ac:dyDescent="0.2">
      <c r="D620" s="231"/>
    </row>
    <row r="621" spans="4:4" x14ac:dyDescent="0.2">
      <c r="D621" s="231"/>
    </row>
    <row r="622" spans="4:4" x14ac:dyDescent="0.2">
      <c r="D622" s="231"/>
    </row>
    <row r="623" spans="4:4" x14ac:dyDescent="0.2">
      <c r="D623" s="231"/>
    </row>
    <row r="624" spans="4:4" x14ac:dyDescent="0.2">
      <c r="D624" s="231"/>
    </row>
    <row r="625" spans="4:4" x14ac:dyDescent="0.2">
      <c r="D625" s="231"/>
    </row>
    <row r="626" spans="4:4" x14ac:dyDescent="0.2">
      <c r="D626" s="231"/>
    </row>
    <row r="627" spans="4:4" x14ac:dyDescent="0.2">
      <c r="D627" s="231"/>
    </row>
    <row r="628" spans="4:4" x14ac:dyDescent="0.2">
      <c r="D628" s="231"/>
    </row>
    <row r="629" spans="4:4" x14ac:dyDescent="0.2">
      <c r="D629" s="231"/>
    </row>
    <row r="630" spans="4:4" x14ac:dyDescent="0.2">
      <c r="D630" s="231"/>
    </row>
    <row r="631" spans="4:4" x14ac:dyDescent="0.2">
      <c r="D631" s="231"/>
    </row>
    <row r="632" spans="4:4" x14ac:dyDescent="0.2">
      <c r="D632" s="231"/>
    </row>
    <row r="633" spans="4:4" x14ac:dyDescent="0.2">
      <c r="D633" s="231"/>
    </row>
    <row r="634" spans="4:4" x14ac:dyDescent="0.2">
      <c r="D634" s="231"/>
    </row>
    <row r="635" spans="4:4" x14ac:dyDescent="0.2">
      <c r="D635" s="231"/>
    </row>
    <row r="636" spans="4:4" x14ac:dyDescent="0.2">
      <c r="D636" s="231"/>
    </row>
    <row r="637" spans="4:4" x14ac:dyDescent="0.2">
      <c r="D637" s="231"/>
    </row>
    <row r="638" spans="4:4" x14ac:dyDescent="0.2">
      <c r="D638" s="231"/>
    </row>
    <row r="639" spans="4:4" x14ac:dyDescent="0.2">
      <c r="D639" s="231"/>
    </row>
    <row r="640" spans="4:4" x14ac:dyDescent="0.2">
      <c r="D640" s="231"/>
    </row>
    <row r="641" spans="4:4" x14ac:dyDescent="0.2">
      <c r="D641" s="231"/>
    </row>
    <row r="642" spans="4:4" x14ac:dyDescent="0.2">
      <c r="D642" s="231"/>
    </row>
    <row r="643" spans="4:4" x14ac:dyDescent="0.2">
      <c r="D643" s="231"/>
    </row>
    <row r="644" spans="4:4" x14ac:dyDescent="0.2">
      <c r="D644" s="231"/>
    </row>
    <row r="645" spans="4:4" x14ac:dyDescent="0.2">
      <c r="D645" s="231"/>
    </row>
    <row r="646" spans="4:4" x14ac:dyDescent="0.2">
      <c r="D646" s="231"/>
    </row>
    <row r="647" spans="4:4" x14ac:dyDescent="0.2">
      <c r="D647" s="231"/>
    </row>
    <row r="648" spans="4:4" x14ac:dyDescent="0.2">
      <c r="D648" s="231"/>
    </row>
    <row r="649" spans="4:4" x14ac:dyDescent="0.2">
      <c r="D649" s="231"/>
    </row>
    <row r="650" spans="4:4" x14ac:dyDescent="0.2">
      <c r="D650" s="231"/>
    </row>
    <row r="651" spans="4:4" x14ac:dyDescent="0.2">
      <c r="D651" s="231"/>
    </row>
    <row r="652" spans="4:4" x14ac:dyDescent="0.2">
      <c r="D652" s="231"/>
    </row>
    <row r="653" spans="4:4" x14ac:dyDescent="0.2">
      <c r="D653" s="231"/>
    </row>
    <row r="654" spans="4:4" x14ac:dyDescent="0.2">
      <c r="D654" s="231"/>
    </row>
    <row r="655" spans="4:4" x14ac:dyDescent="0.2">
      <c r="D655" s="231"/>
    </row>
    <row r="656" spans="4:4" x14ac:dyDescent="0.2">
      <c r="D656" s="231"/>
    </row>
    <row r="657" spans="4:4" x14ac:dyDescent="0.2">
      <c r="D657" s="231"/>
    </row>
    <row r="658" spans="4:4" x14ac:dyDescent="0.2">
      <c r="D658" s="231"/>
    </row>
    <row r="659" spans="4:4" x14ac:dyDescent="0.2">
      <c r="D659" s="231"/>
    </row>
    <row r="660" spans="4:4" x14ac:dyDescent="0.2">
      <c r="D660" s="231"/>
    </row>
    <row r="661" spans="4:4" x14ac:dyDescent="0.2">
      <c r="D661" s="231"/>
    </row>
    <row r="662" spans="4:4" x14ac:dyDescent="0.2">
      <c r="D662" s="231"/>
    </row>
    <row r="663" spans="4:4" x14ac:dyDescent="0.2">
      <c r="D663" s="231"/>
    </row>
    <row r="664" spans="4:4" x14ac:dyDescent="0.2">
      <c r="D664" s="231"/>
    </row>
    <row r="665" spans="4:4" x14ac:dyDescent="0.2">
      <c r="D665" s="231"/>
    </row>
    <row r="666" spans="4:4" x14ac:dyDescent="0.2">
      <c r="D666" s="231"/>
    </row>
    <row r="667" spans="4:4" x14ac:dyDescent="0.2">
      <c r="D667" s="231"/>
    </row>
    <row r="668" spans="4:4" x14ac:dyDescent="0.2">
      <c r="D668" s="231"/>
    </row>
    <row r="669" spans="4:4" x14ac:dyDescent="0.2">
      <c r="D669" s="231"/>
    </row>
    <row r="670" spans="4:4" x14ac:dyDescent="0.2">
      <c r="D670" s="231"/>
    </row>
    <row r="671" spans="4:4" x14ac:dyDescent="0.2">
      <c r="D671" s="231"/>
    </row>
    <row r="672" spans="4:4" x14ac:dyDescent="0.2">
      <c r="D672" s="231"/>
    </row>
    <row r="673" spans="4:4" x14ac:dyDescent="0.2">
      <c r="D673" s="231"/>
    </row>
    <row r="674" spans="4:4" x14ac:dyDescent="0.2">
      <c r="D674" s="231"/>
    </row>
    <row r="675" spans="4:4" x14ac:dyDescent="0.2">
      <c r="D675" s="231"/>
    </row>
    <row r="676" spans="4:4" x14ac:dyDescent="0.2">
      <c r="D676" s="231"/>
    </row>
    <row r="677" spans="4:4" x14ac:dyDescent="0.2">
      <c r="D677" s="231"/>
    </row>
    <row r="678" spans="4:4" x14ac:dyDescent="0.2">
      <c r="D678" s="231"/>
    </row>
    <row r="679" spans="4:4" x14ac:dyDescent="0.2">
      <c r="D679" s="231"/>
    </row>
    <row r="680" spans="4:4" x14ac:dyDescent="0.2">
      <c r="D680" s="231"/>
    </row>
    <row r="681" spans="4:4" x14ac:dyDescent="0.2">
      <c r="D681" s="231"/>
    </row>
    <row r="682" spans="4:4" x14ac:dyDescent="0.2">
      <c r="D682" s="231"/>
    </row>
    <row r="683" spans="4:4" x14ac:dyDescent="0.2">
      <c r="D683" s="231"/>
    </row>
    <row r="684" spans="4:4" x14ac:dyDescent="0.2">
      <c r="D684" s="231"/>
    </row>
    <row r="685" spans="4:4" x14ac:dyDescent="0.2">
      <c r="D685" s="231"/>
    </row>
    <row r="686" spans="4:4" x14ac:dyDescent="0.2">
      <c r="D686" s="231"/>
    </row>
    <row r="687" spans="4:4" x14ac:dyDescent="0.2">
      <c r="D687" s="231"/>
    </row>
    <row r="688" spans="4:4" x14ac:dyDescent="0.2">
      <c r="D688" s="231"/>
    </row>
    <row r="689" spans="4:4" x14ac:dyDescent="0.2">
      <c r="D689" s="231"/>
    </row>
    <row r="690" spans="4:4" x14ac:dyDescent="0.2">
      <c r="D690" s="231"/>
    </row>
    <row r="691" spans="4:4" x14ac:dyDescent="0.2">
      <c r="D691" s="231"/>
    </row>
    <row r="692" spans="4:4" x14ac:dyDescent="0.2">
      <c r="D692" s="231"/>
    </row>
    <row r="693" spans="4:4" x14ac:dyDescent="0.2">
      <c r="D693" s="231"/>
    </row>
    <row r="694" spans="4:4" x14ac:dyDescent="0.2">
      <c r="D694" s="231"/>
    </row>
    <row r="695" spans="4:4" x14ac:dyDescent="0.2">
      <c r="D695" s="231"/>
    </row>
    <row r="696" spans="4:4" x14ac:dyDescent="0.2">
      <c r="D696" s="231"/>
    </row>
    <row r="697" spans="4:4" x14ac:dyDescent="0.2">
      <c r="D697" s="231"/>
    </row>
    <row r="698" spans="4:4" x14ac:dyDescent="0.2">
      <c r="D698" s="231"/>
    </row>
    <row r="699" spans="4:4" x14ac:dyDescent="0.2">
      <c r="D699" s="231"/>
    </row>
    <row r="700" spans="4:4" x14ac:dyDescent="0.2">
      <c r="D700" s="231"/>
    </row>
    <row r="701" spans="4:4" x14ac:dyDescent="0.2">
      <c r="D701" s="231"/>
    </row>
    <row r="702" spans="4:4" x14ac:dyDescent="0.2">
      <c r="D702" s="231"/>
    </row>
    <row r="703" spans="4:4" x14ac:dyDescent="0.2">
      <c r="D703" s="231"/>
    </row>
    <row r="704" spans="4:4" x14ac:dyDescent="0.2">
      <c r="D704" s="231"/>
    </row>
    <row r="705" spans="4:4" x14ac:dyDescent="0.2">
      <c r="D705" s="231"/>
    </row>
    <row r="706" spans="4:4" x14ac:dyDescent="0.2">
      <c r="D706" s="231"/>
    </row>
    <row r="707" spans="4:4" x14ac:dyDescent="0.2">
      <c r="D707" s="231"/>
    </row>
    <row r="708" spans="4:4" x14ac:dyDescent="0.2">
      <c r="D708" s="231"/>
    </row>
    <row r="709" spans="4:4" x14ac:dyDescent="0.2">
      <c r="D709" s="231"/>
    </row>
    <row r="710" spans="4:4" x14ac:dyDescent="0.2">
      <c r="D710" s="231"/>
    </row>
    <row r="711" spans="4:4" x14ac:dyDescent="0.2">
      <c r="D711" s="231"/>
    </row>
    <row r="712" spans="4:4" x14ac:dyDescent="0.2">
      <c r="D712" s="231"/>
    </row>
    <row r="713" spans="4:4" x14ac:dyDescent="0.2">
      <c r="D713" s="231"/>
    </row>
    <row r="714" spans="4:4" x14ac:dyDescent="0.2">
      <c r="D714" s="231"/>
    </row>
    <row r="715" spans="4:4" x14ac:dyDescent="0.2">
      <c r="D715" s="231"/>
    </row>
    <row r="716" spans="4:4" x14ac:dyDescent="0.2">
      <c r="D716" s="231"/>
    </row>
    <row r="717" spans="4:4" x14ac:dyDescent="0.2">
      <c r="D717" s="231"/>
    </row>
    <row r="718" spans="4:4" x14ac:dyDescent="0.2">
      <c r="D718" s="231"/>
    </row>
    <row r="719" spans="4:4" x14ac:dyDescent="0.2">
      <c r="D719" s="231"/>
    </row>
    <row r="720" spans="4:4" x14ac:dyDescent="0.2">
      <c r="D720" s="231"/>
    </row>
    <row r="721" spans="4:4" x14ac:dyDescent="0.2">
      <c r="D721" s="231"/>
    </row>
    <row r="722" spans="4:4" x14ac:dyDescent="0.2">
      <c r="D722" s="231"/>
    </row>
    <row r="723" spans="4:4" x14ac:dyDescent="0.2">
      <c r="D723" s="231"/>
    </row>
    <row r="724" spans="4:4" x14ac:dyDescent="0.2">
      <c r="D724" s="231"/>
    </row>
    <row r="725" spans="4:4" x14ac:dyDescent="0.2">
      <c r="D725" s="231"/>
    </row>
    <row r="726" spans="4:4" x14ac:dyDescent="0.2">
      <c r="D726" s="231"/>
    </row>
    <row r="727" spans="4:4" x14ac:dyDescent="0.2">
      <c r="D727" s="231"/>
    </row>
    <row r="728" spans="4:4" x14ac:dyDescent="0.2">
      <c r="D728" s="231"/>
    </row>
    <row r="729" spans="4:4" x14ac:dyDescent="0.2">
      <c r="D729" s="231"/>
    </row>
    <row r="730" spans="4:4" x14ac:dyDescent="0.2">
      <c r="D730" s="231"/>
    </row>
    <row r="731" spans="4:4" x14ac:dyDescent="0.2">
      <c r="D731" s="231"/>
    </row>
    <row r="732" spans="4:4" x14ac:dyDescent="0.2">
      <c r="D732" s="231"/>
    </row>
    <row r="733" spans="4:4" x14ac:dyDescent="0.2">
      <c r="D733" s="231"/>
    </row>
    <row r="734" spans="4:4" x14ac:dyDescent="0.2">
      <c r="D734" s="231"/>
    </row>
    <row r="735" spans="4:4" x14ac:dyDescent="0.2">
      <c r="D735" s="231"/>
    </row>
    <row r="736" spans="4:4" x14ac:dyDescent="0.2">
      <c r="D736" s="231"/>
    </row>
    <row r="737" spans="4:4" x14ac:dyDescent="0.2">
      <c r="D737" s="231"/>
    </row>
    <row r="738" spans="4:4" x14ac:dyDescent="0.2">
      <c r="D738" s="231"/>
    </row>
    <row r="739" spans="4:4" x14ac:dyDescent="0.2">
      <c r="D739" s="231"/>
    </row>
    <row r="740" spans="4:4" x14ac:dyDescent="0.2">
      <c r="D740" s="231"/>
    </row>
    <row r="741" spans="4:4" x14ac:dyDescent="0.2">
      <c r="D741" s="231"/>
    </row>
    <row r="742" spans="4:4" x14ac:dyDescent="0.2">
      <c r="D742" s="231"/>
    </row>
    <row r="743" spans="4:4" x14ac:dyDescent="0.2">
      <c r="D743" s="231"/>
    </row>
    <row r="744" spans="4:4" x14ac:dyDescent="0.2">
      <c r="D744" s="231"/>
    </row>
    <row r="745" spans="4:4" x14ac:dyDescent="0.2">
      <c r="D745" s="231"/>
    </row>
    <row r="746" spans="4:4" x14ac:dyDescent="0.2">
      <c r="D746" s="231"/>
    </row>
    <row r="747" spans="4:4" x14ac:dyDescent="0.2">
      <c r="D747" s="231"/>
    </row>
    <row r="748" spans="4:4" x14ac:dyDescent="0.2">
      <c r="D748" s="231"/>
    </row>
    <row r="749" spans="4:4" x14ac:dyDescent="0.2">
      <c r="D749" s="231"/>
    </row>
    <row r="750" spans="4:4" x14ac:dyDescent="0.2">
      <c r="D750" s="231"/>
    </row>
    <row r="751" spans="4:4" x14ac:dyDescent="0.2">
      <c r="D751" s="231"/>
    </row>
    <row r="752" spans="4:4" x14ac:dyDescent="0.2">
      <c r="D752" s="231"/>
    </row>
    <row r="753" spans="4:4" x14ac:dyDescent="0.2">
      <c r="D753" s="231"/>
    </row>
    <row r="754" spans="4:4" x14ac:dyDescent="0.2">
      <c r="D754" s="231"/>
    </row>
    <row r="755" spans="4:4" x14ac:dyDescent="0.2">
      <c r="D755" s="231"/>
    </row>
    <row r="756" spans="4:4" x14ac:dyDescent="0.2">
      <c r="D756" s="231"/>
    </row>
    <row r="757" spans="4:4" x14ac:dyDescent="0.2">
      <c r="D757" s="231"/>
    </row>
    <row r="758" spans="4:4" x14ac:dyDescent="0.2">
      <c r="D758" s="231"/>
    </row>
    <row r="759" spans="4:4" x14ac:dyDescent="0.2">
      <c r="D759" s="231"/>
    </row>
    <row r="760" spans="4:4" x14ac:dyDescent="0.2">
      <c r="D760" s="231"/>
    </row>
    <row r="761" spans="4:4" x14ac:dyDescent="0.2">
      <c r="D761" s="231"/>
    </row>
    <row r="762" spans="4:4" x14ac:dyDescent="0.2">
      <c r="D762" s="231"/>
    </row>
    <row r="763" spans="4:4" x14ac:dyDescent="0.2">
      <c r="D763" s="231"/>
    </row>
    <row r="764" spans="4:4" x14ac:dyDescent="0.2">
      <c r="D764" s="231"/>
    </row>
    <row r="765" spans="4:4" x14ac:dyDescent="0.2">
      <c r="D765" s="231"/>
    </row>
    <row r="766" spans="4:4" x14ac:dyDescent="0.2">
      <c r="D766" s="231"/>
    </row>
    <row r="767" spans="4:4" x14ac:dyDescent="0.2">
      <c r="D767" s="231"/>
    </row>
    <row r="768" spans="4:4" x14ac:dyDescent="0.2">
      <c r="D768" s="231"/>
    </row>
    <row r="769" spans="4:4" x14ac:dyDescent="0.2">
      <c r="D769" s="231"/>
    </row>
    <row r="770" spans="4:4" x14ac:dyDescent="0.2">
      <c r="D770" s="231"/>
    </row>
    <row r="771" spans="4:4" x14ac:dyDescent="0.2">
      <c r="D771" s="231"/>
    </row>
    <row r="772" spans="4:4" x14ac:dyDescent="0.2">
      <c r="D772" s="231"/>
    </row>
    <row r="773" spans="4:4" x14ac:dyDescent="0.2">
      <c r="D773" s="231"/>
    </row>
    <row r="774" spans="4:4" x14ac:dyDescent="0.2">
      <c r="D774" s="231"/>
    </row>
    <row r="775" spans="4:4" x14ac:dyDescent="0.2">
      <c r="D775" s="231"/>
    </row>
    <row r="776" spans="4:4" x14ac:dyDescent="0.2">
      <c r="D776" s="231"/>
    </row>
    <row r="777" spans="4:4" x14ac:dyDescent="0.2">
      <c r="D777" s="231"/>
    </row>
    <row r="778" spans="4:4" x14ac:dyDescent="0.2">
      <c r="D778" s="231"/>
    </row>
    <row r="779" spans="4:4" x14ac:dyDescent="0.2">
      <c r="D779" s="231"/>
    </row>
    <row r="780" spans="4:4" x14ac:dyDescent="0.2">
      <c r="D780" s="231"/>
    </row>
    <row r="781" spans="4:4" x14ac:dyDescent="0.2">
      <c r="D781" s="231"/>
    </row>
    <row r="782" spans="4:4" x14ac:dyDescent="0.2">
      <c r="D782" s="231"/>
    </row>
    <row r="783" spans="4:4" x14ac:dyDescent="0.2">
      <c r="D783" s="231"/>
    </row>
    <row r="784" spans="4:4" x14ac:dyDescent="0.2">
      <c r="D784" s="231"/>
    </row>
    <row r="785" spans="4:4" x14ac:dyDescent="0.2">
      <c r="D785" s="231"/>
    </row>
    <row r="786" spans="4:4" x14ac:dyDescent="0.2">
      <c r="D786" s="231"/>
    </row>
    <row r="787" spans="4:4" x14ac:dyDescent="0.2">
      <c r="D787" s="231"/>
    </row>
    <row r="788" spans="4:4" x14ac:dyDescent="0.2">
      <c r="D788" s="231"/>
    </row>
    <row r="789" spans="4:4" x14ac:dyDescent="0.2">
      <c r="D789" s="231"/>
    </row>
    <row r="790" spans="4:4" x14ac:dyDescent="0.2">
      <c r="D790" s="231"/>
    </row>
    <row r="791" spans="4:4" x14ac:dyDescent="0.2">
      <c r="D791" s="231"/>
    </row>
    <row r="792" spans="4:4" x14ac:dyDescent="0.2">
      <c r="D792" s="231"/>
    </row>
    <row r="793" spans="4:4" x14ac:dyDescent="0.2">
      <c r="D793" s="231"/>
    </row>
    <row r="794" spans="4:4" x14ac:dyDescent="0.2">
      <c r="D794" s="231"/>
    </row>
    <row r="795" spans="4:4" x14ac:dyDescent="0.2">
      <c r="D795" s="231"/>
    </row>
    <row r="796" spans="4:4" x14ac:dyDescent="0.2">
      <c r="D796" s="231"/>
    </row>
    <row r="797" spans="4:4" x14ac:dyDescent="0.2">
      <c r="D797" s="231"/>
    </row>
    <row r="798" spans="4:4" x14ac:dyDescent="0.2">
      <c r="D798" s="231"/>
    </row>
    <row r="799" spans="4:4" x14ac:dyDescent="0.2">
      <c r="D799" s="231"/>
    </row>
    <row r="800" spans="4:4" x14ac:dyDescent="0.2">
      <c r="D800" s="231"/>
    </row>
    <row r="801" spans="4:4" x14ac:dyDescent="0.2">
      <c r="D801" s="231"/>
    </row>
    <row r="802" spans="4:4" x14ac:dyDescent="0.2">
      <c r="D802" s="231"/>
    </row>
    <row r="803" spans="4:4" x14ac:dyDescent="0.2">
      <c r="D803" s="231"/>
    </row>
    <row r="804" spans="4:4" x14ac:dyDescent="0.2">
      <c r="D804" s="231"/>
    </row>
    <row r="805" spans="4:4" x14ac:dyDescent="0.2">
      <c r="D805" s="231"/>
    </row>
    <row r="806" spans="4:4" x14ac:dyDescent="0.2">
      <c r="D806" s="231"/>
    </row>
    <row r="807" spans="4:4" x14ac:dyDescent="0.2">
      <c r="D807" s="231"/>
    </row>
    <row r="808" spans="4:4" x14ac:dyDescent="0.2">
      <c r="D808" s="231"/>
    </row>
    <row r="809" spans="4:4" x14ac:dyDescent="0.2">
      <c r="D809" s="231"/>
    </row>
    <row r="810" spans="4:4" x14ac:dyDescent="0.2">
      <c r="D810" s="231"/>
    </row>
    <row r="811" spans="4:4" x14ac:dyDescent="0.2">
      <c r="D811" s="231"/>
    </row>
    <row r="812" spans="4:4" x14ac:dyDescent="0.2">
      <c r="D812" s="231"/>
    </row>
    <row r="813" spans="4:4" x14ac:dyDescent="0.2">
      <c r="D813" s="231"/>
    </row>
    <row r="814" spans="4:4" x14ac:dyDescent="0.2">
      <c r="D814" s="231"/>
    </row>
    <row r="815" spans="4:4" x14ac:dyDescent="0.2">
      <c r="D815" s="231"/>
    </row>
    <row r="816" spans="4:4" x14ac:dyDescent="0.2">
      <c r="D816" s="231"/>
    </row>
    <row r="817" spans="4:4" x14ac:dyDescent="0.2">
      <c r="D817" s="231"/>
    </row>
    <row r="818" spans="4:4" x14ac:dyDescent="0.2">
      <c r="D818" s="231"/>
    </row>
    <row r="819" spans="4:4" x14ac:dyDescent="0.2">
      <c r="D819" s="231"/>
    </row>
    <row r="820" spans="4:4" x14ac:dyDescent="0.2">
      <c r="D820" s="231"/>
    </row>
    <row r="821" spans="4:4" x14ac:dyDescent="0.2">
      <c r="D821" s="231"/>
    </row>
    <row r="822" spans="4:4" x14ac:dyDescent="0.2">
      <c r="D822" s="231"/>
    </row>
    <row r="823" spans="4:4" x14ac:dyDescent="0.2">
      <c r="D823" s="231"/>
    </row>
    <row r="824" spans="4:4" x14ac:dyDescent="0.2">
      <c r="D824" s="231"/>
    </row>
    <row r="825" spans="4:4" x14ac:dyDescent="0.2">
      <c r="D825" s="231"/>
    </row>
    <row r="826" spans="4:4" x14ac:dyDescent="0.2">
      <c r="D826" s="231"/>
    </row>
    <row r="827" spans="4:4" x14ac:dyDescent="0.2">
      <c r="D827" s="231"/>
    </row>
    <row r="828" spans="4:4" x14ac:dyDescent="0.2">
      <c r="D828" s="231"/>
    </row>
    <row r="829" spans="4:4" x14ac:dyDescent="0.2">
      <c r="D829" s="231"/>
    </row>
    <row r="830" spans="4:4" x14ac:dyDescent="0.2">
      <c r="D830" s="231"/>
    </row>
    <row r="831" spans="4:4" x14ac:dyDescent="0.2">
      <c r="D831" s="231"/>
    </row>
    <row r="832" spans="4:4" x14ac:dyDescent="0.2">
      <c r="D832" s="231"/>
    </row>
    <row r="833" spans="4:4" x14ac:dyDescent="0.2">
      <c r="D833" s="231"/>
    </row>
    <row r="834" spans="4:4" x14ac:dyDescent="0.2">
      <c r="D834" s="231"/>
    </row>
    <row r="835" spans="4:4" x14ac:dyDescent="0.2">
      <c r="D835" s="231"/>
    </row>
    <row r="836" spans="4:4" x14ac:dyDescent="0.2">
      <c r="D836" s="231"/>
    </row>
    <row r="837" spans="4:4" x14ac:dyDescent="0.2">
      <c r="D837" s="231"/>
    </row>
    <row r="838" spans="4:4" x14ac:dyDescent="0.2">
      <c r="D838" s="231"/>
    </row>
    <row r="839" spans="4:4" x14ac:dyDescent="0.2">
      <c r="D839" s="231"/>
    </row>
    <row r="840" spans="4:4" x14ac:dyDescent="0.2">
      <c r="D840" s="231"/>
    </row>
    <row r="841" spans="4:4" x14ac:dyDescent="0.2">
      <c r="D841" s="231"/>
    </row>
    <row r="842" spans="4:4" x14ac:dyDescent="0.2">
      <c r="D842" s="231"/>
    </row>
    <row r="843" spans="4:4" x14ac:dyDescent="0.2">
      <c r="D843" s="231"/>
    </row>
    <row r="844" spans="4:4" x14ac:dyDescent="0.2">
      <c r="D844" s="231"/>
    </row>
    <row r="845" spans="4:4" x14ac:dyDescent="0.2">
      <c r="D845" s="231"/>
    </row>
    <row r="846" spans="4:4" x14ac:dyDescent="0.2">
      <c r="D846" s="231"/>
    </row>
    <row r="847" spans="4:4" x14ac:dyDescent="0.2">
      <c r="D847" s="231"/>
    </row>
    <row r="848" spans="4:4" x14ac:dyDescent="0.2">
      <c r="D848" s="231"/>
    </row>
    <row r="849" spans="4:4" x14ac:dyDescent="0.2">
      <c r="D849" s="231"/>
    </row>
    <row r="850" spans="4:4" x14ac:dyDescent="0.2">
      <c r="D850" s="231"/>
    </row>
    <row r="851" spans="4:4" x14ac:dyDescent="0.2">
      <c r="D851" s="231"/>
    </row>
    <row r="852" spans="4:4" x14ac:dyDescent="0.2">
      <c r="D852" s="231"/>
    </row>
    <row r="853" spans="4:4" x14ac:dyDescent="0.2">
      <c r="D853" s="231"/>
    </row>
    <row r="854" spans="4:4" x14ac:dyDescent="0.2">
      <c r="D854" s="231"/>
    </row>
    <row r="855" spans="4:4" x14ac:dyDescent="0.2">
      <c r="D855" s="231"/>
    </row>
    <row r="856" spans="4:4" x14ac:dyDescent="0.2">
      <c r="D856" s="231"/>
    </row>
    <row r="857" spans="4:4" x14ac:dyDescent="0.2">
      <c r="D857" s="231"/>
    </row>
    <row r="858" spans="4:4" x14ac:dyDescent="0.2">
      <c r="D858" s="231"/>
    </row>
    <row r="859" spans="4:4" x14ac:dyDescent="0.2">
      <c r="D859" s="231"/>
    </row>
    <row r="860" spans="4:4" x14ac:dyDescent="0.2">
      <c r="D860" s="231"/>
    </row>
    <row r="861" spans="4:4" x14ac:dyDescent="0.2">
      <c r="D861" s="231"/>
    </row>
    <row r="862" spans="4:4" x14ac:dyDescent="0.2">
      <c r="D862" s="231"/>
    </row>
    <row r="863" spans="4:4" x14ac:dyDescent="0.2">
      <c r="D863" s="231"/>
    </row>
    <row r="864" spans="4:4" x14ac:dyDescent="0.2">
      <c r="D864" s="231"/>
    </row>
    <row r="865" spans="4:4" x14ac:dyDescent="0.2">
      <c r="D865" s="231"/>
    </row>
    <row r="866" spans="4:4" x14ac:dyDescent="0.2">
      <c r="D866" s="231"/>
    </row>
    <row r="867" spans="4:4" x14ac:dyDescent="0.2">
      <c r="D867" s="231"/>
    </row>
    <row r="868" spans="4:4" x14ac:dyDescent="0.2">
      <c r="D868" s="231"/>
    </row>
    <row r="869" spans="4:4" x14ac:dyDescent="0.2">
      <c r="D869" s="231"/>
    </row>
    <row r="870" spans="4:4" x14ac:dyDescent="0.2">
      <c r="D870" s="231"/>
    </row>
    <row r="871" spans="4:4" x14ac:dyDescent="0.2">
      <c r="D871" s="231"/>
    </row>
    <row r="872" spans="4:4" x14ac:dyDescent="0.2">
      <c r="D872" s="231"/>
    </row>
    <row r="873" spans="4:4" x14ac:dyDescent="0.2">
      <c r="D873" s="231"/>
    </row>
    <row r="874" spans="4:4" x14ac:dyDescent="0.2">
      <c r="D874" s="231"/>
    </row>
    <row r="875" spans="4:4" x14ac:dyDescent="0.2">
      <c r="D875" s="231"/>
    </row>
    <row r="876" spans="4:4" x14ac:dyDescent="0.2">
      <c r="D876" s="231"/>
    </row>
    <row r="877" spans="4:4" x14ac:dyDescent="0.2">
      <c r="D877" s="231"/>
    </row>
    <row r="878" spans="4:4" x14ac:dyDescent="0.2">
      <c r="D878" s="231"/>
    </row>
    <row r="879" spans="4:4" x14ac:dyDescent="0.2">
      <c r="D879" s="231"/>
    </row>
    <row r="880" spans="4:4" x14ac:dyDescent="0.2">
      <c r="D880" s="231"/>
    </row>
    <row r="881" spans="4:4" x14ac:dyDescent="0.2">
      <c r="D881" s="231"/>
    </row>
    <row r="882" spans="4:4" x14ac:dyDescent="0.2">
      <c r="D882" s="231"/>
    </row>
    <row r="883" spans="4:4" x14ac:dyDescent="0.2">
      <c r="D883" s="231"/>
    </row>
    <row r="884" spans="4:4" x14ac:dyDescent="0.2">
      <c r="D884" s="231"/>
    </row>
    <row r="885" spans="4:4" x14ac:dyDescent="0.2">
      <c r="D885" s="231"/>
    </row>
    <row r="886" spans="4:4" x14ac:dyDescent="0.2">
      <c r="D886" s="231"/>
    </row>
    <row r="887" spans="4:4" x14ac:dyDescent="0.2">
      <c r="D887" s="231"/>
    </row>
    <row r="888" spans="4:4" x14ac:dyDescent="0.2">
      <c r="D888" s="231"/>
    </row>
    <row r="889" spans="4:4" x14ac:dyDescent="0.2">
      <c r="D889" s="231"/>
    </row>
    <row r="890" spans="4:4" x14ac:dyDescent="0.2">
      <c r="D890" s="231"/>
    </row>
    <row r="891" spans="4:4" x14ac:dyDescent="0.2">
      <c r="D891" s="231"/>
    </row>
    <row r="892" spans="4:4" x14ac:dyDescent="0.2">
      <c r="D892" s="231"/>
    </row>
    <row r="893" spans="4:4" x14ac:dyDescent="0.2">
      <c r="D893" s="231"/>
    </row>
    <row r="894" spans="4:4" x14ac:dyDescent="0.2">
      <c r="D894" s="231"/>
    </row>
    <row r="895" spans="4:4" x14ac:dyDescent="0.2">
      <c r="D895" s="231"/>
    </row>
    <row r="896" spans="4:4" x14ac:dyDescent="0.2">
      <c r="D896" s="231"/>
    </row>
    <row r="897" spans="4:4" x14ac:dyDescent="0.2">
      <c r="D897" s="231"/>
    </row>
    <row r="898" spans="4:4" x14ac:dyDescent="0.2">
      <c r="D898" s="231"/>
    </row>
    <row r="899" spans="4:4" x14ac:dyDescent="0.2">
      <c r="D899" s="231"/>
    </row>
    <row r="900" spans="4:4" x14ac:dyDescent="0.2">
      <c r="D900" s="231"/>
    </row>
    <row r="901" spans="4:4" x14ac:dyDescent="0.2">
      <c r="D901" s="231"/>
    </row>
    <row r="902" spans="4:4" x14ac:dyDescent="0.2">
      <c r="D902" s="231"/>
    </row>
    <row r="903" spans="4:4" x14ac:dyDescent="0.2">
      <c r="D903" s="231"/>
    </row>
    <row r="904" spans="4:4" x14ac:dyDescent="0.2">
      <c r="D904" s="231"/>
    </row>
    <row r="905" spans="4:4" x14ac:dyDescent="0.2">
      <c r="D905" s="231"/>
    </row>
    <row r="906" spans="4:4" x14ac:dyDescent="0.2">
      <c r="D906" s="231"/>
    </row>
    <row r="907" spans="4:4" x14ac:dyDescent="0.2">
      <c r="D907" s="231"/>
    </row>
    <row r="908" spans="4:4" x14ac:dyDescent="0.2">
      <c r="D908" s="231"/>
    </row>
    <row r="909" spans="4:4" x14ac:dyDescent="0.2">
      <c r="D909" s="231"/>
    </row>
    <row r="910" spans="4:4" x14ac:dyDescent="0.2">
      <c r="D910" s="231"/>
    </row>
    <row r="911" spans="4:4" x14ac:dyDescent="0.2">
      <c r="D911" s="231"/>
    </row>
    <row r="912" spans="4:4" x14ac:dyDescent="0.2">
      <c r="D912" s="231"/>
    </row>
    <row r="913" spans="4:4" x14ac:dyDescent="0.2">
      <c r="D913" s="231"/>
    </row>
    <row r="914" spans="4:4" x14ac:dyDescent="0.2">
      <c r="D914" s="231"/>
    </row>
    <row r="915" spans="4:4" x14ac:dyDescent="0.2">
      <c r="D915" s="231"/>
    </row>
    <row r="916" spans="4:4" x14ac:dyDescent="0.2">
      <c r="D916" s="231"/>
    </row>
    <row r="917" spans="4:4" x14ac:dyDescent="0.2">
      <c r="D917" s="231"/>
    </row>
    <row r="918" spans="4:4" x14ac:dyDescent="0.2">
      <c r="D918" s="231"/>
    </row>
    <row r="919" spans="4:4" x14ac:dyDescent="0.2">
      <c r="D919" s="231"/>
    </row>
    <row r="920" spans="4:4" x14ac:dyDescent="0.2">
      <c r="D920" s="231"/>
    </row>
    <row r="921" spans="4:4" x14ac:dyDescent="0.2">
      <c r="D921" s="231"/>
    </row>
    <row r="922" spans="4:4" x14ac:dyDescent="0.2">
      <c r="D922" s="231"/>
    </row>
    <row r="923" spans="4:4" x14ac:dyDescent="0.2">
      <c r="D923" s="231"/>
    </row>
    <row r="924" spans="4:4" x14ac:dyDescent="0.2">
      <c r="D924" s="231"/>
    </row>
    <row r="925" spans="4:4" x14ac:dyDescent="0.2">
      <c r="D925" s="231"/>
    </row>
    <row r="926" spans="4:4" x14ac:dyDescent="0.2">
      <c r="D926" s="231"/>
    </row>
    <row r="927" spans="4:4" x14ac:dyDescent="0.2">
      <c r="D927" s="231"/>
    </row>
    <row r="928" spans="4:4" x14ac:dyDescent="0.2">
      <c r="D928" s="231"/>
    </row>
    <row r="929" spans="4:4" x14ac:dyDescent="0.2">
      <c r="D929" s="231"/>
    </row>
    <row r="930" spans="4:4" x14ac:dyDescent="0.2">
      <c r="D930" s="231"/>
    </row>
    <row r="931" spans="4:4" x14ac:dyDescent="0.2">
      <c r="D931" s="231"/>
    </row>
    <row r="932" spans="4:4" x14ac:dyDescent="0.2">
      <c r="D932" s="231"/>
    </row>
    <row r="933" spans="4:4" x14ac:dyDescent="0.2">
      <c r="D933" s="231"/>
    </row>
    <row r="934" spans="4:4" x14ac:dyDescent="0.2">
      <c r="D934" s="231"/>
    </row>
    <row r="935" spans="4:4" x14ac:dyDescent="0.2">
      <c r="D935" s="231"/>
    </row>
    <row r="936" spans="4:4" x14ac:dyDescent="0.2">
      <c r="D936" s="231"/>
    </row>
    <row r="937" spans="4:4" x14ac:dyDescent="0.2">
      <c r="D937" s="231"/>
    </row>
    <row r="938" spans="4:4" x14ac:dyDescent="0.2">
      <c r="D938" s="231"/>
    </row>
    <row r="939" spans="4:4" x14ac:dyDescent="0.2">
      <c r="D939" s="231"/>
    </row>
    <row r="940" spans="4:4" x14ac:dyDescent="0.2">
      <c r="D940" s="231"/>
    </row>
    <row r="941" spans="4:4" x14ac:dyDescent="0.2">
      <c r="D941" s="231"/>
    </row>
    <row r="942" spans="4:4" x14ac:dyDescent="0.2">
      <c r="D942" s="231"/>
    </row>
    <row r="943" spans="4:4" x14ac:dyDescent="0.2">
      <c r="D943" s="231"/>
    </row>
    <row r="944" spans="4:4" x14ac:dyDescent="0.2">
      <c r="D944" s="231"/>
    </row>
    <row r="945" spans="4:4" x14ac:dyDescent="0.2">
      <c r="D945" s="231"/>
    </row>
    <row r="946" spans="4:4" x14ac:dyDescent="0.2">
      <c r="D946" s="231"/>
    </row>
    <row r="947" spans="4:4" x14ac:dyDescent="0.2">
      <c r="D947" s="231"/>
    </row>
    <row r="948" spans="4:4" x14ac:dyDescent="0.2">
      <c r="D948" s="231"/>
    </row>
    <row r="949" spans="4:4" x14ac:dyDescent="0.2">
      <c r="D949" s="231"/>
    </row>
    <row r="950" spans="4:4" x14ac:dyDescent="0.2">
      <c r="D950" s="231"/>
    </row>
    <row r="951" spans="4:4" x14ac:dyDescent="0.2">
      <c r="D951" s="231"/>
    </row>
    <row r="952" spans="4:4" x14ac:dyDescent="0.2">
      <c r="D952" s="231"/>
    </row>
    <row r="953" spans="4:4" x14ac:dyDescent="0.2">
      <c r="D953" s="231"/>
    </row>
    <row r="954" spans="4:4" x14ac:dyDescent="0.2">
      <c r="D954" s="231"/>
    </row>
    <row r="955" spans="4:4" x14ac:dyDescent="0.2">
      <c r="D955" s="231"/>
    </row>
    <row r="956" spans="4:4" x14ac:dyDescent="0.2">
      <c r="D956" s="231"/>
    </row>
    <row r="957" spans="4:4" x14ac:dyDescent="0.2">
      <c r="D957" s="231"/>
    </row>
    <row r="958" spans="4:4" x14ac:dyDescent="0.2">
      <c r="D958" s="231"/>
    </row>
    <row r="959" spans="4:4" x14ac:dyDescent="0.2">
      <c r="D959" s="231"/>
    </row>
    <row r="960" spans="4:4" x14ac:dyDescent="0.2">
      <c r="D960" s="231"/>
    </row>
    <row r="961" spans="4:4" x14ac:dyDescent="0.2">
      <c r="D961" s="231"/>
    </row>
    <row r="962" spans="4:4" x14ac:dyDescent="0.2">
      <c r="D962" s="231"/>
    </row>
    <row r="963" spans="4:4" x14ac:dyDescent="0.2">
      <c r="D963" s="231"/>
    </row>
    <row r="964" spans="4:4" x14ac:dyDescent="0.2">
      <c r="D964" s="231"/>
    </row>
    <row r="965" spans="4:4" x14ac:dyDescent="0.2">
      <c r="D965" s="231"/>
    </row>
    <row r="966" spans="4:4" x14ac:dyDescent="0.2">
      <c r="D966" s="231"/>
    </row>
    <row r="967" spans="4:4" x14ac:dyDescent="0.2">
      <c r="D967" s="231"/>
    </row>
    <row r="968" spans="4:4" x14ac:dyDescent="0.2">
      <c r="D968" s="231"/>
    </row>
    <row r="969" spans="4:4" x14ac:dyDescent="0.2">
      <c r="D969" s="231"/>
    </row>
    <row r="970" spans="4:4" x14ac:dyDescent="0.2">
      <c r="D970" s="231"/>
    </row>
    <row r="971" spans="4:4" x14ac:dyDescent="0.2">
      <c r="D971" s="231"/>
    </row>
    <row r="972" spans="4:4" x14ac:dyDescent="0.2">
      <c r="D972" s="231"/>
    </row>
    <row r="973" spans="4:4" x14ac:dyDescent="0.2">
      <c r="D973" s="231"/>
    </row>
    <row r="974" spans="4:4" x14ac:dyDescent="0.2">
      <c r="D974" s="231"/>
    </row>
    <row r="975" spans="4:4" x14ac:dyDescent="0.2">
      <c r="D975" s="231"/>
    </row>
    <row r="976" spans="4:4" x14ac:dyDescent="0.2">
      <c r="D976" s="231"/>
    </row>
    <row r="977" spans="4:4" x14ac:dyDescent="0.2">
      <c r="D977" s="231"/>
    </row>
    <row r="978" spans="4:4" x14ac:dyDescent="0.2">
      <c r="D978" s="231"/>
    </row>
    <row r="979" spans="4:4" x14ac:dyDescent="0.2">
      <c r="D979" s="231"/>
    </row>
    <row r="980" spans="4:4" x14ac:dyDescent="0.2">
      <c r="D980" s="231"/>
    </row>
    <row r="981" spans="4:4" x14ac:dyDescent="0.2">
      <c r="D981" s="231"/>
    </row>
    <row r="982" spans="4:4" x14ac:dyDescent="0.2">
      <c r="D982" s="231"/>
    </row>
    <row r="983" spans="4:4" x14ac:dyDescent="0.2">
      <c r="D983" s="231"/>
    </row>
    <row r="984" spans="4:4" x14ac:dyDescent="0.2">
      <c r="D984" s="231"/>
    </row>
    <row r="985" spans="4:4" x14ac:dyDescent="0.2">
      <c r="D985" s="231"/>
    </row>
    <row r="986" spans="4:4" x14ac:dyDescent="0.2">
      <c r="D986" s="231"/>
    </row>
    <row r="987" spans="4:4" x14ac:dyDescent="0.2">
      <c r="D987" s="231"/>
    </row>
    <row r="988" spans="4:4" x14ac:dyDescent="0.2">
      <c r="D988" s="231"/>
    </row>
    <row r="989" spans="4:4" x14ac:dyDescent="0.2">
      <c r="D989" s="231"/>
    </row>
    <row r="990" spans="4:4" x14ac:dyDescent="0.2">
      <c r="D990" s="231"/>
    </row>
    <row r="991" spans="4:4" x14ac:dyDescent="0.2">
      <c r="D991" s="231"/>
    </row>
    <row r="992" spans="4:4" x14ac:dyDescent="0.2">
      <c r="D992" s="231"/>
    </row>
    <row r="993" spans="4:4" x14ac:dyDescent="0.2">
      <c r="D993" s="231"/>
    </row>
    <row r="994" spans="4:4" x14ac:dyDescent="0.2">
      <c r="D994" s="231"/>
    </row>
    <row r="995" spans="4:4" x14ac:dyDescent="0.2">
      <c r="D995" s="231"/>
    </row>
    <row r="996" spans="4:4" x14ac:dyDescent="0.2">
      <c r="D996" s="231"/>
    </row>
    <row r="997" spans="4:4" x14ac:dyDescent="0.2">
      <c r="D997" s="231"/>
    </row>
    <row r="998" spans="4:4" x14ac:dyDescent="0.2">
      <c r="D998" s="231"/>
    </row>
    <row r="999" spans="4:4" x14ac:dyDescent="0.2">
      <c r="D999" s="231"/>
    </row>
    <row r="1000" spans="4:4" x14ac:dyDescent="0.2">
      <c r="D1000" s="231"/>
    </row>
    <row r="1001" spans="4:4" x14ac:dyDescent="0.2">
      <c r="D1001" s="231"/>
    </row>
    <row r="1002" spans="4:4" x14ac:dyDescent="0.2">
      <c r="D1002" s="231"/>
    </row>
    <row r="1003" spans="4:4" x14ac:dyDescent="0.2">
      <c r="D1003" s="231"/>
    </row>
    <row r="1004" spans="4:4" x14ac:dyDescent="0.2">
      <c r="D1004" s="231"/>
    </row>
    <row r="1005" spans="4:4" x14ac:dyDescent="0.2">
      <c r="D1005" s="231"/>
    </row>
    <row r="1006" spans="4:4" x14ac:dyDescent="0.2">
      <c r="D1006" s="231"/>
    </row>
    <row r="1007" spans="4:4" x14ac:dyDescent="0.2">
      <c r="D1007" s="231"/>
    </row>
    <row r="1008" spans="4:4" x14ac:dyDescent="0.2">
      <c r="D1008" s="231"/>
    </row>
    <row r="1009" spans="4:4" x14ac:dyDescent="0.2">
      <c r="D1009" s="231"/>
    </row>
    <row r="1010" spans="4:4" x14ac:dyDescent="0.2">
      <c r="D1010" s="231"/>
    </row>
    <row r="1011" spans="4:4" x14ac:dyDescent="0.2">
      <c r="D1011" s="231"/>
    </row>
    <row r="1012" spans="4:4" x14ac:dyDescent="0.2">
      <c r="D1012" s="231"/>
    </row>
    <row r="1013" spans="4:4" x14ac:dyDescent="0.2">
      <c r="D1013" s="231"/>
    </row>
    <row r="1014" spans="4:4" x14ac:dyDescent="0.2">
      <c r="D1014" s="231"/>
    </row>
    <row r="1015" spans="4:4" x14ac:dyDescent="0.2">
      <c r="D1015" s="231"/>
    </row>
    <row r="1016" spans="4:4" x14ac:dyDescent="0.2">
      <c r="D1016" s="231"/>
    </row>
    <row r="1017" spans="4:4" x14ac:dyDescent="0.2">
      <c r="D1017" s="231"/>
    </row>
    <row r="1018" spans="4:4" x14ac:dyDescent="0.2">
      <c r="D1018" s="231"/>
    </row>
    <row r="1019" spans="4:4" x14ac:dyDescent="0.2">
      <c r="D1019" s="231"/>
    </row>
    <row r="1020" spans="4:4" x14ac:dyDescent="0.2">
      <c r="D1020" s="231"/>
    </row>
    <row r="1021" spans="4:4" x14ac:dyDescent="0.2">
      <c r="D1021" s="231"/>
    </row>
    <row r="1022" spans="4:4" x14ac:dyDescent="0.2">
      <c r="D1022" s="231"/>
    </row>
    <row r="1023" spans="4:4" x14ac:dyDescent="0.2">
      <c r="D1023" s="231"/>
    </row>
    <row r="1024" spans="4:4" x14ac:dyDescent="0.2">
      <c r="D1024" s="231"/>
    </row>
    <row r="1025" spans="4:4" x14ac:dyDescent="0.2">
      <c r="D1025" s="231"/>
    </row>
    <row r="1026" spans="4:4" x14ac:dyDescent="0.2">
      <c r="D1026" s="231"/>
    </row>
    <row r="1027" spans="4:4" x14ac:dyDescent="0.2">
      <c r="D1027" s="231"/>
    </row>
    <row r="1028" spans="4:4" x14ac:dyDescent="0.2">
      <c r="D1028" s="231"/>
    </row>
    <row r="1029" spans="4:4" x14ac:dyDescent="0.2">
      <c r="D1029" s="231"/>
    </row>
    <row r="1030" spans="4:4" x14ac:dyDescent="0.2">
      <c r="D1030" s="231"/>
    </row>
    <row r="1031" spans="4:4" x14ac:dyDescent="0.2">
      <c r="D1031" s="231"/>
    </row>
    <row r="1032" spans="4:4" x14ac:dyDescent="0.2">
      <c r="D1032" s="231"/>
    </row>
    <row r="1033" spans="4:4" x14ac:dyDescent="0.2">
      <c r="D1033" s="231"/>
    </row>
    <row r="1034" spans="4:4" x14ac:dyDescent="0.2">
      <c r="D1034" s="231"/>
    </row>
    <row r="1035" spans="4:4" x14ac:dyDescent="0.2">
      <c r="D1035" s="231"/>
    </row>
    <row r="1036" spans="4:4" x14ac:dyDescent="0.2">
      <c r="D1036" s="231"/>
    </row>
    <row r="1037" spans="4:4" x14ac:dyDescent="0.2">
      <c r="D1037" s="231"/>
    </row>
    <row r="1038" spans="4:4" x14ac:dyDescent="0.2">
      <c r="D1038" s="231"/>
    </row>
    <row r="1039" spans="4:4" x14ac:dyDescent="0.2">
      <c r="D1039" s="231"/>
    </row>
    <row r="1040" spans="4:4" x14ac:dyDescent="0.2">
      <c r="D1040" s="231"/>
    </row>
    <row r="1041" spans="4:4" x14ac:dyDescent="0.2">
      <c r="D1041" s="231"/>
    </row>
    <row r="1042" spans="4:4" x14ac:dyDescent="0.2">
      <c r="D1042" s="231"/>
    </row>
    <row r="1043" spans="4:4" x14ac:dyDescent="0.2">
      <c r="D1043" s="231"/>
    </row>
    <row r="1044" spans="4:4" x14ac:dyDescent="0.2">
      <c r="D1044" s="231"/>
    </row>
    <row r="1045" spans="4:4" x14ac:dyDescent="0.2">
      <c r="D1045" s="231"/>
    </row>
    <row r="1046" spans="4:4" x14ac:dyDescent="0.2">
      <c r="D1046" s="231"/>
    </row>
    <row r="1047" spans="4:4" x14ac:dyDescent="0.2">
      <c r="D1047" s="231"/>
    </row>
    <row r="1048" spans="4:4" x14ac:dyDescent="0.2">
      <c r="D1048" s="231"/>
    </row>
    <row r="1049" spans="4:4" x14ac:dyDescent="0.2">
      <c r="D1049" s="231"/>
    </row>
    <row r="1050" spans="4:4" x14ac:dyDescent="0.2">
      <c r="D1050" s="231"/>
    </row>
    <row r="1051" spans="4:4" x14ac:dyDescent="0.2">
      <c r="D1051" s="231"/>
    </row>
    <row r="1052" spans="4:4" x14ac:dyDescent="0.2">
      <c r="D1052" s="231"/>
    </row>
    <row r="1053" spans="4:4" x14ac:dyDescent="0.2">
      <c r="D1053" s="231"/>
    </row>
    <row r="1054" spans="4:4" x14ac:dyDescent="0.2">
      <c r="D1054" s="231"/>
    </row>
    <row r="1055" spans="4:4" x14ac:dyDescent="0.2">
      <c r="D1055" s="231"/>
    </row>
    <row r="1056" spans="4:4" x14ac:dyDescent="0.2">
      <c r="D1056" s="231"/>
    </row>
    <row r="1057" spans="4:4" x14ac:dyDescent="0.2">
      <c r="D1057" s="231"/>
    </row>
    <row r="1058" spans="4:4" x14ac:dyDescent="0.2">
      <c r="D1058" s="231"/>
    </row>
    <row r="1059" spans="4:4" x14ac:dyDescent="0.2">
      <c r="D1059" s="231"/>
    </row>
    <row r="1060" spans="4:4" x14ac:dyDescent="0.2">
      <c r="D1060" s="231"/>
    </row>
    <row r="1061" spans="4:4" x14ac:dyDescent="0.2">
      <c r="D1061" s="231"/>
    </row>
    <row r="1062" spans="4:4" x14ac:dyDescent="0.2">
      <c r="D1062" s="231"/>
    </row>
    <row r="1063" spans="4:4" x14ac:dyDescent="0.2">
      <c r="D1063" s="231"/>
    </row>
    <row r="1064" spans="4:4" x14ac:dyDescent="0.2">
      <c r="D1064" s="231"/>
    </row>
    <row r="1065" spans="4:4" x14ac:dyDescent="0.2">
      <c r="D1065" s="231"/>
    </row>
    <row r="1066" spans="4:4" x14ac:dyDescent="0.2">
      <c r="D1066" s="231"/>
    </row>
    <row r="1067" spans="4:4" x14ac:dyDescent="0.2">
      <c r="D1067" s="231"/>
    </row>
    <row r="1068" spans="4:4" x14ac:dyDescent="0.2">
      <c r="D1068" s="231"/>
    </row>
    <row r="1069" spans="4:4" x14ac:dyDescent="0.2">
      <c r="D1069" s="231"/>
    </row>
    <row r="1070" spans="4:4" x14ac:dyDescent="0.2">
      <c r="D1070" s="231"/>
    </row>
    <row r="1071" spans="4:4" x14ac:dyDescent="0.2">
      <c r="D1071" s="231"/>
    </row>
    <row r="1072" spans="4:4" x14ac:dyDescent="0.2">
      <c r="D1072" s="231"/>
    </row>
    <row r="1073" spans="4:4" x14ac:dyDescent="0.2">
      <c r="D1073" s="231"/>
    </row>
    <row r="1074" spans="4:4" x14ac:dyDescent="0.2">
      <c r="D1074" s="231"/>
    </row>
    <row r="1075" spans="4:4" x14ac:dyDescent="0.2">
      <c r="D1075" s="231"/>
    </row>
    <row r="1076" spans="4:4" x14ac:dyDescent="0.2">
      <c r="D1076" s="231"/>
    </row>
    <row r="1077" spans="4:4" x14ac:dyDescent="0.2">
      <c r="D1077" s="231"/>
    </row>
    <row r="1078" spans="4:4" x14ac:dyDescent="0.2">
      <c r="D1078" s="231"/>
    </row>
    <row r="1079" spans="4:4" x14ac:dyDescent="0.2">
      <c r="D1079" s="231"/>
    </row>
    <row r="1080" spans="4:4" x14ac:dyDescent="0.2">
      <c r="D1080" s="231"/>
    </row>
    <row r="1081" spans="4:4" x14ac:dyDescent="0.2">
      <c r="D1081" s="231"/>
    </row>
    <row r="1082" spans="4:4" x14ac:dyDescent="0.2">
      <c r="D1082" s="231"/>
    </row>
    <row r="1083" spans="4:4" x14ac:dyDescent="0.2">
      <c r="D1083" s="231"/>
    </row>
    <row r="1084" spans="4:4" x14ac:dyDescent="0.2">
      <c r="D1084" s="231"/>
    </row>
    <row r="1085" spans="4:4" x14ac:dyDescent="0.2">
      <c r="D1085" s="231"/>
    </row>
    <row r="1086" spans="4:4" x14ac:dyDescent="0.2">
      <c r="D1086" s="231"/>
    </row>
    <row r="1087" spans="4:4" x14ac:dyDescent="0.2">
      <c r="D1087" s="231"/>
    </row>
    <row r="1088" spans="4:4" x14ac:dyDescent="0.2">
      <c r="D1088" s="231"/>
    </row>
    <row r="1089" spans="4:4" x14ac:dyDescent="0.2">
      <c r="D1089" s="231"/>
    </row>
    <row r="1090" spans="4:4" x14ac:dyDescent="0.2">
      <c r="D1090" s="231"/>
    </row>
    <row r="1091" spans="4:4" x14ac:dyDescent="0.2">
      <c r="D1091" s="231"/>
    </row>
    <row r="1092" spans="4:4" x14ac:dyDescent="0.2">
      <c r="D1092" s="231"/>
    </row>
    <row r="1093" spans="4:4" x14ac:dyDescent="0.2">
      <c r="D1093" s="231"/>
    </row>
    <row r="1094" spans="4:4" x14ac:dyDescent="0.2">
      <c r="D1094" s="231"/>
    </row>
    <row r="1095" spans="4:4" x14ac:dyDescent="0.2">
      <c r="D1095" s="231"/>
    </row>
    <row r="1096" spans="4:4" x14ac:dyDescent="0.2">
      <c r="D1096" s="231"/>
    </row>
    <row r="1097" spans="4:4" x14ac:dyDescent="0.2">
      <c r="D1097" s="231"/>
    </row>
    <row r="1098" spans="4:4" x14ac:dyDescent="0.2">
      <c r="D1098" s="231"/>
    </row>
    <row r="1099" spans="4:4" x14ac:dyDescent="0.2">
      <c r="D1099" s="231"/>
    </row>
    <row r="1100" spans="4:4" x14ac:dyDescent="0.2">
      <c r="D1100" s="231"/>
    </row>
    <row r="1101" spans="4:4" x14ac:dyDescent="0.2">
      <c r="D1101" s="231"/>
    </row>
    <row r="1102" spans="4:4" x14ac:dyDescent="0.2">
      <c r="D1102" s="231"/>
    </row>
    <row r="1103" spans="4:4" x14ac:dyDescent="0.2">
      <c r="D1103" s="231"/>
    </row>
    <row r="1104" spans="4:4" x14ac:dyDescent="0.2">
      <c r="D1104" s="231"/>
    </row>
    <row r="1105" spans="4:4" x14ac:dyDescent="0.2">
      <c r="D1105" s="231"/>
    </row>
    <row r="1106" spans="4:4" x14ac:dyDescent="0.2">
      <c r="D1106" s="231"/>
    </row>
    <row r="1107" spans="4:4" x14ac:dyDescent="0.2">
      <c r="D1107" s="231"/>
    </row>
    <row r="1108" spans="4:4" x14ac:dyDescent="0.2">
      <c r="D1108" s="231"/>
    </row>
    <row r="1109" spans="4:4" x14ac:dyDescent="0.2">
      <c r="D1109" s="231"/>
    </row>
    <row r="1110" spans="4:4" x14ac:dyDescent="0.2">
      <c r="D1110" s="231"/>
    </row>
    <row r="1111" spans="4:4" x14ac:dyDescent="0.2">
      <c r="D1111" s="231"/>
    </row>
    <row r="1112" spans="4:4" x14ac:dyDescent="0.2">
      <c r="D1112" s="231"/>
    </row>
    <row r="1113" spans="4:4" x14ac:dyDescent="0.2">
      <c r="D1113" s="231"/>
    </row>
    <row r="1114" spans="4:4" x14ac:dyDescent="0.2">
      <c r="D1114" s="231"/>
    </row>
    <row r="1115" spans="4:4" x14ac:dyDescent="0.2">
      <c r="D1115" s="231"/>
    </row>
    <row r="1116" spans="4:4" x14ac:dyDescent="0.2">
      <c r="D1116" s="231"/>
    </row>
    <row r="1117" spans="4:4" x14ac:dyDescent="0.2">
      <c r="D1117" s="231"/>
    </row>
    <row r="1118" spans="4:4" x14ac:dyDescent="0.2">
      <c r="D1118" s="231"/>
    </row>
    <row r="1119" spans="4:4" x14ac:dyDescent="0.2">
      <c r="D1119" s="231"/>
    </row>
    <row r="1120" spans="4:4" x14ac:dyDescent="0.2">
      <c r="D1120" s="231"/>
    </row>
    <row r="1121" spans="4:4" x14ac:dyDescent="0.2">
      <c r="D1121" s="231"/>
    </row>
    <row r="1122" spans="4:4" x14ac:dyDescent="0.2">
      <c r="D1122" s="231"/>
    </row>
    <row r="1123" spans="4:4" x14ac:dyDescent="0.2">
      <c r="D1123" s="231"/>
    </row>
    <row r="1124" spans="4:4" x14ac:dyDescent="0.2">
      <c r="D1124" s="231"/>
    </row>
    <row r="1125" spans="4:4" x14ac:dyDescent="0.2">
      <c r="D1125" s="231"/>
    </row>
    <row r="1126" spans="4:4" x14ac:dyDescent="0.2">
      <c r="D1126" s="231"/>
    </row>
    <row r="1127" spans="4:4" x14ac:dyDescent="0.2">
      <c r="D1127" s="231"/>
    </row>
    <row r="1128" spans="4:4" x14ac:dyDescent="0.2">
      <c r="D1128" s="231"/>
    </row>
    <row r="1129" spans="4:4" x14ac:dyDescent="0.2">
      <c r="D1129" s="231"/>
    </row>
    <row r="1130" spans="4:4" x14ac:dyDescent="0.2">
      <c r="D1130" s="231"/>
    </row>
    <row r="1131" spans="4:4" x14ac:dyDescent="0.2">
      <c r="D1131" s="231"/>
    </row>
    <row r="1132" spans="4:4" x14ac:dyDescent="0.2">
      <c r="D1132" s="231"/>
    </row>
    <row r="1133" spans="4:4" x14ac:dyDescent="0.2">
      <c r="D1133" s="231"/>
    </row>
    <row r="1134" spans="4:4" x14ac:dyDescent="0.2">
      <c r="D1134" s="231"/>
    </row>
    <row r="1135" spans="4:4" x14ac:dyDescent="0.2">
      <c r="D1135" s="231"/>
    </row>
    <row r="1136" spans="4:4" x14ac:dyDescent="0.2">
      <c r="D1136" s="231"/>
    </row>
    <row r="1137" spans="4:4" x14ac:dyDescent="0.2">
      <c r="D1137" s="231"/>
    </row>
    <row r="1138" spans="4:4" x14ac:dyDescent="0.2">
      <c r="D1138" s="231"/>
    </row>
    <row r="1139" spans="4:4" x14ac:dyDescent="0.2">
      <c r="D1139" s="231"/>
    </row>
    <row r="1140" spans="4:4" x14ac:dyDescent="0.2">
      <c r="D1140" s="231"/>
    </row>
    <row r="1141" spans="4:4" x14ac:dyDescent="0.2">
      <c r="D1141" s="231"/>
    </row>
    <row r="1142" spans="4:4" x14ac:dyDescent="0.2">
      <c r="D1142" s="231"/>
    </row>
    <row r="1143" spans="4:4" x14ac:dyDescent="0.2">
      <c r="D1143" s="231"/>
    </row>
    <row r="1144" spans="4:4" x14ac:dyDescent="0.2">
      <c r="D1144" s="231"/>
    </row>
    <row r="1145" spans="4:4" x14ac:dyDescent="0.2">
      <c r="D1145" s="231"/>
    </row>
    <row r="1146" spans="4:4" x14ac:dyDescent="0.2">
      <c r="D1146" s="231"/>
    </row>
    <row r="1147" spans="4:4" x14ac:dyDescent="0.2">
      <c r="D1147" s="231"/>
    </row>
    <row r="1148" spans="4:4" x14ac:dyDescent="0.2">
      <c r="D1148" s="231"/>
    </row>
    <row r="1149" spans="4:4" x14ac:dyDescent="0.2">
      <c r="D1149" s="231"/>
    </row>
    <row r="1150" spans="4:4" x14ac:dyDescent="0.2">
      <c r="D1150" s="231"/>
    </row>
    <row r="1151" spans="4:4" x14ac:dyDescent="0.2">
      <c r="D1151" s="231"/>
    </row>
    <row r="1152" spans="4:4" x14ac:dyDescent="0.2">
      <c r="D1152" s="231"/>
    </row>
    <row r="1153" spans="4:4" x14ac:dyDescent="0.2">
      <c r="D1153" s="231"/>
    </row>
    <row r="1154" spans="4:4" x14ac:dyDescent="0.2">
      <c r="D1154" s="231"/>
    </row>
    <row r="1155" spans="4:4" x14ac:dyDescent="0.2">
      <c r="D1155" s="231"/>
    </row>
    <row r="1156" spans="4:4" x14ac:dyDescent="0.2">
      <c r="D1156" s="231"/>
    </row>
    <row r="1157" spans="4:4" x14ac:dyDescent="0.2">
      <c r="D1157" s="231"/>
    </row>
    <row r="1158" spans="4:4" x14ac:dyDescent="0.2">
      <c r="D1158" s="231"/>
    </row>
    <row r="1159" spans="4:4" x14ac:dyDescent="0.2">
      <c r="D1159" s="231"/>
    </row>
    <row r="1160" spans="4:4" x14ac:dyDescent="0.2">
      <c r="D1160" s="231"/>
    </row>
    <row r="1161" spans="4:4" x14ac:dyDescent="0.2">
      <c r="D1161" s="231"/>
    </row>
    <row r="1162" spans="4:4" x14ac:dyDescent="0.2">
      <c r="D1162" s="231"/>
    </row>
    <row r="1163" spans="4:4" x14ac:dyDescent="0.2">
      <c r="D1163" s="231"/>
    </row>
    <row r="1164" spans="4:4" x14ac:dyDescent="0.2">
      <c r="D1164" s="231"/>
    </row>
    <row r="1165" spans="4:4" x14ac:dyDescent="0.2">
      <c r="D1165" s="231"/>
    </row>
    <row r="1166" spans="4:4" x14ac:dyDescent="0.2">
      <c r="D1166" s="231"/>
    </row>
    <row r="1167" spans="4:4" x14ac:dyDescent="0.2">
      <c r="D1167" s="231"/>
    </row>
    <row r="1168" spans="4:4" x14ac:dyDescent="0.2">
      <c r="D1168" s="231"/>
    </row>
    <row r="1169" spans="4:4" x14ac:dyDescent="0.2">
      <c r="D1169" s="231"/>
    </row>
    <row r="1170" spans="4:4" x14ac:dyDescent="0.2">
      <c r="D1170" s="231"/>
    </row>
    <row r="1171" spans="4:4" x14ac:dyDescent="0.2">
      <c r="D1171" s="231"/>
    </row>
    <row r="1172" spans="4:4" x14ac:dyDescent="0.2">
      <c r="D1172" s="231"/>
    </row>
    <row r="1173" spans="4:4" x14ac:dyDescent="0.2">
      <c r="D1173" s="231"/>
    </row>
    <row r="1174" spans="4:4" x14ac:dyDescent="0.2">
      <c r="D1174" s="231"/>
    </row>
    <row r="1175" spans="4:4" x14ac:dyDescent="0.2">
      <c r="D1175" s="231"/>
    </row>
    <row r="1176" spans="4:4" x14ac:dyDescent="0.2">
      <c r="D1176" s="231"/>
    </row>
    <row r="1177" spans="4:4" x14ac:dyDescent="0.2">
      <c r="D1177" s="231"/>
    </row>
    <row r="1178" spans="4:4" x14ac:dyDescent="0.2">
      <c r="D1178" s="231"/>
    </row>
    <row r="1179" spans="4:4" x14ac:dyDescent="0.2">
      <c r="D1179" s="231"/>
    </row>
    <row r="1180" spans="4:4" x14ac:dyDescent="0.2">
      <c r="D1180" s="231"/>
    </row>
    <row r="1181" spans="4:4" x14ac:dyDescent="0.2">
      <c r="D1181" s="231"/>
    </row>
    <row r="1182" spans="4:4" x14ac:dyDescent="0.2">
      <c r="D1182" s="231"/>
    </row>
    <row r="1183" spans="4:4" x14ac:dyDescent="0.2">
      <c r="D1183" s="231"/>
    </row>
    <row r="1184" spans="4:4" x14ac:dyDescent="0.2">
      <c r="D1184" s="231"/>
    </row>
    <row r="1185" spans="4:4" x14ac:dyDescent="0.2">
      <c r="D1185" s="231"/>
    </row>
    <row r="1186" spans="4:4" x14ac:dyDescent="0.2">
      <c r="D1186" s="231"/>
    </row>
    <row r="1187" spans="4:4" x14ac:dyDescent="0.2">
      <c r="D1187" s="231"/>
    </row>
    <row r="1188" spans="4:4" x14ac:dyDescent="0.2">
      <c r="D1188" s="231"/>
    </row>
    <row r="1189" spans="4:4" x14ac:dyDescent="0.2">
      <c r="D1189" s="231"/>
    </row>
    <row r="1190" spans="4:4" x14ac:dyDescent="0.2">
      <c r="D1190" s="231"/>
    </row>
    <row r="1191" spans="4:4" x14ac:dyDescent="0.2">
      <c r="D1191" s="231"/>
    </row>
    <row r="1192" spans="4:4" x14ac:dyDescent="0.2">
      <c r="D1192" s="231"/>
    </row>
    <row r="1193" spans="4:4" x14ac:dyDescent="0.2">
      <c r="D1193" s="231"/>
    </row>
    <row r="1194" spans="4:4" x14ac:dyDescent="0.2">
      <c r="D1194" s="231"/>
    </row>
    <row r="1195" spans="4:4" x14ac:dyDescent="0.2">
      <c r="D1195" s="231"/>
    </row>
    <row r="1196" spans="4:4" x14ac:dyDescent="0.2">
      <c r="D1196" s="231"/>
    </row>
    <row r="1197" spans="4:4" x14ac:dyDescent="0.2">
      <c r="D1197" s="231"/>
    </row>
    <row r="1198" spans="4:4" x14ac:dyDescent="0.2">
      <c r="D1198" s="231"/>
    </row>
    <row r="1199" spans="4:4" x14ac:dyDescent="0.2">
      <c r="D1199" s="231"/>
    </row>
    <row r="1200" spans="4:4" x14ac:dyDescent="0.2">
      <c r="D1200" s="231"/>
    </row>
    <row r="1201" spans="4:4" x14ac:dyDescent="0.2">
      <c r="D1201" s="231"/>
    </row>
    <row r="1202" spans="4:4" x14ac:dyDescent="0.2">
      <c r="D1202" s="231"/>
    </row>
    <row r="1203" spans="4:4" x14ac:dyDescent="0.2">
      <c r="D1203" s="231"/>
    </row>
    <row r="1204" spans="4:4" x14ac:dyDescent="0.2">
      <c r="D1204" s="231"/>
    </row>
    <row r="1205" spans="4:4" x14ac:dyDescent="0.2">
      <c r="D1205" s="231"/>
    </row>
    <row r="1206" spans="4:4" x14ac:dyDescent="0.2">
      <c r="D1206" s="231"/>
    </row>
    <row r="1207" spans="4:4" x14ac:dyDescent="0.2">
      <c r="D1207" s="231"/>
    </row>
    <row r="1208" spans="4:4" x14ac:dyDescent="0.2">
      <c r="D1208" s="231"/>
    </row>
    <row r="1209" spans="4:4" x14ac:dyDescent="0.2">
      <c r="D1209" s="231"/>
    </row>
    <row r="1210" spans="4:4" x14ac:dyDescent="0.2">
      <c r="D1210" s="231"/>
    </row>
    <row r="1211" spans="4:4" x14ac:dyDescent="0.2">
      <c r="D1211" s="231"/>
    </row>
    <row r="1212" spans="4:4" x14ac:dyDescent="0.2">
      <c r="D1212" s="231"/>
    </row>
    <row r="1213" spans="4:4" x14ac:dyDescent="0.2">
      <c r="D1213" s="231"/>
    </row>
    <row r="1214" spans="4:4" x14ac:dyDescent="0.2">
      <c r="D1214" s="231"/>
    </row>
    <row r="1215" spans="4:4" x14ac:dyDescent="0.2">
      <c r="D1215" s="231"/>
    </row>
    <row r="1216" spans="4:4" x14ac:dyDescent="0.2">
      <c r="D1216" s="231"/>
    </row>
    <row r="1217" spans="4:4" x14ac:dyDescent="0.2">
      <c r="D1217" s="231"/>
    </row>
    <row r="1218" spans="4:4" x14ac:dyDescent="0.2">
      <c r="D1218" s="231"/>
    </row>
    <row r="1219" spans="4:4" x14ac:dyDescent="0.2">
      <c r="D1219" s="231"/>
    </row>
    <row r="1220" spans="4:4" x14ac:dyDescent="0.2">
      <c r="D1220" s="231"/>
    </row>
    <row r="1221" spans="4:4" x14ac:dyDescent="0.2">
      <c r="D1221" s="231"/>
    </row>
    <row r="1222" spans="4:4" x14ac:dyDescent="0.2">
      <c r="D1222" s="231"/>
    </row>
    <row r="1223" spans="4:4" x14ac:dyDescent="0.2">
      <c r="D1223" s="231"/>
    </row>
    <row r="1224" spans="4:4" x14ac:dyDescent="0.2">
      <c r="D1224" s="231"/>
    </row>
    <row r="1225" spans="4:4" x14ac:dyDescent="0.2">
      <c r="D1225" s="231"/>
    </row>
    <row r="1226" spans="4:4" x14ac:dyDescent="0.2">
      <c r="D1226" s="231"/>
    </row>
    <row r="1227" spans="4:4" x14ac:dyDescent="0.2">
      <c r="D1227" s="231"/>
    </row>
    <row r="1228" spans="4:4" x14ac:dyDescent="0.2">
      <c r="D1228" s="231"/>
    </row>
    <row r="1229" spans="4:4" x14ac:dyDescent="0.2">
      <c r="D1229" s="231"/>
    </row>
    <row r="1230" spans="4:4" x14ac:dyDescent="0.2">
      <c r="D1230" s="231"/>
    </row>
    <row r="1231" spans="4:4" x14ac:dyDescent="0.2">
      <c r="D1231" s="231"/>
    </row>
    <row r="1232" spans="4:4" x14ac:dyDescent="0.2">
      <c r="D1232" s="231"/>
    </row>
    <row r="1233" spans="4:4" x14ac:dyDescent="0.2">
      <c r="D1233" s="231"/>
    </row>
    <row r="1234" spans="4:4" x14ac:dyDescent="0.2">
      <c r="D1234" s="231"/>
    </row>
    <row r="1235" spans="4:4" x14ac:dyDescent="0.2">
      <c r="D1235" s="231"/>
    </row>
    <row r="1236" spans="4:4" x14ac:dyDescent="0.2">
      <c r="D1236" s="231"/>
    </row>
    <row r="1237" spans="4:4" x14ac:dyDescent="0.2">
      <c r="D1237" s="231"/>
    </row>
    <row r="1238" spans="4:4" x14ac:dyDescent="0.2">
      <c r="D1238" s="231"/>
    </row>
    <row r="1239" spans="4:4" x14ac:dyDescent="0.2">
      <c r="D1239" s="231"/>
    </row>
    <row r="1240" spans="4:4" x14ac:dyDescent="0.2">
      <c r="D1240" s="231"/>
    </row>
    <row r="1241" spans="4:4" x14ac:dyDescent="0.2">
      <c r="D1241" s="231"/>
    </row>
    <row r="1242" spans="4:4" x14ac:dyDescent="0.2">
      <c r="D1242" s="231"/>
    </row>
    <row r="1243" spans="4:4" x14ac:dyDescent="0.2">
      <c r="D1243" s="231"/>
    </row>
    <row r="1244" spans="4:4" x14ac:dyDescent="0.2">
      <c r="D1244" s="231"/>
    </row>
    <row r="1245" spans="4:4" x14ac:dyDescent="0.2">
      <c r="D1245" s="231"/>
    </row>
    <row r="1246" spans="4:4" x14ac:dyDescent="0.2">
      <c r="D1246" s="231"/>
    </row>
    <row r="1247" spans="4:4" x14ac:dyDescent="0.2">
      <c r="D1247" s="231"/>
    </row>
    <row r="1248" spans="4:4" x14ac:dyDescent="0.2">
      <c r="D1248" s="231"/>
    </row>
    <row r="1249" spans="4:4" x14ac:dyDescent="0.2">
      <c r="D1249" s="231"/>
    </row>
    <row r="1250" spans="4:4" x14ac:dyDescent="0.2">
      <c r="D1250" s="231"/>
    </row>
    <row r="1251" spans="4:4" x14ac:dyDescent="0.2">
      <c r="D1251" s="231"/>
    </row>
    <row r="1252" spans="4:4" x14ac:dyDescent="0.2">
      <c r="D1252" s="231"/>
    </row>
    <row r="1253" spans="4:4" x14ac:dyDescent="0.2">
      <c r="D1253" s="231"/>
    </row>
    <row r="1254" spans="4:4" x14ac:dyDescent="0.2">
      <c r="D1254" s="231"/>
    </row>
    <row r="1255" spans="4:4" x14ac:dyDescent="0.2">
      <c r="D1255" s="231"/>
    </row>
    <row r="1256" spans="4:4" x14ac:dyDescent="0.2">
      <c r="D1256" s="231"/>
    </row>
    <row r="1257" spans="4:4" x14ac:dyDescent="0.2">
      <c r="D1257" s="231"/>
    </row>
    <row r="1258" spans="4:4" x14ac:dyDescent="0.2">
      <c r="D1258" s="231"/>
    </row>
    <row r="1259" spans="4:4" x14ac:dyDescent="0.2">
      <c r="D1259" s="231"/>
    </row>
    <row r="1260" spans="4:4" x14ac:dyDescent="0.2">
      <c r="D1260" s="231"/>
    </row>
    <row r="1261" spans="4:4" x14ac:dyDescent="0.2">
      <c r="D1261" s="231"/>
    </row>
    <row r="1262" spans="4:4" x14ac:dyDescent="0.2">
      <c r="D1262" s="231"/>
    </row>
    <row r="1263" spans="4:4" x14ac:dyDescent="0.2">
      <c r="D1263" s="231"/>
    </row>
    <row r="1264" spans="4:4" x14ac:dyDescent="0.2">
      <c r="D1264" s="231"/>
    </row>
    <row r="1265" spans="4:4" x14ac:dyDescent="0.2">
      <c r="D1265" s="231"/>
    </row>
    <row r="1266" spans="4:4" x14ac:dyDescent="0.2">
      <c r="D1266" s="231"/>
    </row>
    <row r="1267" spans="4:4" x14ac:dyDescent="0.2">
      <c r="D1267" s="231"/>
    </row>
    <row r="1268" spans="4:4" x14ac:dyDescent="0.2">
      <c r="D1268" s="231"/>
    </row>
    <row r="1269" spans="4:4" x14ac:dyDescent="0.2">
      <c r="D1269" s="231"/>
    </row>
    <row r="1270" spans="4:4" x14ac:dyDescent="0.2">
      <c r="D1270" s="231"/>
    </row>
    <row r="1271" spans="4:4" x14ac:dyDescent="0.2">
      <c r="D1271" s="231"/>
    </row>
    <row r="1272" spans="4:4" x14ac:dyDescent="0.2">
      <c r="D1272" s="231"/>
    </row>
    <row r="1273" spans="4:4" x14ac:dyDescent="0.2">
      <c r="D1273" s="231"/>
    </row>
    <row r="1274" spans="4:4" x14ac:dyDescent="0.2">
      <c r="D1274" s="231"/>
    </row>
    <row r="1275" spans="4:4" x14ac:dyDescent="0.2">
      <c r="D1275" s="231"/>
    </row>
    <row r="1276" spans="4:4" x14ac:dyDescent="0.2">
      <c r="D1276" s="231"/>
    </row>
    <row r="1277" spans="4:4" x14ac:dyDescent="0.2">
      <c r="D1277" s="231"/>
    </row>
    <row r="1278" spans="4:4" x14ac:dyDescent="0.2">
      <c r="D1278" s="231"/>
    </row>
    <row r="1279" spans="4:4" x14ac:dyDescent="0.2">
      <c r="D1279" s="231"/>
    </row>
    <row r="1280" spans="4:4" x14ac:dyDescent="0.2">
      <c r="D1280" s="231"/>
    </row>
    <row r="1281" spans="4:4" x14ac:dyDescent="0.2">
      <c r="D1281" s="231"/>
    </row>
    <row r="1282" spans="4:4" x14ac:dyDescent="0.2">
      <c r="D1282" s="231"/>
    </row>
    <row r="1283" spans="4:4" x14ac:dyDescent="0.2">
      <c r="D1283" s="231"/>
    </row>
    <row r="1284" spans="4:4" x14ac:dyDescent="0.2">
      <c r="D1284" s="231"/>
    </row>
    <row r="1285" spans="4:4" x14ac:dyDescent="0.2">
      <c r="D1285" s="231"/>
    </row>
    <row r="1286" spans="4:4" x14ac:dyDescent="0.2">
      <c r="D1286" s="231"/>
    </row>
    <row r="1287" spans="4:4" x14ac:dyDescent="0.2">
      <c r="D1287" s="231"/>
    </row>
    <row r="1288" spans="4:4" x14ac:dyDescent="0.2">
      <c r="D1288" s="231"/>
    </row>
    <row r="1289" spans="4:4" x14ac:dyDescent="0.2">
      <c r="D1289" s="231"/>
    </row>
    <row r="1290" spans="4:4" x14ac:dyDescent="0.2">
      <c r="D1290" s="231"/>
    </row>
    <row r="1291" spans="4:4" x14ac:dyDescent="0.2">
      <c r="D1291" s="231"/>
    </row>
    <row r="1292" spans="4:4" x14ac:dyDescent="0.2">
      <c r="D1292" s="231"/>
    </row>
    <row r="1293" spans="4:4" x14ac:dyDescent="0.2">
      <c r="D1293" s="231"/>
    </row>
    <row r="1294" spans="4:4" x14ac:dyDescent="0.2">
      <c r="D1294" s="231"/>
    </row>
    <row r="1295" spans="4:4" x14ac:dyDescent="0.2">
      <c r="D1295" s="231"/>
    </row>
    <row r="1296" spans="4:4" x14ac:dyDescent="0.2">
      <c r="D1296" s="231"/>
    </row>
    <row r="1297" spans="4:4" x14ac:dyDescent="0.2">
      <c r="D1297" s="231"/>
    </row>
    <row r="1298" spans="4:4" x14ac:dyDescent="0.2">
      <c r="D1298" s="231"/>
    </row>
    <row r="1299" spans="4:4" x14ac:dyDescent="0.2">
      <c r="D1299" s="231"/>
    </row>
    <row r="1300" spans="4:4" x14ac:dyDescent="0.2">
      <c r="D1300" s="231"/>
    </row>
    <row r="1301" spans="4:4" x14ac:dyDescent="0.2">
      <c r="D1301" s="231"/>
    </row>
    <row r="1302" spans="4:4" x14ac:dyDescent="0.2">
      <c r="D1302" s="231"/>
    </row>
    <row r="1303" spans="4:4" x14ac:dyDescent="0.2">
      <c r="D1303" s="231"/>
    </row>
    <row r="1304" spans="4:4" x14ac:dyDescent="0.2">
      <c r="D1304" s="231"/>
    </row>
    <row r="1305" spans="4:4" x14ac:dyDescent="0.2">
      <c r="D1305" s="231"/>
    </row>
    <row r="1306" spans="4:4" x14ac:dyDescent="0.2">
      <c r="D1306" s="231"/>
    </row>
    <row r="1307" spans="4:4" x14ac:dyDescent="0.2">
      <c r="D1307" s="231"/>
    </row>
    <row r="1308" spans="4:4" x14ac:dyDescent="0.2">
      <c r="D1308" s="231"/>
    </row>
    <row r="1309" spans="4:4" x14ac:dyDescent="0.2">
      <c r="D1309" s="231"/>
    </row>
    <row r="1310" spans="4:4" x14ac:dyDescent="0.2">
      <c r="D1310" s="231"/>
    </row>
    <row r="1311" spans="4:4" x14ac:dyDescent="0.2">
      <c r="D1311" s="231"/>
    </row>
    <row r="1312" spans="4:4" x14ac:dyDescent="0.2">
      <c r="D1312" s="231"/>
    </row>
    <row r="1313" spans="4:4" x14ac:dyDescent="0.2">
      <c r="D1313" s="231"/>
    </row>
    <row r="1314" spans="4:4" x14ac:dyDescent="0.2">
      <c r="D1314" s="231"/>
    </row>
    <row r="1315" spans="4:4" x14ac:dyDescent="0.2">
      <c r="D1315" s="231"/>
    </row>
    <row r="1316" spans="4:4" x14ac:dyDescent="0.2">
      <c r="D1316" s="231"/>
    </row>
    <row r="1317" spans="4:4" x14ac:dyDescent="0.2">
      <c r="D1317" s="231"/>
    </row>
    <row r="1318" spans="4:4" x14ac:dyDescent="0.2">
      <c r="D1318" s="231"/>
    </row>
    <row r="1319" spans="4:4" x14ac:dyDescent="0.2">
      <c r="D1319" s="231"/>
    </row>
    <row r="1320" spans="4:4" x14ac:dyDescent="0.2">
      <c r="D1320" s="231"/>
    </row>
    <row r="1321" spans="4:4" x14ac:dyDescent="0.2">
      <c r="D1321" s="231"/>
    </row>
    <row r="1322" spans="4:4" x14ac:dyDescent="0.2">
      <c r="D1322" s="231"/>
    </row>
    <row r="1323" spans="4:4" x14ac:dyDescent="0.2">
      <c r="D1323" s="231"/>
    </row>
    <row r="1324" spans="4:4" x14ac:dyDescent="0.2">
      <c r="D1324" s="231"/>
    </row>
    <row r="1325" spans="4:4" x14ac:dyDescent="0.2">
      <c r="D1325" s="231"/>
    </row>
    <row r="1326" spans="4:4" x14ac:dyDescent="0.2">
      <c r="D1326" s="231"/>
    </row>
    <row r="1327" spans="4:4" x14ac:dyDescent="0.2">
      <c r="D1327" s="231"/>
    </row>
    <row r="1328" spans="4:4" x14ac:dyDescent="0.2">
      <c r="D1328" s="231"/>
    </row>
    <row r="1329" spans="4:4" x14ac:dyDescent="0.2">
      <c r="D1329" s="231"/>
    </row>
    <row r="1330" spans="4:4" x14ac:dyDescent="0.2">
      <c r="D1330" s="231"/>
    </row>
    <row r="1331" spans="4:4" x14ac:dyDescent="0.2">
      <c r="D1331" s="231"/>
    </row>
    <row r="1332" spans="4:4" x14ac:dyDescent="0.2">
      <c r="D1332" s="231"/>
    </row>
    <row r="1333" spans="4:4" x14ac:dyDescent="0.2">
      <c r="D1333" s="231"/>
    </row>
    <row r="1334" spans="4:4" x14ac:dyDescent="0.2">
      <c r="D1334" s="231"/>
    </row>
    <row r="1335" spans="4:4" x14ac:dyDescent="0.2">
      <c r="D1335" s="231"/>
    </row>
    <row r="1336" spans="4:4" x14ac:dyDescent="0.2">
      <c r="D1336" s="231"/>
    </row>
    <row r="1337" spans="4:4" x14ac:dyDescent="0.2">
      <c r="D1337" s="231"/>
    </row>
    <row r="1338" spans="4:4" x14ac:dyDescent="0.2">
      <c r="D1338" s="231"/>
    </row>
    <row r="1339" spans="4:4" x14ac:dyDescent="0.2">
      <c r="D1339" s="231"/>
    </row>
    <row r="1340" spans="4:4" x14ac:dyDescent="0.2">
      <c r="D1340" s="231"/>
    </row>
    <row r="1341" spans="4:4" x14ac:dyDescent="0.2">
      <c r="D1341" s="231"/>
    </row>
    <row r="1342" spans="4:4" x14ac:dyDescent="0.2">
      <c r="D1342" s="231"/>
    </row>
    <row r="1343" spans="4:4" x14ac:dyDescent="0.2">
      <c r="D1343" s="231"/>
    </row>
    <row r="1344" spans="4:4" x14ac:dyDescent="0.2">
      <c r="D1344" s="231"/>
    </row>
    <row r="1345" spans="4:4" x14ac:dyDescent="0.2">
      <c r="D1345" s="231"/>
    </row>
    <row r="1346" spans="4:4" x14ac:dyDescent="0.2">
      <c r="D1346" s="231"/>
    </row>
    <row r="1347" spans="4:4" x14ac:dyDescent="0.2">
      <c r="D1347" s="231"/>
    </row>
    <row r="1348" spans="4:4" x14ac:dyDescent="0.2">
      <c r="D1348" s="231"/>
    </row>
    <row r="1349" spans="4:4" x14ac:dyDescent="0.2">
      <c r="D1349" s="231"/>
    </row>
    <row r="1350" spans="4:4" x14ac:dyDescent="0.2">
      <c r="D1350" s="231"/>
    </row>
    <row r="1351" spans="4:4" x14ac:dyDescent="0.2">
      <c r="D1351" s="231"/>
    </row>
    <row r="1352" spans="4:4" x14ac:dyDescent="0.2">
      <c r="D1352" s="231"/>
    </row>
    <row r="1353" spans="4:4" x14ac:dyDescent="0.2">
      <c r="D1353" s="231"/>
    </row>
    <row r="1354" spans="4:4" x14ac:dyDescent="0.2">
      <c r="D1354" s="231"/>
    </row>
    <row r="1355" spans="4:4" x14ac:dyDescent="0.2">
      <c r="D1355" s="231"/>
    </row>
    <row r="1356" spans="4:4" x14ac:dyDescent="0.2">
      <c r="D1356" s="231"/>
    </row>
    <row r="1357" spans="4:4" x14ac:dyDescent="0.2">
      <c r="D1357" s="231"/>
    </row>
    <row r="1358" spans="4:4" x14ac:dyDescent="0.2">
      <c r="D1358" s="231"/>
    </row>
    <row r="1359" spans="4:4" x14ac:dyDescent="0.2">
      <c r="D1359" s="231"/>
    </row>
    <row r="1360" spans="4:4" x14ac:dyDescent="0.2">
      <c r="D1360" s="231"/>
    </row>
    <row r="1361" spans="4:4" x14ac:dyDescent="0.2">
      <c r="D1361" s="231"/>
    </row>
    <row r="1362" spans="4:4" x14ac:dyDescent="0.2">
      <c r="D1362" s="231"/>
    </row>
    <row r="1363" spans="4:4" x14ac:dyDescent="0.2">
      <c r="D1363" s="231"/>
    </row>
    <row r="1364" spans="4:4" x14ac:dyDescent="0.2">
      <c r="D1364" s="231"/>
    </row>
    <row r="1365" spans="4:4" x14ac:dyDescent="0.2">
      <c r="D1365" s="231"/>
    </row>
    <row r="1366" spans="4:4" x14ac:dyDescent="0.2">
      <c r="D1366" s="231"/>
    </row>
    <row r="1367" spans="4:4" x14ac:dyDescent="0.2">
      <c r="D1367" s="231"/>
    </row>
    <row r="1368" spans="4:4" x14ac:dyDescent="0.2">
      <c r="D1368" s="231"/>
    </row>
    <row r="1369" spans="4:4" x14ac:dyDescent="0.2">
      <c r="D1369" s="231"/>
    </row>
    <row r="1370" spans="4:4" x14ac:dyDescent="0.2">
      <c r="D1370" s="231"/>
    </row>
    <row r="1371" spans="4:4" x14ac:dyDescent="0.2">
      <c r="D1371" s="231"/>
    </row>
    <row r="1372" spans="4:4" x14ac:dyDescent="0.2">
      <c r="D1372" s="231"/>
    </row>
    <row r="1373" spans="4:4" x14ac:dyDescent="0.2">
      <c r="D1373" s="231"/>
    </row>
    <row r="1374" spans="4:4" x14ac:dyDescent="0.2">
      <c r="D1374" s="231"/>
    </row>
    <row r="1375" spans="4:4" x14ac:dyDescent="0.2">
      <c r="D1375" s="231"/>
    </row>
    <row r="1376" spans="4:4" x14ac:dyDescent="0.2">
      <c r="D1376" s="231"/>
    </row>
    <row r="1377" spans="4:4" x14ac:dyDescent="0.2">
      <c r="D1377" s="231"/>
    </row>
    <row r="1378" spans="4:4" x14ac:dyDescent="0.2">
      <c r="D1378" s="231"/>
    </row>
    <row r="1379" spans="4:4" x14ac:dyDescent="0.2">
      <c r="D1379" s="231"/>
    </row>
    <row r="1380" spans="4:4" x14ac:dyDescent="0.2">
      <c r="D1380" s="231"/>
    </row>
    <row r="1381" spans="4:4" x14ac:dyDescent="0.2">
      <c r="D1381" s="231"/>
    </row>
    <row r="1382" spans="4:4" x14ac:dyDescent="0.2">
      <c r="D1382" s="231"/>
    </row>
    <row r="1383" spans="4:4" x14ac:dyDescent="0.2">
      <c r="D1383" s="231"/>
    </row>
    <row r="1384" spans="4:4" x14ac:dyDescent="0.2">
      <c r="D1384" s="231"/>
    </row>
    <row r="1385" spans="4:4" x14ac:dyDescent="0.2">
      <c r="D1385" s="231"/>
    </row>
    <row r="1386" spans="4:4" x14ac:dyDescent="0.2">
      <c r="D1386" s="231"/>
    </row>
    <row r="1387" spans="4:4" x14ac:dyDescent="0.2">
      <c r="D1387" s="231"/>
    </row>
    <row r="1388" spans="4:4" x14ac:dyDescent="0.2">
      <c r="D1388" s="231"/>
    </row>
    <row r="1389" spans="4:4" x14ac:dyDescent="0.2">
      <c r="D1389" s="231"/>
    </row>
    <row r="1390" spans="4:4" x14ac:dyDescent="0.2">
      <c r="D1390" s="231"/>
    </row>
    <row r="1391" spans="4:4" x14ac:dyDescent="0.2">
      <c r="D1391" s="231"/>
    </row>
    <row r="1392" spans="4:4" x14ac:dyDescent="0.2">
      <c r="D1392" s="231"/>
    </row>
    <row r="1393" spans="4:4" x14ac:dyDescent="0.2">
      <c r="D1393" s="231"/>
    </row>
    <row r="1394" spans="4:4" x14ac:dyDescent="0.2">
      <c r="D1394" s="231"/>
    </row>
    <row r="1395" spans="4:4" x14ac:dyDescent="0.2">
      <c r="D1395" s="231"/>
    </row>
    <row r="1396" spans="4:4" x14ac:dyDescent="0.2">
      <c r="D1396" s="231"/>
    </row>
    <row r="1397" spans="4:4" x14ac:dyDescent="0.2">
      <c r="D1397" s="231"/>
    </row>
    <row r="1398" spans="4:4" x14ac:dyDescent="0.2">
      <c r="D1398" s="231"/>
    </row>
    <row r="1399" spans="4:4" x14ac:dyDescent="0.2">
      <c r="D1399" s="231"/>
    </row>
    <row r="1400" spans="4:4" x14ac:dyDescent="0.2">
      <c r="D1400" s="231"/>
    </row>
    <row r="1401" spans="4:4" x14ac:dyDescent="0.2">
      <c r="D1401" s="231"/>
    </row>
    <row r="1402" spans="4:4" x14ac:dyDescent="0.2">
      <c r="D1402" s="231"/>
    </row>
    <row r="1403" spans="4:4" x14ac:dyDescent="0.2">
      <c r="D1403" s="231"/>
    </row>
    <row r="1404" spans="4:4" x14ac:dyDescent="0.2">
      <c r="D1404" s="231"/>
    </row>
    <row r="1405" spans="4:4" x14ac:dyDescent="0.2">
      <c r="D1405" s="231"/>
    </row>
    <row r="1406" spans="4:4" x14ac:dyDescent="0.2">
      <c r="D1406" s="231"/>
    </row>
    <row r="1407" spans="4:4" x14ac:dyDescent="0.2">
      <c r="D1407" s="231"/>
    </row>
    <row r="1408" spans="4:4" x14ac:dyDescent="0.2">
      <c r="D1408" s="231"/>
    </row>
    <row r="1409" spans="4:4" x14ac:dyDescent="0.2">
      <c r="D1409" s="231"/>
    </row>
    <row r="1410" spans="4:4" x14ac:dyDescent="0.2">
      <c r="D1410" s="231"/>
    </row>
    <row r="1411" spans="4:4" x14ac:dyDescent="0.2">
      <c r="D1411" s="231"/>
    </row>
    <row r="1412" spans="4:4" x14ac:dyDescent="0.2">
      <c r="D1412" s="231"/>
    </row>
    <row r="1413" spans="4:4" x14ac:dyDescent="0.2">
      <c r="D1413" s="231"/>
    </row>
    <row r="1414" spans="4:4" x14ac:dyDescent="0.2">
      <c r="D1414" s="231"/>
    </row>
    <row r="1415" spans="4:4" x14ac:dyDescent="0.2">
      <c r="D1415" s="231"/>
    </row>
    <row r="1416" spans="4:4" x14ac:dyDescent="0.2">
      <c r="D1416" s="231"/>
    </row>
    <row r="1417" spans="4:4" x14ac:dyDescent="0.2">
      <c r="D1417" s="231"/>
    </row>
    <row r="1418" spans="4:4" x14ac:dyDescent="0.2">
      <c r="D1418" s="231"/>
    </row>
    <row r="1419" spans="4:4" x14ac:dyDescent="0.2">
      <c r="D1419" s="231"/>
    </row>
    <row r="1420" spans="4:4" x14ac:dyDescent="0.2">
      <c r="D1420" s="231"/>
    </row>
    <row r="1421" spans="4:4" x14ac:dyDescent="0.2">
      <c r="D1421" s="231"/>
    </row>
    <row r="1422" spans="4:4" x14ac:dyDescent="0.2">
      <c r="D1422" s="231"/>
    </row>
    <row r="1423" spans="4:4" x14ac:dyDescent="0.2">
      <c r="D1423" s="231"/>
    </row>
    <row r="1424" spans="4:4" x14ac:dyDescent="0.2">
      <c r="D1424" s="231"/>
    </row>
    <row r="1425" spans="4:4" x14ac:dyDescent="0.2">
      <c r="D1425" s="231"/>
    </row>
    <row r="1426" spans="4:4" x14ac:dyDescent="0.2">
      <c r="D1426" s="231"/>
    </row>
    <row r="1427" spans="4:4" x14ac:dyDescent="0.2">
      <c r="D1427" s="231"/>
    </row>
    <row r="1428" spans="4:4" x14ac:dyDescent="0.2">
      <c r="D1428" s="231"/>
    </row>
    <row r="1429" spans="4:4" x14ac:dyDescent="0.2">
      <c r="D1429" s="231"/>
    </row>
    <row r="1430" spans="4:4" x14ac:dyDescent="0.2">
      <c r="D1430" s="231"/>
    </row>
    <row r="1431" spans="4:4" x14ac:dyDescent="0.2">
      <c r="D1431" s="231"/>
    </row>
    <row r="1432" spans="4:4" x14ac:dyDescent="0.2">
      <c r="D1432" s="231"/>
    </row>
    <row r="1433" spans="4:4" x14ac:dyDescent="0.2">
      <c r="D1433" s="231"/>
    </row>
    <row r="1434" spans="4:4" x14ac:dyDescent="0.2">
      <c r="D1434" s="231"/>
    </row>
    <row r="1435" spans="4:4" x14ac:dyDescent="0.2">
      <c r="D1435" s="231"/>
    </row>
    <row r="1436" spans="4:4" x14ac:dyDescent="0.2">
      <c r="D1436" s="231"/>
    </row>
    <row r="1437" spans="4:4" x14ac:dyDescent="0.2">
      <c r="D1437" s="231"/>
    </row>
    <row r="1438" spans="4:4" x14ac:dyDescent="0.2">
      <c r="D1438" s="231"/>
    </row>
    <row r="1439" spans="4:4" x14ac:dyDescent="0.2">
      <c r="D1439" s="231"/>
    </row>
    <row r="1440" spans="4:4" x14ac:dyDescent="0.2">
      <c r="D1440" s="231"/>
    </row>
    <row r="1441" spans="4:4" x14ac:dyDescent="0.2">
      <c r="D1441" s="231"/>
    </row>
    <row r="1442" spans="4:4" x14ac:dyDescent="0.2">
      <c r="D1442" s="231"/>
    </row>
    <row r="1443" spans="4:4" x14ac:dyDescent="0.2">
      <c r="D1443" s="231"/>
    </row>
    <row r="1444" spans="4:4" x14ac:dyDescent="0.2">
      <c r="D1444" s="231"/>
    </row>
    <row r="1445" spans="4:4" x14ac:dyDescent="0.2">
      <c r="D1445" s="231"/>
    </row>
    <row r="1446" spans="4:4" x14ac:dyDescent="0.2">
      <c r="D1446" s="231"/>
    </row>
    <row r="1447" spans="4:4" x14ac:dyDescent="0.2">
      <c r="D1447" s="231"/>
    </row>
    <row r="1448" spans="4:4" x14ac:dyDescent="0.2">
      <c r="D1448" s="231"/>
    </row>
    <row r="1449" spans="4:4" x14ac:dyDescent="0.2">
      <c r="D1449" s="231"/>
    </row>
    <row r="1450" spans="4:4" x14ac:dyDescent="0.2">
      <c r="D1450" s="231"/>
    </row>
    <row r="1451" spans="4:4" x14ac:dyDescent="0.2">
      <c r="D1451" s="231"/>
    </row>
    <row r="1452" spans="4:4" x14ac:dyDescent="0.2">
      <c r="D1452" s="231"/>
    </row>
    <row r="1453" spans="4:4" x14ac:dyDescent="0.2">
      <c r="D1453" s="231"/>
    </row>
    <row r="1454" spans="4:4" x14ac:dyDescent="0.2">
      <c r="D1454" s="231"/>
    </row>
    <row r="1455" spans="4:4" x14ac:dyDescent="0.2">
      <c r="D1455" s="231"/>
    </row>
    <row r="1456" spans="4:4" x14ac:dyDescent="0.2">
      <c r="D1456" s="231"/>
    </row>
    <row r="1457" spans="4:4" x14ac:dyDescent="0.2">
      <c r="D1457" s="231"/>
    </row>
    <row r="1458" spans="4:4" x14ac:dyDescent="0.2">
      <c r="D1458" s="231"/>
    </row>
    <row r="1459" spans="4:4" x14ac:dyDescent="0.2">
      <c r="D1459" s="231"/>
    </row>
    <row r="1460" spans="4:4" x14ac:dyDescent="0.2">
      <c r="D1460" s="231"/>
    </row>
    <row r="1461" spans="4:4" x14ac:dyDescent="0.2">
      <c r="D1461" s="231"/>
    </row>
    <row r="1462" spans="4:4" x14ac:dyDescent="0.2">
      <c r="D1462" s="231"/>
    </row>
    <row r="1463" spans="4:4" x14ac:dyDescent="0.2">
      <c r="D1463" s="231"/>
    </row>
    <row r="1464" spans="4:4" x14ac:dyDescent="0.2">
      <c r="D1464" s="231"/>
    </row>
    <row r="1465" spans="4:4" x14ac:dyDescent="0.2">
      <c r="D1465" s="231"/>
    </row>
    <row r="1466" spans="4:4" x14ac:dyDescent="0.2">
      <c r="D1466" s="231"/>
    </row>
    <row r="1467" spans="4:4" x14ac:dyDescent="0.2">
      <c r="D1467" s="231"/>
    </row>
    <row r="1468" spans="4:4" x14ac:dyDescent="0.2">
      <c r="D1468" s="231"/>
    </row>
    <row r="1469" spans="4:4" x14ac:dyDescent="0.2">
      <c r="D1469" s="231"/>
    </row>
    <row r="1470" spans="4:4" x14ac:dyDescent="0.2">
      <c r="D1470" s="231"/>
    </row>
    <row r="1471" spans="4:4" x14ac:dyDescent="0.2">
      <c r="D1471" s="231"/>
    </row>
    <row r="1472" spans="4:4" x14ac:dyDescent="0.2">
      <c r="D1472" s="231"/>
    </row>
    <row r="1473" spans="4:4" x14ac:dyDescent="0.2">
      <c r="D1473" s="231"/>
    </row>
    <row r="1474" spans="4:4" x14ac:dyDescent="0.2">
      <c r="D1474" s="231"/>
    </row>
    <row r="1475" spans="4:4" x14ac:dyDescent="0.2">
      <c r="D1475" s="231"/>
    </row>
    <row r="1476" spans="4:4" x14ac:dyDescent="0.2">
      <c r="D1476" s="231"/>
    </row>
    <row r="1477" spans="4:4" x14ac:dyDescent="0.2">
      <c r="D1477" s="231"/>
    </row>
    <row r="1478" spans="4:4" x14ac:dyDescent="0.2">
      <c r="D1478" s="231"/>
    </row>
    <row r="1479" spans="4:4" x14ac:dyDescent="0.2">
      <c r="D1479" s="231"/>
    </row>
    <row r="1480" spans="4:4" x14ac:dyDescent="0.2">
      <c r="D1480" s="231"/>
    </row>
    <row r="1481" spans="4:4" x14ac:dyDescent="0.2">
      <c r="D1481" s="231"/>
    </row>
    <row r="1482" spans="4:4" x14ac:dyDescent="0.2">
      <c r="D1482" s="231"/>
    </row>
    <row r="1483" spans="4:4" x14ac:dyDescent="0.2">
      <c r="D1483" s="231"/>
    </row>
    <row r="1484" spans="4:4" x14ac:dyDescent="0.2">
      <c r="D1484" s="231"/>
    </row>
    <row r="1485" spans="4:4" x14ac:dyDescent="0.2">
      <c r="D1485" s="231"/>
    </row>
    <row r="1486" spans="4:4" x14ac:dyDescent="0.2">
      <c r="D1486" s="231"/>
    </row>
    <row r="1487" spans="4:4" x14ac:dyDescent="0.2">
      <c r="D1487" s="231"/>
    </row>
    <row r="1488" spans="4:4" x14ac:dyDescent="0.2">
      <c r="D1488" s="231"/>
    </row>
    <row r="1489" spans="4:4" x14ac:dyDescent="0.2">
      <c r="D1489" s="231"/>
    </row>
    <row r="1490" spans="4:4" x14ac:dyDescent="0.2">
      <c r="D1490" s="231"/>
    </row>
    <row r="1491" spans="4:4" x14ac:dyDescent="0.2">
      <c r="D1491" s="231"/>
    </row>
    <row r="1492" spans="4:4" x14ac:dyDescent="0.2">
      <c r="D1492" s="231"/>
    </row>
    <row r="1493" spans="4:4" x14ac:dyDescent="0.2">
      <c r="D1493" s="231"/>
    </row>
    <row r="1494" spans="4:4" x14ac:dyDescent="0.2">
      <c r="D1494" s="231"/>
    </row>
    <row r="1495" spans="4:4" x14ac:dyDescent="0.2">
      <c r="D1495" s="231"/>
    </row>
    <row r="1496" spans="4:4" x14ac:dyDescent="0.2">
      <c r="D1496" s="231"/>
    </row>
    <row r="1497" spans="4:4" x14ac:dyDescent="0.2">
      <c r="D1497" s="231"/>
    </row>
    <row r="1498" spans="4:4" x14ac:dyDescent="0.2">
      <c r="D1498" s="231"/>
    </row>
    <row r="1499" spans="4:4" x14ac:dyDescent="0.2">
      <c r="D1499" s="231"/>
    </row>
    <row r="1500" spans="4:4" x14ac:dyDescent="0.2">
      <c r="D1500" s="231"/>
    </row>
    <row r="1501" spans="4:4" x14ac:dyDescent="0.2">
      <c r="D1501" s="231"/>
    </row>
    <row r="1502" spans="4:4" x14ac:dyDescent="0.2">
      <c r="D1502" s="231"/>
    </row>
    <row r="1503" spans="4:4" x14ac:dyDescent="0.2">
      <c r="D1503" s="231"/>
    </row>
    <row r="1504" spans="4:4" x14ac:dyDescent="0.2">
      <c r="D1504" s="231"/>
    </row>
    <row r="1505" spans="4:4" x14ac:dyDescent="0.2">
      <c r="D1505" s="231"/>
    </row>
    <row r="1506" spans="4:4" x14ac:dyDescent="0.2">
      <c r="D1506" s="231"/>
    </row>
    <row r="1507" spans="4:4" x14ac:dyDescent="0.2">
      <c r="D1507" s="231"/>
    </row>
    <row r="1508" spans="4:4" x14ac:dyDescent="0.2">
      <c r="D1508" s="231"/>
    </row>
    <row r="1509" spans="4:4" x14ac:dyDescent="0.2">
      <c r="D1509" s="231"/>
    </row>
    <row r="1510" spans="4:4" x14ac:dyDescent="0.2">
      <c r="D1510" s="231"/>
    </row>
    <row r="1511" spans="4:4" x14ac:dyDescent="0.2">
      <c r="D1511" s="231"/>
    </row>
    <row r="1512" spans="4:4" x14ac:dyDescent="0.2">
      <c r="D1512" s="231"/>
    </row>
    <row r="1513" spans="4:4" x14ac:dyDescent="0.2">
      <c r="D1513" s="231"/>
    </row>
    <row r="1514" spans="4:4" x14ac:dyDescent="0.2">
      <c r="D1514" s="231"/>
    </row>
    <row r="1515" spans="4:4" x14ac:dyDescent="0.2">
      <c r="D1515" s="231"/>
    </row>
    <row r="1516" spans="4:4" x14ac:dyDescent="0.2">
      <c r="D1516" s="231"/>
    </row>
    <row r="1517" spans="4:4" x14ac:dyDescent="0.2">
      <c r="D1517" s="231"/>
    </row>
    <row r="1518" spans="4:4" x14ac:dyDescent="0.2">
      <c r="D1518" s="231"/>
    </row>
    <row r="1519" spans="4:4" x14ac:dyDescent="0.2">
      <c r="D1519" s="231"/>
    </row>
    <row r="1520" spans="4:4" x14ac:dyDescent="0.2">
      <c r="D1520" s="231"/>
    </row>
    <row r="1521" spans="4:4" x14ac:dyDescent="0.2">
      <c r="D1521" s="231"/>
    </row>
    <row r="1522" spans="4:4" x14ac:dyDescent="0.2">
      <c r="D1522" s="231"/>
    </row>
    <row r="1523" spans="4:4" x14ac:dyDescent="0.2">
      <c r="D1523" s="231"/>
    </row>
    <row r="1524" spans="4:4" x14ac:dyDescent="0.2">
      <c r="D1524" s="231"/>
    </row>
    <row r="1525" spans="4:4" x14ac:dyDescent="0.2">
      <c r="D1525" s="231"/>
    </row>
    <row r="1526" spans="4:4" x14ac:dyDescent="0.2">
      <c r="D1526" s="231"/>
    </row>
    <row r="1527" spans="4:4" x14ac:dyDescent="0.2">
      <c r="D1527" s="231"/>
    </row>
    <row r="1528" spans="4:4" x14ac:dyDescent="0.2">
      <c r="D1528" s="231"/>
    </row>
    <row r="1529" spans="4:4" x14ac:dyDescent="0.2">
      <c r="D1529" s="231"/>
    </row>
    <row r="1530" spans="4:4" x14ac:dyDescent="0.2">
      <c r="D1530" s="231"/>
    </row>
    <row r="1531" spans="4:4" x14ac:dyDescent="0.2">
      <c r="D1531" s="231"/>
    </row>
    <row r="1532" spans="4:4" x14ac:dyDescent="0.2">
      <c r="D1532" s="231"/>
    </row>
    <row r="1533" spans="4:4" x14ac:dyDescent="0.2">
      <c r="D1533" s="231"/>
    </row>
    <row r="1534" spans="4:4" x14ac:dyDescent="0.2">
      <c r="D1534" s="231"/>
    </row>
    <row r="1535" spans="4:4" x14ac:dyDescent="0.2">
      <c r="D1535" s="231"/>
    </row>
    <row r="1536" spans="4:4" x14ac:dyDescent="0.2">
      <c r="D1536" s="231"/>
    </row>
    <row r="1537" spans="4:4" x14ac:dyDescent="0.2">
      <c r="D1537" s="231"/>
    </row>
    <row r="1538" spans="4:4" x14ac:dyDescent="0.2">
      <c r="D1538" s="231"/>
    </row>
    <row r="1539" spans="4:4" x14ac:dyDescent="0.2">
      <c r="D1539" s="231"/>
    </row>
    <row r="1540" spans="4:4" x14ac:dyDescent="0.2">
      <c r="D1540" s="231"/>
    </row>
    <row r="1541" spans="4:4" x14ac:dyDescent="0.2">
      <c r="D1541" s="231"/>
    </row>
    <row r="1542" spans="4:4" x14ac:dyDescent="0.2">
      <c r="D1542" s="231"/>
    </row>
    <row r="1543" spans="4:4" x14ac:dyDescent="0.2">
      <c r="D1543" s="231"/>
    </row>
    <row r="1544" spans="4:4" x14ac:dyDescent="0.2">
      <c r="D1544" s="231"/>
    </row>
    <row r="1545" spans="4:4" x14ac:dyDescent="0.2">
      <c r="D1545" s="231"/>
    </row>
    <row r="1546" spans="4:4" x14ac:dyDescent="0.2">
      <c r="D1546" s="231"/>
    </row>
    <row r="1547" spans="4:4" x14ac:dyDescent="0.2">
      <c r="D1547" s="231"/>
    </row>
    <row r="1548" spans="4:4" x14ac:dyDescent="0.2">
      <c r="D1548" s="231"/>
    </row>
    <row r="1549" spans="4:4" x14ac:dyDescent="0.2">
      <c r="D1549" s="231"/>
    </row>
    <row r="1550" spans="4:4" x14ac:dyDescent="0.2">
      <c r="D1550" s="231"/>
    </row>
    <row r="1551" spans="4:4" x14ac:dyDescent="0.2">
      <c r="D1551" s="231"/>
    </row>
    <row r="1552" spans="4:4" x14ac:dyDescent="0.2">
      <c r="D1552" s="231"/>
    </row>
    <row r="1553" spans="4:4" x14ac:dyDescent="0.2">
      <c r="D1553" s="231"/>
    </row>
    <row r="1554" spans="4:4" x14ac:dyDescent="0.2">
      <c r="D1554" s="231"/>
    </row>
    <row r="1555" spans="4:4" x14ac:dyDescent="0.2">
      <c r="D1555" s="231"/>
    </row>
    <row r="1556" spans="4:4" x14ac:dyDescent="0.2">
      <c r="D1556" s="231"/>
    </row>
    <row r="1557" spans="4:4" x14ac:dyDescent="0.2">
      <c r="D1557" s="231"/>
    </row>
    <row r="1558" spans="4:4" x14ac:dyDescent="0.2">
      <c r="D1558" s="231"/>
    </row>
    <row r="1559" spans="4:4" x14ac:dyDescent="0.2">
      <c r="D1559" s="231"/>
    </row>
    <row r="1560" spans="4:4" x14ac:dyDescent="0.2">
      <c r="D1560" s="231"/>
    </row>
    <row r="1561" spans="4:4" x14ac:dyDescent="0.2">
      <c r="D1561" s="231"/>
    </row>
    <row r="1562" spans="4:4" x14ac:dyDescent="0.2">
      <c r="D1562" s="231"/>
    </row>
    <row r="1563" spans="4:4" x14ac:dyDescent="0.2">
      <c r="D1563" s="231"/>
    </row>
    <row r="1564" spans="4:4" x14ac:dyDescent="0.2">
      <c r="D1564" s="231"/>
    </row>
    <row r="1565" spans="4:4" x14ac:dyDescent="0.2">
      <c r="D1565" s="231"/>
    </row>
    <row r="1566" spans="4:4" x14ac:dyDescent="0.2">
      <c r="D1566" s="231"/>
    </row>
    <row r="1567" spans="4:4" x14ac:dyDescent="0.2">
      <c r="D1567" s="231"/>
    </row>
    <row r="1568" spans="4:4" x14ac:dyDescent="0.2">
      <c r="D1568" s="231"/>
    </row>
    <row r="1569" spans="4:4" x14ac:dyDescent="0.2">
      <c r="D1569" s="231"/>
    </row>
    <row r="1570" spans="4:4" x14ac:dyDescent="0.2">
      <c r="D1570" s="231"/>
    </row>
    <row r="1571" spans="4:4" x14ac:dyDescent="0.2">
      <c r="D1571" s="231"/>
    </row>
    <row r="1572" spans="4:4" x14ac:dyDescent="0.2">
      <c r="D1572" s="231"/>
    </row>
    <row r="1573" spans="4:4" x14ac:dyDescent="0.2">
      <c r="D1573" s="231"/>
    </row>
    <row r="1574" spans="4:4" x14ac:dyDescent="0.2">
      <c r="D1574" s="231"/>
    </row>
    <row r="1575" spans="4:4" x14ac:dyDescent="0.2">
      <c r="D1575" s="231"/>
    </row>
    <row r="1576" spans="4:4" x14ac:dyDescent="0.2">
      <c r="D1576" s="231"/>
    </row>
    <row r="1577" spans="4:4" x14ac:dyDescent="0.2">
      <c r="D1577" s="231"/>
    </row>
    <row r="1578" spans="4:4" x14ac:dyDescent="0.2">
      <c r="D1578" s="231"/>
    </row>
    <row r="1579" spans="4:4" x14ac:dyDescent="0.2">
      <c r="D1579" s="231"/>
    </row>
    <row r="1580" spans="4:4" x14ac:dyDescent="0.2">
      <c r="D1580" s="231"/>
    </row>
    <row r="1581" spans="4:4" x14ac:dyDescent="0.2">
      <c r="D1581" s="231"/>
    </row>
    <row r="1582" spans="4:4" x14ac:dyDescent="0.2">
      <c r="D1582" s="231"/>
    </row>
    <row r="1583" spans="4:4" x14ac:dyDescent="0.2">
      <c r="D1583" s="231"/>
    </row>
    <row r="1584" spans="4:4" x14ac:dyDescent="0.2">
      <c r="D1584" s="231"/>
    </row>
    <row r="1585" spans="4:4" x14ac:dyDescent="0.2">
      <c r="D1585" s="231"/>
    </row>
    <row r="1586" spans="4:4" x14ac:dyDescent="0.2">
      <c r="D1586" s="231"/>
    </row>
    <row r="1587" spans="4:4" x14ac:dyDescent="0.2">
      <c r="D1587" s="231"/>
    </row>
    <row r="1588" spans="4:4" x14ac:dyDescent="0.2">
      <c r="D1588" s="231"/>
    </row>
    <row r="1589" spans="4:4" x14ac:dyDescent="0.2">
      <c r="D1589" s="231"/>
    </row>
    <row r="1590" spans="4:4" x14ac:dyDescent="0.2">
      <c r="D1590" s="231"/>
    </row>
    <row r="1591" spans="4:4" x14ac:dyDescent="0.2">
      <c r="D1591" s="231"/>
    </row>
    <row r="1592" spans="4:4" x14ac:dyDescent="0.2">
      <c r="D1592" s="231"/>
    </row>
    <row r="1593" spans="4:4" x14ac:dyDescent="0.2">
      <c r="D1593" s="231"/>
    </row>
    <row r="1594" spans="4:4" x14ac:dyDescent="0.2">
      <c r="D1594" s="231"/>
    </row>
    <row r="1595" spans="4:4" x14ac:dyDescent="0.2">
      <c r="D1595" s="231"/>
    </row>
    <row r="1596" spans="4:4" x14ac:dyDescent="0.2">
      <c r="D1596" s="231"/>
    </row>
    <row r="1597" spans="4:4" x14ac:dyDescent="0.2">
      <c r="D1597" s="231"/>
    </row>
    <row r="1598" spans="4:4" x14ac:dyDescent="0.2">
      <c r="D1598" s="231"/>
    </row>
    <row r="1599" spans="4:4" x14ac:dyDescent="0.2">
      <c r="D1599" s="231"/>
    </row>
    <row r="1600" spans="4:4" x14ac:dyDescent="0.2">
      <c r="D1600" s="231"/>
    </row>
    <row r="1601" spans="4:4" x14ac:dyDescent="0.2">
      <c r="D1601" s="231"/>
    </row>
    <row r="1602" spans="4:4" x14ac:dyDescent="0.2">
      <c r="D1602" s="231"/>
    </row>
    <row r="1603" spans="4:4" x14ac:dyDescent="0.2">
      <c r="D1603" s="231"/>
    </row>
    <row r="1604" spans="4:4" x14ac:dyDescent="0.2">
      <c r="D1604" s="231"/>
    </row>
    <row r="1605" spans="4:4" x14ac:dyDescent="0.2">
      <c r="D1605" s="231"/>
    </row>
    <row r="1606" spans="4:4" x14ac:dyDescent="0.2">
      <c r="D1606" s="231"/>
    </row>
    <row r="1607" spans="4:4" x14ac:dyDescent="0.2">
      <c r="D1607" s="231"/>
    </row>
    <row r="1608" spans="4:4" x14ac:dyDescent="0.2">
      <c r="D1608" s="231"/>
    </row>
    <row r="1609" spans="4:4" x14ac:dyDescent="0.2">
      <c r="D1609" s="231"/>
    </row>
    <row r="1610" spans="4:4" x14ac:dyDescent="0.2">
      <c r="D1610" s="231"/>
    </row>
    <row r="1611" spans="4:4" x14ac:dyDescent="0.2">
      <c r="D1611" s="231"/>
    </row>
    <row r="1612" spans="4:4" x14ac:dyDescent="0.2">
      <c r="D1612" s="231"/>
    </row>
    <row r="1613" spans="4:4" x14ac:dyDescent="0.2">
      <c r="D1613" s="231"/>
    </row>
    <row r="1614" spans="4:4" x14ac:dyDescent="0.2">
      <c r="D1614" s="231"/>
    </row>
    <row r="1615" spans="4:4" x14ac:dyDescent="0.2">
      <c r="D1615" s="231"/>
    </row>
    <row r="1616" spans="4:4" x14ac:dyDescent="0.2">
      <c r="D1616" s="231"/>
    </row>
    <row r="1617" spans="4:4" x14ac:dyDescent="0.2">
      <c r="D1617" s="231"/>
    </row>
    <row r="1618" spans="4:4" x14ac:dyDescent="0.2">
      <c r="D1618" s="231"/>
    </row>
    <row r="1619" spans="4:4" x14ac:dyDescent="0.2">
      <c r="D1619" s="231"/>
    </row>
    <row r="1620" spans="4:4" x14ac:dyDescent="0.2">
      <c r="D1620" s="231"/>
    </row>
    <row r="1621" spans="4:4" x14ac:dyDescent="0.2">
      <c r="D1621" s="231"/>
    </row>
    <row r="1622" spans="4:4" x14ac:dyDescent="0.2">
      <c r="D1622" s="231"/>
    </row>
    <row r="1623" spans="4:4" x14ac:dyDescent="0.2">
      <c r="D1623" s="231"/>
    </row>
    <row r="1624" spans="4:4" x14ac:dyDescent="0.2">
      <c r="D1624" s="231"/>
    </row>
    <row r="1625" spans="4:4" x14ac:dyDescent="0.2">
      <c r="D1625" s="231"/>
    </row>
    <row r="1626" spans="4:4" x14ac:dyDescent="0.2">
      <c r="D1626" s="231"/>
    </row>
    <row r="1627" spans="4:4" x14ac:dyDescent="0.2">
      <c r="D1627" s="231"/>
    </row>
    <row r="1628" spans="4:4" x14ac:dyDescent="0.2">
      <c r="D1628" s="231"/>
    </row>
    <row r="1629" spans="4:4" x14ac:dyDescent="0.2">
      <c r="D1629" s="231"/>
    </row>
    <row r="1630" spans="4:4" x14ac:dyDescent="0.2">
      <c r="D1630" s="231"/>
    </row>
    <row r="1631" spans="4:4" x14ac:dyDescent="0.2">
      <c r="D1631" s="231"/>
    </row>
    <row r="1632" spans="4:4" x14ac:dyDescent="0.2">
      <c r="D1632" s="231"/>
    </row>
    <row r="1633" spans="4:4" x14ac:dyDescent="0.2">
      <c r="D1633" s="231"/>
    </row>
    <row r="1634" spans="4:4" x14ac:dyDescent="0.2">
      <c r="D1634" s="231"/>
    </row>
    <row r="1635" spans="4:4" x14ac:dyDescent="0.2">
      <c r="D1635" s="231"/>
    </row>
    <row r="1636" spans="4:4" x14ac:dyDescent="0.2">
      <c r="D1636" s="231"/>
    </row>
    <row r="1637" spans="4:4" x14ac:dyDescent="0.2">
      <c r="D1637" s="231"/>
    </row>
    <row r="1638" spans="4:4" x14ac:dyDescent="0.2">
      <c r="D1638" s="231"/>
    </row>
    <row r="1639" spans="4:4" x14ac:dyDescent="0.2">
      <c r="D1639" s="231"/>
    </row>
    <row r="1640" spans="4:4" x14ac:dyDescent="0.2">
      <c r="D1640" s="231"/>
    </row>
    <row r="1641" spans="4:4" x14ac:dyDescent="0.2">
      <c r="D1641" s="231"/>
    </row>
    <row r="1642" spans="4:4" x14ac:dyDescent="0.2">
      <c r="D1642" s="231"/>
    </row>
    <row r="1643" spans="4:4" x14ac:dyDescent="0.2">
      <c r="D1643" s="231"/>
    </row>
    <row r="1644" spans="4:4" x14ac:dyDescent="0.2">
      <c r="D1644" s="231"/>
    </row>
    <row r="1645" spans="4:4" x14ac:dyDescent="0.2">
      <c r="D1645" s="231"/>
    </row>
    <row r="1646" spans="4:4" x14ac:dyDescent="0.2">
      <c r="D1646" s="231"/>
    </row>
    <row r="1647" spans="4:4" x14ac:dyDescent="0.2">
      <c r="D1647" s="231"/>
    </row>
    <row r="1648" spans="4:4" x14ac:dyDescent="0.2">
      <c r="D1648" s="231"/>
    </row>
    <row r="1649" spans="4:4" x14ac:dyDescent="0.2">
      <c r="D1649" s="231"/>
    </row>
    <row r="1650" spans="4:4" x14ac:dyDescent="0.2">
      <c r="D1650" s="231"/>
    </row>
    <row r="1651" spans="4:4" x14ac:dyDescent="0.2">
      <c r="D1651" s="231"/>
    </row>
    <row r="1652" spans="4:4" x14ac:dyDescent="0.2">
      <c r="D1652" s="231"/>
    </row>
    <row r="1653" spans="4:4" x14ac:dyDescent="0.2">
      <c r="D1653" s="231"/>
    </row>
    <row r="1654" spans="4:4" x14ac:dyDescent="0.2">
      <c r="D1654" s="231"/>
    </row>
    <row r="1655" spans="4:4" x14ac:dyDescent="0.2">
      <c r="D1655" s="231"/>
    </row>
    <row r="1656" spans="4:4" x14ac:dyDescent="0.2">
      <c r="D1656" s="231"/>
    </row>
    <row r="1657" spans="4:4" x14ac:dyDescent="0.2">
      <c r="D1657" s="231"/>
    </row>
    <row r="1658" spans="4:4" x14ac:dyDescent="0.2">
      <c r="D1658" s="231"/>
    </row>
    <row r="1659" spans="4:4" x14ac:dyDescent="0.2">
      <c r="D1659" s="231"/>
    </row>
    <row r="1660" spans="4:4" x14ac:dyDescent="0.2">
      <c r="D1660" s="231"/>
    </row>
    <row r="1661" spans="4:4" x14ac:dyDescent="0.2">
      <c r="D1661" s="231"/>
    </row>
    <row r="1662" spans="4:4" x14ac:dyDescent="0.2">
      <c r="D1662" s="231"/>
    </row>
    <row r="1663" spans="4:4" x14ac:dyDescent="0.2">
      <c r="D1663" s="231"/>
    </row>
    <row r="1664" spans="4:4" x14ac:dyDescent="0.2">
      <c r="D1664" s="231"/>
    </row>
    <row r="1665" spans="4:4" x14ac:dyDescent="0.2">
      <c r="D1665" s="231"/>
    </row>
    <row r="1666" spans="4:4" x14ac:dyDescent="0.2">
      <c r="D1666" s="231"/>
    </row>
    <row r="1667" spans="4:4" x14ac:dyDescent="0.2">
      <c r="D1667" s="231"/>
    </row>
    <row r="1668" spans="4:4" x14ac:dyDescent="0.2">
      <c r="D1668" s="231"/>
    </row>
    <row r="1669" spans="4:4" x14ac:dyDescent="0.2">
      <c r="D1669" s="231"/>
    </row>
    <row r="1670" spans="4:4" x14ac:dyDescent="0.2">
      <c r="D1670" s="231"/>
    </row>
    <row r="1671" spans="4:4" x14ac:dyDescent="0.2">
      <c r="D1671" s="231"/>
    </row>
    <row r="1672" spans="4:4" x14ac:dyDescent="0.2">
      <c r="D1672" s="231"/>
    </row>
    <row r="1673" spans="4:4" x14ac:dyDescent="0.2">
      <c r="D1673" s="231"/>
    </row>
    <row r="1674" spans="4:4" x14ac:dyDescent="0.2">
      <c r="D1674" s="231"/>
    </row>
    <row r="1675" spans="4:4" x14ac:dyDescent="0.2">
      <c r="D1675" s="231"/>
    </row>
    <row r="1676" spans="4:4" x14ac:dyDescent="0.2">
      <c r="D1676" s="231"/>
    </row>
    <row r="1677" spans="4:4" x14ac:dyDescent="0.2">
      <c r="D1677" s="231"/>
    </row>
    <row r="1678" spans="4:4" x14ac:dyDescent="0.2">
      <c r="D1678" s="231"/>
    </row>
    <row r="1679" spans="4:4" x14ac:dyDescent="0.2">
      <c r="D1679" s="231"/>
    </row>
    <row r="1680" spans="4:4" x14ac:dyDescent="0.2">
      <c r="D1680" s="231"/>
    </row>
    <row r="1681" spans="4:4" x14ac:dyDescent="0.2">
      <c r="D1681" s="231"/>
    </row>
    <row r="1682" spans="4:4" x14ac:dyDescent="0.2">
      <c r="D1682" s="231"/>
    </row>
    <row r="1683" spans="4:4" x14ac:dyDescent="0.2">
      <c r="D1683" s="231"/>
    </row>
    <row r="1684" spans="4:4" x14ac:dyDescent="0.2">
      <c r="D1684" s="231"/>
    </row>
    <row r="1685" spans="4:4" x14ac:dyDescent="0.2">
      <c r="D1685" s="231"/>
    </row>
    <row r="1686" spans="4:4" x14ac:dyDescent="0.2">
      <c r="D1686" s="231"/>
    </row>
    <row r="1687" spans="4:4" x14ac:dyDescent="0.2">
      <c r="D1687" s="231"/>
    </row>
    <row r="1688" spans="4:4" x14ac:dyDescent="0.2">
      <c r="D1688" s="231"/>
    </row>
    <row r="1689" spans="4:4" x14ac:dyDescent="0.2">
      <c r="D1689" s="231"/>
    </row>
    <row r="1690" spans="4:4" x14ac:dyDescent="0.2">
      <c r="D1690" s="231"/>
    </row>
    <row r="1691" spans="4:4" x14ac:dyDescent="0.2">
      <c r="D1691" s="231"/>
    </row>
    <row r="1692" spans="4:4" x14ac:dyDescent="0.2">
      <c r="D1692" s="231"/>
    </row>
    <row r="1693" spans="4:4" x14ac:dyDescent="0.2">
      <c r="D1693" s="231"/>
    </row>
    <row r="1694" spans="4:4" x14ac:dyDescent="0.2">
      <c r="D1694" s="231"/>
    </row>
    <row r="1695" spans="4:4" x14ac:dyDescent="0.2">
      <c r="D1695" s="231"/>
    </row>
    <row r="1696" spans="4:4" x14ac:dyDescent="0.2">
      <c r="D1696" s="231"/>
    </row>
    <row r="1697" spans="4:4" x14ac:dyDescent="0.2">
      <c r="D1697" s="231"/>
    </row>
    <row r="1698" spans="4:4" x14ac:dyDescent="0.2">
      <c r="D1698" s="231"/>
    </row>
    <row r="1699" spans="4:4" x14ac:dyDescent="0.2">
      <c r="D1699" s="231"/>
    </row>
    <row r="1700" spans="4:4" x14ac:dyDescent="0.2">
      <c r="D1700" s="231"/>
    </row>
    <row r="1701" spans="4:4" x14ac:dyDescent="0.2">
      <c r="D1701" s="231"/>
    </row>
    <row r="1702" spans="4:4" x14ac:dyDescent="0.2">
      <c r="D1702" s="231"/>
    </row>
    <row r="1703" spans="4:4" x14ac:dyDescent="0.2">
      <c r="D1703" s="231"/>
    </row>
    <row r="1704" spans="4:4" x14ac:dyDescent="0.2">
      <c r="D1704" s="231"/>
    </row>
    <row r="1705" spans="4:4" x14ac:dyDescent="0.2">
      <c r="D1705" s="231"/>
    </row>
    <row r="1706" spans="4:4" x14ac:dyDescent="0.2">
      <c r="D1706" s="231"/>
    </row>
    <row r="1707" spans="4:4" x14ac:dyDescent="0.2">
      <c r="D1707" s="231"/>
    </row>
    <row r="1708" spans="4:4" x14ac:dyDescent="0.2">
      <c r="D1708" s="231"/>
    </row>
    <row r="1709" spans="4:4" x14ac:dyDescent="0.2">
      <c r="D1709" s="231"/>
    </row>
    <row r="1710" spans="4:4" x14ac:dyDescent="0.2">
      <c r="D1710" s="231"/>
    </row>
    <row r="1711" spans="4:4" x14ac:dyDescent="0.2">
      <c r="D1711" s="231"/>
    </row>
    <row r="1712" spans="4:4" x14ac:dyDescent="0.2">
      <c r="D1712" s="231"/>
    </row>
    <row r="1713" spans="4:4" x14ac:dyDescent="0.2">
      <c r="D1713" s="231"/>
    </row>
    <row r="1714" spans="4:4" x14ac:dyDescent="0.2">
      <c r="D1714" s="231"/>
    </row>
    <row r="1715" spans="4:4" x14ac:dyDescent="0.2">
      <c r="D1715" s="231"/>
    </row>
    <row r="1716" spans="4:4" x14ac:dyDescent="0.2">
      <c r="D1716" s="231"/>
    </row>
    <row r="1717" spans="4:4" x14ac:dyDescent="0.2">
      <c r="D1717" s="231"/>
    </row>
    <row r="1718" spans="4:4" x14ac:dyDescent="0.2">
      <c r="D1718" s="231"/>
    </row>
    <row r="1719" spans="4:4" x14ac:dyDescent="0.2">
      <c r="D1719" s="231"/>
    </row>
    <row r="1720" spans="4:4" x14ac:dyDescent="0.2">
      <c r="D1720" s="231"/>
    </row>
    <row r="1721" spans="4:4" x14ac:dyDescent="0.2">
      <c r="D1721" s="231"/>
    </row>
    <row r="1722" spans="4:4" x14ac:dyDescent="0.2">
      <c r="D1722" s="231"/>
    </row>
    <row r="1723" spans="4:4" x14ac:dyDescent="0.2">
      <c r="D1723" s="231"/>
    </row>
    <row r="1724" spans="4:4" x14ac:dyDescent="0.2">
      <c r="D1724" s="231"/>
    </row>
    <row r="1725" spans="4:4" x14ac:dyDescent="0.2">
      <c r="D1725" s="231"/>
    </row>
    <row r="1726" spans="4:4" x14ac:dyDescent="0.2">
      <c r="D1726" s="231"/>
    </row>
    <row r="1727" spans="4:4" x14ac:dyDescent="0.2">
      <c r="D1727" s="231"/>
    </row>
    <row r="1728" spans="4:4" x14ac:dyDescent="0.2">
      <c r="D1728" s="231"/>
    </row>
    <row r="1729" spans="4:4" x14ac:dyDescent="0.2">
      <c r="D1729" s="231"/>
    </row>
    <row r="1730" spans="4:4" x14ac:dyDescent="0.2">
      <c r="D1730" s="231"/>
    </row>
    <row r="1731" spans="4:4" x14ac:dyDescent="0.2">
      <c r="D1731" s="231"/>
    </row>
    <row r="1732" spans="4:4" x14ac:dyDescent="0.2">
      <c r="D1732" s="231"/>
    </row>
    <row r="1733" spans="4:4" x14ac:dyDescent="0.2">
      <c r="D1733" s="231"/>
    </row>
    <row r="1734" spans="4:4" x14ac:dyDescent="0.2">
      <c r="D1734" s="231"/>
    </row>
    <row r="1735" spans="4:4" x14ac:dyDescent="0.2">
      <c r="D1735" s="231"/>
    </row>
    <row r="1736" spans="4:4" x14ac:dyDescent="0.2">
      <c r="D1736" s="231"/>
    </row>
    <row r="1737" spans="4:4" x14ac:dyDescent="0.2">
      <c r="D1737" s="231"/>
    </row>
    <row r="1738" spans="4:4" x14ac:dyDescent="0.2">
      <c r="D1738" s="231"/>
    </row>
    <row r="1739" spans="4:4" x14ac:dyDescent="0.2">
      <c r="D1739" s="231"/>
    </row>
    <row r="1740" spans="4:4" x14ac:dyDescent="0.2">
      <c r="D1740" s="231"/>
    </row>
    <row r="1741" spans="4:4" x14ac:dyDescent="0.2">
      <c r="D1741" s="231"/>
    </row>
    <row r="1742" spans="4:4" x14ac:dyDescent="0.2">
      <c r="D1742" s="231"/>
    </row>
    <row r="1743" spans="4:4" x14ac:dyDescent="0.2">
      <c r="D1743" s="231"/>
    </row>
    <row r="1744" spans="4:4" x14ac:dyDescent="0.2">
      <c r="D1744" s="231"/>
    </row>
    <row r="1745" spans="4:4" x14ac:dyDescent="0.2">
      <c r="D1745" s="231"/>
    </row>
    <row r="1746" spans="4:4" x14ac:dyDescent="0.2">
      <c r="D1746" s="231"/>
    </row>
    <row r="1747" spans="4:4" x14ac:dyDescent="0.2">
      <c r="D1747" s="231"/>
    </row>
    <row r="1748" spans="4:4" x14ac:dyDescent="0.2">
      <c r="D1748" s="231"/>
    </row>
    <row r="1749" spans="4:4" x14ac:dyDescent="0.2">
      <c r="D1749" s="231"/>
    </row>
    <row r="1750" spans="4:4" x14ac:dyDescent="0.2">
      <c r="D1750" s="231"/>
    </row>
    <row r="1751" spans="4:4" x14ac:dyDescent="0.2">
      <c r="D1751" s="231"/>
    </row>
    <row r="1752" spans="4:4" x14ac:dyDescent="0.2">
      <c r="D1752" s="231"/>
    </row>
    <row r="1753" spans="4:4" x14ac:dyDescent="0.2">
      <c r="D1753" s="231"/>
    </row>
    <row r="1754" spans="4:4" x14ac:dyDescent="0.2">
      <c r="D1754" s="231"/>
    </row>
    <row r="1755" spans="4:4" x14ac:dyDescent="0.2">
      <c r="D1755" s="231"/>
    </row>
    <row r="1756" spans="4:4" x14ac:dyDescent="0.2">
      <c r="D1756" s="231"/>
    </row>
    <row r="1757" spans="4:4" x14ac:dyDescent="0.2">
      <c r="D1757" s="231"/>
    </row>
    <row r="1758" spans="4:4" x14ac:dyDescent="0.2">
      <c r="D1758" s="231"/>
    </row>
    <row r="1759" spans="4:4" x14ac:dyDescent="0.2">
      <c r="D1759" s="231"/>
    </row>
    <row r="1760" spans="4:4" x14ac:dyDescent="0.2">
      <c r="D1760" s="231"/>
    </row>
    <row r="1761" spans="4:4" x14ac:dyDescent="0.2">
      <c r="D1761" s="231"/>
    </row>
    <row r="1762" spans="4:4" x14ac:dyDescent="0.2">
      <c r="D1762" s="231"/>
    </row>
    <row r="1763" spans="4:4" x14ac:dyDescent="0.2">
      <c r="D1763" s="231"/>
    </row>
    <row r="1764" spans="4:4" x14ac:dyDescent="0.2">
      <c r="D1764" s="231"/>
    </row>
    <row r="1765" spans="4:4" x14ac:dyDescent="0.2">
      <c r="D1765" s="231"/>
    </row>
    <row r="1766" spans="4:4" x14ac:dyDescent="0.2">
      <c r="D1766" s="231"/>
    </row>
    <row r="1767" spans="4:4" x14ac:dyDescent="0.2">
      <c r="D1767" s="231"/>
    </row>
    <row r="1768" spans="4:4" x14ac:dyDescent="0.2">
      <c r="D1768" s="231"/>
    </row>
    <row r="1769" spans="4:4" x14ac:dyDescent="0.2">
      <c r="D1769" s="231"/>
    </row>
    <row r="1770" spans="4:4" x14ac:dyDescent="0.2">
      <c r="D1770" s="231"/>
    </row>
    <row r="1771" spans="4:4" x14ac:dyDescent="0.2">
      <c r="D1771" s="231"/>
    </row>
    <row r="1772" spans="4:4" x14ac:dyDescent="0.2">
      <c r="D1772" s="231"/>
    </row>
    <row r="1773" spans="4:4" x14ac:dyDescent="0.2">
      <c r="D1773" s="231"/>
    </row>
    <row r="1774" spans="4:4" x14ac:dyDescent="0.2">
      <c r="D1774" s="231"/>
    </row>
    <row r="1775" spans="4:4" x14ac:dyDescent="0.2">
      <c r="D1775" s="231"/>
    </row>
    <row r="1776" spans="4:4" x14ac:dyDescent="0.2">
      <c r="D1776" s="231"/>
    </row>
    <row r="1777" spans="4:4" x14ac:dyDescent="0.2">
      <c r="D1777" s="231"/>
    </row>
    <row r="1778" spans="4:4" x14ac:dyDescent="0.2">
      <c r="D1778" s="231"/>
    </row>
    <row r="1779" spans="4:4" x14ac:dyDescent="0.2">
      <c r="D1779" s="231"/>
    </row>
    <row r="1780" spans="4:4" x14ac:dyDescent="0.2">
      <c r="D1780" s="231"/>
    </row>
    <row r="1781" spans="4:4" x14ac:dyDescent="0.2">
      <c r="D1781" s="231"/>
    </row>
    <row r="1782" spans="4:4" x14ac:dyDescent="0.2">
      <c r="D1782" s="231"/>
    </row>
    <row r="1783" spans="4:4" x14ac:dyDescent="0.2">
      <c r="D1783" s="231"/>
    </row>
    <row r="1784" spans="4:4" x14ac:dyDescent="0.2">
      <c r="D1784" s="231"/>
    </row>
    <row r="1785" spans="4:4" x14ac:dyDescent="0.2">
      <c r="D1785" s="231"/>
    </row>
    <row r="1786" spans="4:4" x14ac:dyDescent="0.2">
      <c r="D1786" s="231"/>
    </row>
    <row r="1787" spans="4:4" x14ac:dyDescent="0.2">
      <c r="D1787" s="231"/>
    </row>
    <row r="1788" spans="4:4" x14ac:dyDescent="0.2">
      <c r="D1788" s="231"/>
    </row>
    <row r="1789" spans="4:4" x14ac:dyDescent="0.2">
      <c r="D1789" s="231"/>
    </row>
    <row r="1790" spans="4:4" x14ac:dyDescent="0.2">
      <c r="D1790" s="231"/>
    </row>
    <row r="1791" spans="4:4" x14ac:dyDescent="0.2">
      <c r="D1791" s="231"/>
    </row>
    <row r="1792" spans="4:4" x14ac:dyDescent="0.2">
      <c r="D1792" s="231"/>
    </row>
    <row r="1793" spans="4:4" x14ac:dyDescent="0.2">
      <c r="D1793" s="231"/>
    </row>
    <row r="1794" spans="4:4" x14ac:dyDescent="0.2">
      <c r="D1794" s="231"/>
    </row>
    <row r="1795" spans="4:4" x14ac:dyDescent="0.2">
      <c r="D1795" s="231"/>
    </row>
    <row r="1796" spans="4:4" x14ac:dyDescent="0.2">
      <c r="D1796" s="231"/>
    </row>
    <row r="1797" spans="4:4" x14ac:dyDescent="0.2">
      <c r="D1797" s="231"/>
    </row>
    <row r="1798" spans="4:4" x14ac:dyDescent="0.2">
      <c r="D1798" s="231"/>
    </row>
    <row r="1799" spans="4:4" x14ac:dyDescent="0.2">
      <c r="D1799" s="231"/>
    </row>
    <row r="1800" spans="4:4" x14ac:dyDescent="0.2">
      <c r="D1800" s="231"/>
    </row>
    <row r="1801" spans="4:4" x14ac:dyDescent="0.2">
      <c r="D1801" s="231"/>
    </row>
    <row r="1802" spans="4:4" x14ac:dyDescent="0.2">
      <c r="D1802" s="231"/>
    </row>
    <row r="1803" spans="4:4" x14ac:dyDescent="0.2">
      <c r="D1803" s="231"/>
    </row>
    <row r="1804" spans="4:4" x14ac:dyDescent="0.2">
      <c r="D1804" s="231"/>
    </row>
    <row r="1805" spans="4:4" x14ac:dyDescent="0.2">
      <c r="D1805" s="231"/>
    </row>
    <row r="1806" spans="4:4" x14ac:dyDescent="0.2">
      <c r="D1806" s="231"/>
    </row>
    <row r="1807" spans="4:4" x14ac:dyDescent="0.2">
      <c r="D1807" s="231"/>
    </row>
    <row r="1808" spans="4:4" x14ac:dyDescent="0.2">
      <c r="D1808" s="231"/>
    </row>
    <row r="1809" spans="4:4" x14ac:dyDescent="0.2">
      <c r="D1809" s="231"/>
    </row>
    <row r="1810" spans="4:4" x14ac:dyDescent="0.2">
      <c r="D1810" s="231"/>
    </row>
    <row r="1811" spans="4:4" x14ac:dyDescent="0.2">
      <c r="D1811" s="231"/>
    </row>
    <row r="1812" spans="4:4" x14ac:dyDescent="0.2">
      <c r="D1812" s="231"/>
    </row>
    <row r="1813" spans="4:4" x14ac:dyDescent="0.2">
      <c r="D1813" s="231"/>
    </row>
    <row r="1814" spans="4:4" x14ac:dyDescent="0.2">
      <c r="D1814" s="231"/>
    </row>
    <row r="1815" spans="4:4" x14ac:dyDescent="0.2">
      <c r="D1815" s="231"/>
    </row>
    <row r="1816" spans="4:4" x14ac:dyDescent="0.2">
      <c r="D1816" s="231"/>
    </row>
    <row r="1817" spans="4:4" x14ac:dyDescent="0.2">
      <c r="D1817" s="231"/>
    </row>
    <row r="1818" spans="4:4" x14ac:dyDescent="0.2">
      <c r="D1818" s="231"/>
    </row>
    <row r="1819" spans="4:4" x14ac:dyDescent="0.2">
      <c r="D1819" s="231"/>
    </row>
    <row r="1820" spans="4:4" x14ac:dyDescent="0.2">
      <c r="D1820" s="231"/>
    </row>
    <row r="1821" spans="4:4" x14ac:dyDescent="0.2">
      <c r="D1821" s="231"/>
    </row>
    <row r="1822" spans="4:4" x14ac:dyDescent="0.2">
      <c r="D1822" s="231"/>
    </row>
    <row r="1823" spans="4:4" x14ac:dyDescent="0.2">
      <c r="D1823" s="231"/>
    </row>
    <row r="1824" spans="4:4" x14ac:dyDescent="0.2">
      <c r="D1824" s="231"/>
    </row>
    <row r="1825" spans="4:4" x14ac:dyDescent="0.2">
      <c r="D1825" s="231"/>
    </row>
    <row r="1826" spans="4:4" x14ac:dyDescent="0.2">
      <c r="D1826" s="231"/>
    </row>
    <row r="1827" spans="4:4" x14ac:dyDescent="0.2">
      <c r="D1827" s="231"/>
    </row>
    <row r="1828" spans="4:4" x14ac:dyDescent="0.2">
      <c r="D1828" s="231"/>
    </row>
    <row r="1829" spans="4:4" x14ac:dyDescent="0.2">
      <c r="D1829" s="231"/>
    </row>
    <row r="1830" spans="4:4" x14ac:dyDescent="0.2">
      <c r="D1830" s="231"/>
    </row>
    <row r="1831" spans="4:4" x14ac:dyDescent="0.2">
      <c r="D1831" s="231"/>
    </row>
    <row r="1832" spans="4:4" x14ac:dyDescent="0.2">
      <c r="D1832" s="231"/>
    </row>
    <row r="1833" spans="4:4" x14ac:dyDescent="0.2">
      <c r="D1833" s="231"/>
    </row>
    <row r="1834" spans="4:4" x14ac:dyDescent="0.2">
      <c r="D1834" s="231"/>
    </row>
    <row r="1835" spans="4:4" x14ac:dyDescent="0.2">
      <c r="D1835" s="231"/>
    </row>
    <row r="1836" spans="4:4" x14ac:dyDescent="0.2">
      <c r="D1836" s="231"/>
    </row>
    <row r="1837" spans="4:4" x14ac:dyDescent="0.2">
      <c r="D1837" s="231"/>
    </row>
    <row r="1838" spans="4:4" x14ac:dyDescent="0.2">
      <c r="D1838" s="231"/>
    </row>
    <row r="1839" spans="4:4" x14ac:dyDescent="0.2">
      <c r="D1839" s="231"/>
    </row>
    <row r="1840" spans="4:4" x14ac:dyDescent="0.2">
      <c r="D1840" s="231"/>
    </row>
    <row r="1841" spans="4:4" x14ac:dyDescent="0.2">
      <c r="D1841" s="231"/>
    </row>
    <row r="1842" spans="4:4" x14ac:dyDescent="0.2">
      <c r="D1842" s="231"/>
    </row>
    <row r="1843" spans="4:4" x14ac:dyDescent="0.2">
      <c r="D1843" s="231"/>
    </row>
    <row r="1844" spans="4:4" x14ac:dyDescent="0.2">
      <c r="D1844" s="231"/>
    </row>
    <row r="1845" spans="4:4" x14ac:dyDescent="0.2">
      <c r="D1845" s="231"/>
    </row>
    <row r="1846" spans="4:4" x14ac:dyDescent="0.2">
      <c r="D1846" s="231"/>
    </row>
    <row r="1847" spans="4:4" x14ac:dyDescent="0.2">
      <c r="D1847" s="231"/>
    </row>
    <row r="1848" spans="4:4" x14ac:dyDescent="0.2">
      <c r="D1848" s="231"/>
    </row>
    <row r="1849" spans="4:4" x14ac:dyDescent="0.2">
      <c r="D1849" s="231"/>
    </row>
    <row r="1850" spans="4:4" x14ac:dyDescent="0.2">
      <c r="D1850" s="231"/>
    </row>
    <row r="1851" spans="4:4" x14ac:dyDescent="0.2">
      <c r="D1851" s="231"/>
    </row>
    <row r="1852" spans="4:4" x14ac:dyDescent="0.2">
      <c r="D1852" s="231"/>
    </row>
    <row r="1853" spans="4:4" x14ac:dyDescent="0.2">
      <c r="D1853" s="231"/>
    </row>
    <row r="1854" spans="4:4" x14ac:dyDescent="0.2">
      <c r="D1854" s="231"/>
    </row>
    <row r="1855" spans="4:4" x14ac:dyDescent="0.2">
      <c r="D1855" s="231"/>
    </row>
    <row r="1856" spans="4:4" x14ac:dyDescent="0.2">
      <c r="D1856" s="231"/>
    </row>
    <row r="1857" spans="4:4" x14ac:dyDescent="0.2">
      <c r="D1857" s="231"/>
    </row>
    <row r="1858" spans="4:4" x14ac:dyDescent="0.2">
      <c r="D1858" s="231"/>
    </row>
    <row r="1859" spans="4:4" x14ac:dyDescent="0.2">
      <c r="D1859" s="231"/>
    </row>
    <row r="1860" spans="4:4" x14ac:dyDescent="0.2">
      <c r="D1860" s="231"/>
    </row>
    <row r="1861" spans="4:4" x14ac:dyDescent="0.2">
      <c r="D1861" s="231"/>
    </row>
    <row r="1862" spans="4:4" x14ac:dyDescent="0.2">
      <c r="D1862" s="231"/>
    </row>
    <row r="1863" spans="4:4" x14ac:dyDescent="0.2">
      <c r="D1863" s="231"/>
    </row>
    <row r="1864" spans="4:4" x14ac:dyDescent="0.2">
      <c r="D1864" s="231"/>
    </row>
    <row r="1865" spans="4:4" x14ac:dyDescent="0.2">
      <c r="D1865" s="231"/>
    </row>
    <row r="1866" spans="4:4" x14ac:dyDescent="0.2">
      <c r="D1866" s="231"/>
    </row>
    <row r="1867" spans="4:4" x14ac:dyDescent="0.2">
      <c r="D1867" s="231"/>
    </row>
    <row r="1868" spans="4:4" x14ac:dyDescent="0.2">
      <c r="D1868" s="231"/>
    </row>
    <row r="1869" spans="4:4" x14ac:dyDescent="0.2">
      <c r="D1869" s="231"/>
    </row>
    <row r="1870" spans="4:4" x14ac:dyDescent="0.2">
      <c r="D1870" s="231"/>
    </row>
    <row r="1871" spans="4:4" x14ac:dyDescent="0.2">
      <c r="D1871" s="231"/>
    </row>
    <row r="1872" spans="4:4" x14ac:dyDescent="0.2">
      <c r="D1872" s="231"/>
    </row>
    <row r="1873" spans="4:4" x14ac:dyDescent="0.2">
      <c r="D1873" s="231"/>
    </row>
    <row r="1874" spans="4:4" x14ac:dyDescent="0.2">
      <c r="D1874" s="231"/>
    </row>
    <row r="1875" spans="4:4" x14ac:dyDescent="0.2">
      <c r="D1875" s="231"/>
    </row>
    <row r="1876" spans="4:4" x14ac:dyDescent="0.2">
      <c r="D1876" s="231"/>
    </row>
    <row r="1877" spans="4:4" x14ac:dyDescent="0.2">
      <c r="D1877" s="231"/>
    </row>
    <row r="1878" spans="4:4" x14ac:dyDescent="0.2">
      <c r="D1878" s="231"/>
    </row>
    <row r="1879" spans="4:4" x14ac:dyDescent="0.2">
      <c r="D1879" s="231"/>
    </row>
    <row r="1880" spans="4:4" x14ac:dyDescent="0.2">
      <c r="D1880" s="231"/>
    </row>
    <row r="1881" spans="4:4" x14ac:dyDescent="0.2">
      <c r="D1881" s="231"/>
    </row>
    <row r="1882" spans="4:4" x14ac:dyDescent="0.2">
      <c r="D1882" s="231"/>
    </row>
    <row r="1883" spans="4:4" x14ac:dyDescent="0.2">
      <c r="D1883" s="231"/>
    </row>
    <row r="1884" spans="4:4" x14ac:dyDescent="0.2">
      <c r="D1884" s="231"/>
    </row>
    <row r="1885" spans="4:4" x14ac:dyDescent="0.2">
      <c r="D1885" s="231"/>
    </row>
    <row r="1886" spans="4:4" x14ac:dyDescent="0.2">
      <c r="D1886" s="231"/>
    </row>
    <row r="1887" spans="4:4" x14ac:dyDescent="0.2">
      <c r="D1887" s="231"/>
    </row>
    <row r="1888" spans="4:4" x14ac:dyDescent="0.2">
      <c r="D1888" s="231"/>
    </row>
    <row r="1889" spans="4:4" x14ac:dyDescent="0.2">
      <c r="D1889" s="231"/>
    </row>
    <row r="1890" spans="4:4" x14ac:dyDescent="0.2">
      <c r="D1890" s="231"/>
    </row>
    <row r="1891" spans="4:4" x14ac:dyDescent="0.2">
      <c r="D1891" s="231"/>
    </row>
    <row r="1892" spans="4:4" x14ac:dyDescent="0.2">
      <c r="D1892" s="231"/>
    </row>
    <row r="1893" spans="4:4" x14ac:dyDescent="0.2">
      <c r="D1893" s="231"/>
    </row>
    <row r="1894" spans="4:4" x14ac:dyDescent="0.2">
      <c r="D1894" s="231"/>
    </row>
    <row r="1895" spans="4:4" x14ac:dyDescent="0.2">
      <c r="D1895" s="231"/>
    </row>
    <row r="1896" spans="4:4" x14ac:dyDescent="0.2">
      <c r="D1896" s="231"/>
    </row>
    <row r="1897" spans="4:4" x14ac:dyDescent="0.2">
      <c r="D1897" s="231"/>
    </row>
    <row r="1898" spans="4:4" x14ac:dyDescent="0.2">
      <c r="D1898" s="231"/>
    </row>
    <row r="1899" spans="4:4" x14ac:dyDescent="0.2">
      <c r="D1899" s="231"/>
    </row>
    <row r="1900" spans="4:4" x14ac:dyDescent="0.2">
      <c r="D1900" s="231"/>
    </row>
    <row r="1901" spans="4:4" x14ac:dyDescent="0.2">
      <c r="D1901" s="231"/>
    </row>
    <row r="1902" spans="4:4" x14ac:dyDescent="0.2">
      <c r="D1902" s="231"/>
    </row>
    <row r="1903" spans="4:4" x14ac:dyDescent="0.2">
      <c r="D1903" s="231"/>
    </row>
    <row r="1904" spans="4:4" x14ac:dyDescent="0.2">
      <c r="D1904" s="231"/>
    </row>
    <row r="1905" spans="4:4" x14ac:dyDescent="0.2">
      <c r="D1905" s="231"/>
    </row>
    <row r="1906" spans="4:4" x14ac:dyDescent="0.2">
      <c r="D1906" s="231"/>
    </row>
    <row r="1907" spans="4:4" x14ac:dyDescent="0.2">
      <c r="D1907" s="231"/>
    </row>
    <row r="1908" spans="4:4" x14ac:dyDescent="0.2">
      <c r="D1908" s="231"/>
    </row>
    <row r="1909" spans="4:4" x14ac:dyDescent="0.2">
      <c r="D1909" s="231"/>
    </row>
    <row r="1910" spans="4:4" x14ac:dyDescent="0.2">
      <c r="D1910" s="231"/>
    </row>
    <row r="1911" spans="4:4" x14ac:dyDescent="0.2">
      <c r="D1911" s="231"/>
    </row>
    <row r="1912" spans="4:4" x14ac:dyDescent="0.2">
      <c r="D1912" s="231"/>
    </row>
    <row r="1913" spans="4:4" x14ac:dyDescent="0.2">
      <c r="D1913" s="231"/>
    </row>
    <row r="1914" spans="4:4" x14ac:dyDescent="0.2">
      <c r="D1914" s="231"/>
    </row>
    <row r="1915" spans="4:4" x14ac:dyDescent="0.2">
      <c r="D1915" s="231"/>
    </row>
    <row r="1916" spans="4:4" x14ac:dyDescent="0.2">
      <c r="D1916" s="231"/>
    </row>
    <row r="1917" spans="4:4" x14ac:dyDescent="0.2">
      <c r="D1917" s="231"/>
    </row>
    <row r="1918" spans="4:4" x14ac:dyDescent="0.2">
      <c r="D1918" s="231"/>
    </row>
    <row r="1919" spans="4:4" x14ac:dyDescent="0.2">
      <c r="D1919" s="231"/>
    </row>
    <row r="1920" spans="4:4" x14ac:dyDescent="0.2">
      <c r="D1920" s="231"/>
    </row>
    <row r="1921" spans="4:4" x14ac:dyDescent="0.2">
      <c r="D1921" s="231"/>
    </row>
    <row r="1922" spans="4:4" x14ac:dyDescent="0.2">
      <c r="D1922" s="231"/>
    </row>
    <row r="1923" spans="4:4" x14ac:dyDescent="0.2">
      <c r="D1923" s="231"/>
    </row>
    <row r="1924" spans="4:4" x14ac:dyDescent="0.2">
      <c r="D1924" s="231"/>
    </row>
    <row r="1925" spans="4:4" x14ac:dyDescent="0.2">
      <c r="D1925" s="231"/>
    </row>
    <row r="1926" spans="4:4" x14ac:dyDescent="0.2">
      <c r="D1926" s="231"/>
    </row>
    <row r="1927" spans="4:4" x14ac:dyDescent="0.2">
      <c r="D1927" s="231"/>
    </row>
    <row r="1928" spans="4:4" x14ac:dyDescent="0.2">
      <c r="D1928" s="231"/>
    </row>
    <row r="1929" spans="4:4" x14ac:dyDescent="0.2">
      <c r="D1929" s="231"/>
    </row>
    <row r="1930" spans="4:4" x14ac:dyDescent="0.2">
      <c r="D1930" s="231"/>
    </row>
    <row r="1931" spans="4:4" x14ac:dyDescent="0.2">
      <c r="D1931" s="231"/>
    </row>
    <row r="1932" spans="4:4" x14ac:dyDescent="0.2">
      <c r="D1932" s="231"/>
    </row>
    <row r="1933" spans="4:4" x14ac:dyDescent="0.2">
      <c r="D1933" s="231"/>
    </row>
    <row r="1934" spans="4:4" x14ac:dyDescent="0.2">
      <c r="D1934" s="231"/>
    </row>
    <row r="1935" spans="4:4" x14ac:dyDescent="0.2">
      <c r="D1935" s="231"/>
    </row>
    <row r="1936" spans="4:4" x14ac:dyDescent="0.2">
      <c r="D1936" s="231"/>
    </row>
    <row r="1937" spans="4:4" x14ac:dyDescent="0.2">
      <c r="D1937" s="231"/>
    </row>
    <row r="1938" spans="4:4" x14ac:dyDescent="0.2">
      <c r="D1938" s="231"/>
    </row>
    <row r="1939" spans="4:4" x14ac:dyDescent="0.2">
      <c r="D1939" s="231"/>
    </row>
    <row r="1940" spans="4:4" x14ac:dyDescent="0.2">
      <c r="D1940" s="231"/>
    </row>
    <row r="1941" spans="4:4" x14ac:dyDescent="0.2">
      <c r="D1941" s="231"/>
    </row>
    <row r="1942" spans="4:4" x14ac:dyDescent="0.2">
      <c r="D1942" s="231"/>
    </row>
    <row r="1943" spans="4:4" x14ac:dyDescent="0.2">
      <c r="D1943" s="231"/>
    </row>
    <row r="1944" spans="4:4" x14ac:dyDescent="0.2">
      <c r="D1944" s="231"/>
    </row>
    <row r="1945" spans="4:4" x14ac:dyDescent="0.2">
      <c r="D1945" s="231"/>
    </row>
    <row r="1946" spans="4:4" x14ac:dyDescent="0.2">
      <c r="D1946" s="231"/>
    </row>
    <row r="1947" spans="4:4" x14ac:dyDescent="0.2">
      <c r="D1947" s="231"/>
    </row>
    <row r="1948" spans="4:4" x14ac:dyDescent="0.2">
      <c r="D1948" s="231"/>
    </row>
    <row r="1949" spans="4:4" x14ac:dyDescent="0.2">
      <c r="D1949" s="231"/>
    </row>
    <row r="1950" spans="4:4" x14ac:dyDescent="0.2">
      <c r="D1950" s="231"/>
    </row>
    <row r="1951" spans="4:4" x14ac:dyDescent="0.2">
      <c r="D1951" s="231"/>
    </row>
    <row r="1952" spans="4:4" x14ac:dyDescent="0.2">
      <c r="D1952" s="231"/>
    </row>
    <row r="1953" spans="4:4" x14ac:dyDescent="0.2">
      <c r="D1953" s="231"/>
    </row>
    <row r="1954" spans="4:4" x14ac:dyDescent="0.2">
      <c r="D1954" s="231"/>
    </row>
    <row r="1955" spans="4:4" x14ac:dyDescent="0.2">
      <c r="D1955" s="231"/>
    </row>
    <row r="1956" spans="4:4" x14ac:dyDescent="0.2">
      <c r="D1956" s="231"/>
    </row>
    <row r="1957" spans="4:4" x14ac:dyDescent="0.2">
      <c r="D1957" s="231"/>
    </row>
    <row r="1958" spans="4:4" x14ac:dyDescent="0.2">
      <c r="D1958" s="231"/>
    </row>
    <row r="1959" spans="4:4" x14ac:dyDescent="0.2">
      <c r="D1959" s="231"/>
    </row>
    <row r="1960" spans="4:4" x14ac:dyDescent="0.2">
      <c r="D1960" s="231"/>
    </row>
    <row r="1961" spans="4:4" x14ac:dyDescent="0.2">
      <c r="D1961" s="231"/>
    </row>
    <row r="1962" spans="4:4" x14ac:dyDescent="0.2">
      <c r="D1962" s="231"/>
    </row>
    <row r="1963" spans="4:4" x14ac:dyDescent="0.2">
      <c r="D1963" s="231"/>
    </row>
    <row r="1964" spans="4:4" x14ac:dyDescent="0.2">
      <c r="D1964" s="231"/>
    </row>
    <row r="1965" spans="4:4" x14ac:dyDescent="0.2">
      <c r="D1965" s="231"/>
    </row>
    <row r="1966" spans="4:4" x14ac:dyDescent="0.2">
      <c r="D1966" s="231"/>
    </row>
    <row r="1967" spans="4:4" x14ac:dyDescent="0.2">
      <c r="D1967" s="231"/>
    </row>
    <row r="1968" spans="4:4" x14ac:dyDescent="0.2">
      <c r="D1968" s="231"/>
    </row>
    <row r="1969" spans="4:4" x14ac:dyDescent="0.2">
      <c r="D1969" s="231"/>
    </row>
    <row r="1970" spans="4:4" x14ac:dyDescent="0.2">
      <c r="D1970" s="231"/>
    </row>
    <row r="1971" spans="4:4" x14ac:dyDescent="0.2">
      <c r="D1971" s="231"/>
    </row>
    <row r="1972" spans="4:4" x14ac:dyDescent="0.2">
      <c r="D1972" s="231"/>
    </row>
    <row r="1973" spans="4:4" x14ac:dyDescent="0.2">
      <c r="D1973" s="231"/>
    </row>
    <row r="1974" spans="4:4" x14ac:dyDescent="0.2">
      <c r="D1974" s="231"/>
    </row>
    <row r="1975" spans="4:4" x14ac:dyDescent="0.2">
      <c r="D1975" s="231"/>
    </row>
    <row r="1976" spans="4:4" x14ac:dyDescent="0.2">
      <c r="D1976" s="231"/>
    </row>
    <row r="1977" spans="4:4" x14ac:dyDescent="0.2">
      <c r="D1977" s="231"/>
    </row>
    <row r="1978" spans="4:4" x14ac:dyDescent="0.2">
      <c r="D1978" s="231"/>
    </row>
    <row r="1979" spans="4:4" x14ac:dyDescent="0.2">
      <c r="D1979" s="231"/>
    </row>
    <row r="1980" spans="4:4" x14ac:dyDescent="0.2">
      <c r="D1980" s="231"/>
    </row>
    <row r="1981" spans="4:4" x14ac:dyDescent="0.2">
      <c r="D1981" s="231"/>
    </row>
    <row r="1982" spans="4:4" x14ac:dyDescent="0.2">
      <c r="D1982" s="231"/>
    </row>
    <row r="1983" spans="4:4" x14ac:dyDescent="0.2">
      <c r="D1983" s="231"/>
    </row>
    <row r="1984" spans="4:4" x14ac:dyDescent="0.2">
      <c r="D1984" s="231"/>
    </row>
    <row r="1985" spans="4:4" x14ac:dyDescent="0.2">
      <c r="D1985" s="231"/>
    </row>
    <row r="1986" spans="4:4" x14ac:dyDescent="0.2">
      <c r="D1986" s="231"/>
    </row>
    <row r="1987" spans="4:4" x14ac:dyDescent="0.2">
      <c r="D1987" s="231"/>
    </row>
    <row r="1988" spans="4:4" x14ac:dyDescent="0.2">
      <c r="D1988" s="231"/>
    </row>
    <row r="1989" spans="4:4" x14ac:dyDescent="0.2">
      <c r="D1989" s="231"/>
    </row>
    <row r="1990" spans="4:4" x14ac:dyDescent="0.2">
      <c r="D1990" s="231"/>
    </row>
    <row r="1991" spans="4:4" x14ac:dyDescent="0.2">
      <c r="D1991" s="231"/>
    </row>
    <row r="1992" spans="4:4" x14ac:dyDescent="0.2">
      <c r="D1992" s="231"/>
    </row>
    <row r="1993" spans="4:4" x14ac:dyDescent="0.2">
      <c r="D1993" s="231"/>
    </row>
    <row r="1994" spans="4:4" x14ac:dyDescent="0.2">
      <c r="D1994" s="231"/>
    </row>
    <row r="1995" spans="4:4" x14ac:dyDescent="0.2">
      <c r="D1995" s="231"/>
    </row>
    <row r="1996" spans="4:4" x14ac:dyDescent="0.2">
      <c r="D1996" s="231"/>
    </row>
    <row r="1997" spans="4:4" x14ac:dyDescent="0.2">
      <c r="D1997" s="231"/>
    </row>
    <row r="1998" spans="4:4" x14ac:dyDescent="0.2">
      <c r="D1998" s="231"/>
    </row>
    <row r="1999" spans="4:4" x14ac:dyDescent="0.2">
      <c r="D1999" s="231"/>
    </row>
    <row r="2000" spans="4:4" x14ac:dyDescent="0.2">
      <c r="D2000" s="231"/>
    </row>
    <row r="2001" spans="4:4" x14ac:dyDescent="0.2">
      <c r="D2001" s="231"/>
    </row>
    <row r="2002" spans="4:4" x14ac:dyDescent="0.2">
      <c r="D2002" s="231"/>
    </row>
    <row r="2003" spans="4:4" x14ac:dyDescent="0.2">
      <c r="D2003" s="231"/>
    </row>
    <row r="2004" spans="4:4" x14ac:dyDescent="0.2">
      <c r="D2004" s="231"/>
    </row>
    <row r="2005" spans="4:4" x14ac:dyDescent="0.2">
      <c r="D2005" s="231"/>
    </row>
    <row r="2006" spans="4:4" x14ac:dyDescent="0.2">
      <c r="D2006" s="231"/>
    </row>
    <row r="2007" spans="4:4" x14ac:dyDescent="0.2">
      <c r="D2007" s="231"/>
    </row>
    <row r="2008" spans="4:4" x14ac:dyDescent="0.2">
      <c r="D2008" s="231"/>
    </row>
    <row r="2009" spans="4:4" x14ac:dyDescent="0.2">
      <c r="D2009" s="231"/>
    </row>
    <row r="2010" spans="4:4" x14ac:dyDescent="0.2">
      <c r="D2010" s="231"/>
    </row>
    <row r="2011" spans="4:4" x14ac:dyDescent="0.2">
      <c r="D2011" s="231"/>
    </row>
    <row r="2012" spans="4:4" x14ac:dyDescent="0.2">
      <c r="D2012" s="231"/>
    </row>
    <row r="2013" spans="4:4" x14ac:dyDescent="0.2">
      <c r="D2013" s="231"/>
    </row>
    <row r="2014" spans="4:4" x14ac:dyDescent="0.2">
      <c r="D2014" s="231"/>
    </row>
    <row r="2015" spans="4:4" x14ac:dyDescent="0.2">
      <c r="D2015" s="231"/>
    </row>
    <row r="2016" spans="4:4" x14ac:dyDescent="0.2">
      <c r="D2016" s="231"/>
    </row>
    <row r="2017" spans="4:4" x14ac:dyDescent="0.2">
      <c r="D2017" s="231"/>
    </row>
    <row r="2018" spans="4:4" x14ac:dyDescent="0.2">
      <c r="D2018" s="231"/>
    </row>
    <row r="2019" spans="4:4" x14ac:dyDescent="0.2">
      <c r="D2019" s="231"/>
    </row>
    <row r="2020" spans="4:4" x14ac:dyDescent="0.2">
      <c r="D2020" s="231"/>
    </row>
    <row r="2021" spans="4:4" x14ac:dyDescent="0.2">
      <c r="D2021" s="231"/>
    </row>
    <row r="2022" spans="4:4" x14ac:dyDescent="0.2">
      <c r="D2022" s="231"/>
    </row>
    <row r="2023" spans="4:4" x14ac:dyDescent="0.2">
      <c r="D2023" s="231"/>
    </row>
    <row r="2024" spans="4:4" x14ac:dyDescent="0.2">
      <c r="D2024" s="231"/>
    </row>
    <row r="2025" spans="4:4" x14ac:dyDescent="0.2">
      <c r="D2025" s="231"/>
    </row>
    <row r="2026" spans="4:4" x14ac:dyDescent="0.2">
      <c r="D2026" s="231"/>
    </row>
    <row r="2027" spans="4:4" x14ac:dyDescent="0.2">
      <c r="D2027" s="231"/>
    </row>
    <row r="2028" spans="4:4" x14ac:dyDescent="0.2">
      <c r="D2028" s="231"/>
    </row>
    <row r="2029" spans="4:4" x14ac:dyDescent="0.2">
      <c r="D2029" s="231"/>
    </row>
    <row r="2030" spans="4:4" x14ac:dyDescent="0.2">
      <c r="D2030" s="231"/>
    </row>
    <row r="2031" spans="4:4" x14ac:dyDescent="0.2">
      <c r="D2031" s="231"/>
    </row>
    <row r="2032" spans="4:4" x14ac:dyDescent="0.2">
      <c r="D2032" s="231"/>
    </row>
    <row r="2033" spans="4:4" x14ac:dyDescent="0.2">
      <c r="D2033" s="231"/>
    </row>
    <row r="2034" spans="4:4" x14ac:dyDescent="0.2">
      <c r="D2034" s="231"/>
    </row>
    <row r="2035" spans="4:4" x14ac:dyDescent="0.2">
      <c r="D2035" s="231"/>
    </row>
    <row r="2036" spans="4:4" x14ac:dyDescent="0.2">
      <c r="D2036" s="231"/>
    </row>
    <row r="2037" spans="4:4" x14ac:dyDescent="0.2">
      <c r="D2037" s="231"/>
    </row>
    <row r="2038" spans="4:4" x14ac:dyDescent="0.2">
      <c r="D2038" s="231"/>
    </row>
    <row r="2039" spans="4:4" x14ac:dyDescent="0.2">
      <c r="D2039" s="231"/>
    </row>
    <row r="2040" spans="4:4" x14ac:dyDescent="0.2">
      <c r="D2040" s="231"/>
    </row>
    <row r="2041" spans="4:4" x14ac:dyDescent="0.2">
      <c r="D2041" s="231"/>
    </row>
    <row r="2042" spans="4:4" x14ac:dyDescent="0.2">
      <c r="D2042" s="231"/>
    </row>
    <row r="2043" spans="4:4" x14ac:dyDescent="0.2">
      <c r="D2043" s="231"/>
    </row>
    <row r="2044" spans="4:4" x14ac:dyDescent="0.2">
      <c r="D2044" s="231"/>
    </row>
    <row r="2045" spans="4:4" x14ac:dyDescent="0.2">
      <c r="D2045" s="231"/>
    </row>
    <row r="2046" spans="4:4" x14ac:dyDescent="0.2">
      <c r="D2046" s="231"/>
    </row>
    <row r="2047" spans="4:4" x14ac:dyDescent="0.2">
      <c r="D2047" s="231"/>
    </row>
    <row r="2048" spans="4:4" x14ac:dyDescent="0.2">
      <c r="D2048" s="231"/>
    </row>
    <row r="2049" spans="4:4" x14ac:dyDescent="0.2">
      <c r="D2049" s="231"/>
    </row>
    <row r="2050" spans="4:4" x14ac:dyDescent="0.2">
      <c r="D2050" s="231"/>
    </row>
    <row r="2051" spans="4:4" x14ac:dyDescent="0.2">
      <c r="D2051" s="231"/>
    </row>
    <row r="2052" spans="4:4" x14ac:dyDescent="0.2">
      <c r="D2052" s="231"/>
    </row>
    <row r="2053" spans="4:4" x14ac:dyDescent="0.2">
      <c r="D2053" s="231"/>
    </row>
    <row r="2054" spans="4:4" x14ac:dyDescent="0.2">
      <c r="D2054" s="231"/>
    </row>
    <row r="2055" spans="4:4" x14ac:dyDescent="0.2">
      <c r="D2055" s="231"/>
    </row>
    <row r="2056" spans="4:4" x14ac:dyDescent="0.2">
      <c r="D2056" s="231"/>
    </row>
    <row r="2057" spans="4:4" x14ac:dyDescent="0.2">
      <c r="D2057" s="231"/>
    </row>
    <row r="2058" spans="4:4" x14ac:dyDescent="0.2">
      <c r="D2058" s="231"/>
    </row>
    <row r="2059" spans="4:4" x14ac:dyDescent="0.2">
      <c r="D2059" s="231"/>
    </row>
    <row r="2060" spans="4:4" x14ac:dyDescent="0.2">
      <c r="D2060" s="231"/>
    </row>
    <row r="2061" spans="4:4" x14ac:dyDescent="0.2">
      <c r="D2061" s="231"/>
    </row>
    <row r="2062" spans="4:4" x14ac:dyDescent="0.2">
      <c r="D2062" s="231"/>
    </row>
    <row r="2063" spans="4:4" x14ac:dyDescent="0.2">
      <c r="D2063" s="231"/>
    </row>
    <row r="2064" spans="4:4" x14ac:dyDescent="0.2">
      <c r="D2064" s="231"/>
    </row>
    <row r="2065" spans="4:4" x14ac:dyDescent="0.2">
      <c r="D2065" s="231"/>
    </row>
    <row r="2066" spans="4:4" x14ac:dyDescent="0.2">
      <c r="D2066" s="231"/>
    </row>
    <row r="2067" spans="4:4" x14ac:dyDescent="0.2">
      <c r="D2067" s="231"/>
    </row>
    <row r="2068" spans="4:4" x14ac:dyDescent="0.2">
      <c r="D2068" s="231"/>
    </row>
    <row r="2069" spans="4:4" x14ac:dyDescent="0.2">
      <c r="D2069" s="231"/>
    </row>
    <row r="2070" spans="4:4" x14ac:dyDescent="0.2">
      <c r="D2070" s="231"/>
    </row>
    <row r="2071" spans="4:4" x14ac:dyDescent="0.2">
      <c r="D2071" s="231"/>
    </row>
    <row r="2072" spans="4:4" x14ac:dyDescent="0.2">
      <c r="D2072" s="231"/>
    </row>
    <row r="2073" spans="4:4" x14ac:dyDescent="0.2">
      <c r="D2073" s="231"/>
    </row>
    <row r="2074" spans="4:4" x14ac:dyDescent="0.2">
      <c r="D2074" s="231"/>
    </row>
    <row r="2075" spans="4:4" x14ac:dyDescent="0.2">
      <c r="D2075" s="231"/>
    </row>
    <row r="2076" spans="4:4" x14ac:dyDescent="0.2">
      <c r="D2076" s="231"/>
    </row>
    <row r="2077" spans="4:4" x14ac:dyDescent="0.2">
      <c r="D2077" s="231"/>
    </row>
    <row r="2078" spans="4:4" x14ac:dyDescent="0.2">
      <c r="D2078" s="231"/>
    </row>
    <row r="2079" spans="4:4" x14ac:dyDescent="0.2">
      <c r="D2079" s="231"/>
    </row>
    <row r="2080" spans="4:4" x14ac:dyDescent="0.2">
      <c r="D2080" s="231"/>
    </row>
    <row r="2081" spans="4:4" x14ac:dyDescent="0.2">
      <c r="D2081" s="231"/>
    </row>
    <row r="2082" spans="4:4" x14ac:dyDescent="0.2">
      <c r="D2082" s="231"/>
    </row>
    <row r="2083" spans="4:4" x14ac:dyDescent="0.2">
      <c r="D2083" s="231"/>
    </row>
    <row r="2084" spans="4:4" x14ac:dyDescent="0.2">
      <c r="D2084" s="231"/>
    </row>
    <row r="2085" spans="4:4" x14ac:dyDescent="0.2">
      <c r="D2085" s="231"/>
    </row>
    <row r="2086" spans="4:4" x14ac:dyDescent="0.2">
      <c r="D2086" s="231"/>
    </row>
    <row r="2087" spans="4:4" x14ac:dyDescent="0.2">
      <c r="D2087" s="231"/>
    </row>
    <row r="2088" spans="4:4" x14ac:dyDescent="0.2">
      <c r="D2088" s="231"/>
    </row>
    <row r="2089" spans="4:4" x14ac:dyDescent="0.2">
      <c r="D2089" s="231"/>
    </row>
    <row r="2090" spans="4:4" x14ac:dyDescent="0.2">
      <c r="D2090" s="231"/>
    </row>
    <row r="2091" spans="4:4" x14ac:dyDescent="0.2">
      <c r="D2091" s="231"/>
    </row>
    <row r="2092" spans="4:4" x14ac:dyDescent="0.2">
      <c r="D2092" s="231"/>
    </row>
    <row r="2093" spans="4:4" x14ac:dyDescent="0.2">
      <c r="D2093" s="231"/>
    </row>
    <row r="2094" spans="4:4" x14ac:dyDescent="0.2">
      <c r="D2094" s="231"/>
    </row>
    <row r="2095" spans="4:4" x14ac:dyDescent="0.2">
      <c r="D2095" s="231"/>
    </row>
    <row r="2096" spans="4:4" x14ac:dyDescent="0.2">
      <c r="D2096" s="231"/>
    </row>
    <row r="2097" spans="4:4" x14ac:dyDescent="0.2">
      <c r="D2097" s="231"/>
    </row>
    <row r="2098" spans="4:4" x14ac:dyDescent="0.2">
      <c r="D2098" s="231"/>
    </row>
    <row r="2099" spans="4:4" x14ac:dyDescent="0.2">
      <c r="D2099" s="231"/>
    </row>
    <row r="2100" spans="4:4" x14ac:dyDescent="0.2">
      <c r="D2100" s="231"/>
    </row>
    <row r="2101" spans="4:4" x14ac:dyDescent="0.2">
      <c r="D2101" s="231"/>
    </row>
    <row r="2102" spans="4:4" x14ac:dyDescent="0.2">
      <c r="D2102" s="231"/>
    </row>
    <row r="2103" spans="4:4" x14ac:dyDescent="0.2">
      <c r="D2103" s="231"/>
    </row>
    <row r="2104" spans="4:4" x14ac:dyDescent="0.2">
      <c r="D2104" s="231"/>
    </row>
    <row r="2105" spans="4:4" x14ac:dyDescent="0.2">
      <c r="D2105" s="231"/>
    </row>
    <row r="2106" spans="4:4" x14ac:dyDescent="0.2">
      <c r="D2106" s="231"/>
    </row>
    <row r="2107" spans="4:4" x14ac:dyDescent="0.2">
      <c r="D2107" s="231"/>
    </row>
    <row r="2108" spans="4:4" x14ac:dyDescent="0.2">
      <c r="D2108" s="231"/>
    </row>
    <row r="2109" spans="4:4" x14ac:dyDescent="0.2">
      <c r="D2109" s="231"/>
    </row>
    <row r="2110" spans="4:4" x14ac:dyDescent="0.2">
      <c r="D2110" s="231"/>
    </row>
    <row r="2111" spans="4:4" x14ac:dyDescent="0.2">
      <c r="D2111" s="231"/>
    </row>
    <row r="2112" spans="4:4" x14ac:dyDescent="0.2">
      <c r="D2112" s="231"/>
    </row>
    <row r="2113" spans="4:4" x14ac:dyDescent="0.2">
      <c r="D2113" s="231"/>
    </row>
    <row r="2114" spans="4:4" x14ac:dyDescent="0.2">
      <c r="D2114" s="231"/>
    </row>
    <row r="2115" spans="4:4" x14ac:dyDescent="0.2">
      <c r="D2115" s="231"/>
    </row>
    <row r="2116" spans="4:4" x14ac:dyDescent="0.2">
      <c r="D2116" s="231"/>
    </row>
    <row r="2117" spans="4:4" x14ac:dyDescent="0.2">
      <c r="D2117" s="231"/>
    </row>
    <row r="2118" spans="4:4" x14ac:dyDescent="0.2">
      <c r="D2118" s="231"/>
    </row>
    <row r="2119" spans="4:4" x14ac:dyDescent="0.2">
      <c r="D2119" s="231"/>
    </row>
    <row r="2120" spans="4:4" x14ac:dyDescent="0.2">
      <c r="D2120" s="231"/>
    </row>
    <row r="2121" spans="4:4" x14ac:dyDescent="0.2">
      <c r="D2121" s="231"/>
    </row>
    <row r="2122" spans="4:4" x14ac:dyDescent="0.2">
      <c r="D2122" s="231"/>
    </row>
    <row r="2123" spans="4:4" x14ac:dyDescent="0.2">
      <c r="D2123" s="231"/>
    </row>
    <row r="2124" spans="4:4" x14ac:dyDescent="0.2">
      <c r="D2124" s="231"/>
    </row>
    <row r="2125" spans="4:4" x14ac:dyDescent="0.2">
      <c r="D2125" s="231"/>
    </row>
    <row r="2126" spans="4:4" x14ac:dyDescent="0.2">
      <c r="D2126" s="231"/>
    </row>
    <row r="2127" spans="4:4" x14ac:dyDescent="0.2">
      <c r="D2127" s="231"/>
    </row>
    <row r="2128" spans="4:4" x14ac:dyDescent="0.2">
      <c r="D2128" s="231"/>
    </row>
    <row r="2129" spans="4:4" x14ac:dyDescent="0.2">
      <c r="D2129" s="231"/>
    </row>
    <row r="2130" spans="4:4" x14ac:dyDescent="0.2">
      <c r="D2130" s="231"/>
    </row>
    <row r="2131" spans="4:4" x14ac:dyDescent="0.2">
      <c r="D2131" s="231"/>
    </row>
    <row r="2132" spans="4:4" x14ac:dyDescent="0.2">
      <c r="D2132" s="231"/>
    </row>
    <row r="2133" spans="4:4" x14ac:dyDescent="0.2">
      <c r="D2133" s="231"/>
    </row>
    <row r="2134" spans="4:4" x14ac:dyDescent="0.2">
      <c r="D2134" s="231"/>
    </row>
    <row r="2135" spans="4:4" x14ac:dyDescent="0.2">
      <c r="D2135" s="231"/>
    </row>
    <row r="2136" spans="4:4" x14ac:dyDescent="0.2">
      <c r="D2136" s="231"/>
    </row>
    <row r="2137" spans="4:4" x14ac:dyDescent="0.2">
      <c r="D2137" s="231"/>
    </row>
    <row r="2138" spans="4:4" x14ac:dyDescent="0.2">
      <c r="D2138" s="231"/>
    </row>
    <row r="2139" spans="4:4" x14ac:dyDescent="0.2">
      <c r="D2139" s="231"/>
    </row>
    <row r="2140" spans="4:4" x14ac:dyDescent="0.2">
      <c r="D2140" s="231"/>
    </row>
    <row r="2141" spans="4:4" x14ac:dyDescent="0.2">
      <c r="D2141" s="231"/>
    </row>
    <row r="2142" spans="4:4" x14ac:dyDescent="0.2">
      <c r="D2142" s="231"/>
    </row>
    <row r="2143" spans="4:4" x14ac:dyDescent="0.2">
      <c r="D2143" s="231"/>
    </row>
    <row r="2144" spans="4:4" x14ac:dyDescent="0.2">
      <c r="D2144" s="231"/>
    </row>
    <row r="2145" spans="4:4" x14ac:dyDescent="0.2">
      <c r="D2145" s="231"/>
    </row>
    <row r="2146" spans="4:4" x14ac:dyDescent="0.2">
      <c r="D2146" s="231"/>
    </row>
    <row r="2147" spans="4:4" x14ac:dyDescent="0.2">
      <c r="D2147" s="231"/>
    </row>
    <row r="2148" spans="4:4" x14ac:dyDescent="0.2">
      <c r="D2148" s="231"/>
    </row>
    <row r="2149" spans="4:4" x14ac:dyDescent="0.2">
      <c r="D2149" s="231"/>
    </row>
    <row r="2150" spans="4:4" x14ac:dyDescent="0.2">
      <c r="D2150" s="231"/>
    </row>
    <row r="2151" spans="4:4" x14ac:dyDescent="0.2">
      <c r="D2151" s="231"/>
    </row>
    <row r="2152" spans="4:4" x14ac:dyDescent="0.2">
      <c r="D2152" s="231"/>
    </row>
    <row r="2153" spans="4:4" x14ac:dyDescent="0.2">
      <c r="D2153" s="231"/>
    </row>
    <row r="2154" spans="4:4" x14ac:dyDescent="0.2">
      <c r="D2154" s="231"/>
    </row>
    <row r="2155" spans="4:4" x14ac:dyDescent="0.2">
      <c r="D2155" s="231"/>
    </row>
    <row r="2156" spans="4:4" x14ac:dyDescent="0.2">
      <c r="D2156" s="231"/>
    </row>
    <row r="2157" spans="4:4" x14ac:dyDescent="0.2">
      <c r="D2157" s="231"/>
    </row>
    <row r="2158" spans="4:4" x14ac:dyDescent="0.2">
      <c r="D2158" s="231"/>
    </row>
    <row r="2159" spans="4:4" x14ac:dyDescent="0.2">
      <c r="D2159" s="231"/>
    </row>
    <row r="2160" spans="4:4" x14ac:dyDescent="0.2">
      <c r="D2160" s="231"/>
    </row>
    <row r="2161" spans="4:4" x14ac:dyDescent="0.2">
      <c r="D2161" s="231"/>
    </row>
    <row r="2162" spans="4:4" x14ac:dyDescent="0.2">
      <c r="D2162" s="231"/>
    </row>
    <row r="2163" spans="4:4" x14ac:dyDescent="0.2">
      <c r="D2163" s="231"/>
    </row>
    <row r="2164" spans="4:4" x14ac:dyDescent="0.2">
      <c r="D2164" s="231"/>
    </row>
    <row r="2165" spans="4:4" x14ac:dyDescent="0.2">
      <c r="D2165" s="231"/>
    </row>
    <row r="2166" spans="4:4" x14ac:dyDescent="0.2">
      <c r="D2166" s="231"/>
    </row>
    <row r="2167" spans="4:4" x14ac:dyDescent="0.2">
      <c r="D2167" s="231"/>
    </row>
    <row r="2168" spans="4:4" x14ac:dyDescent="0.2">
      <c r="D2168" s="231"/>
    </row>
    <row r="2169" spans="4:4" x14ac:dyDescent="0.2">
      <c r="D2169" s="231"/>
    </row>
    <row r="2170" spans="4:4" x14ac:dyDescent="0.2">
      <c r="D2170" s="231"/>
    </row>
    <row r="2171" spans="4:4" x14ac:dyDescent="0.2">
      <c r="D2171" s="231"/>
    </row>
    <row r="2172" spans="4:4" x14ac:dyDescent="0.2">
      <c r="D2172" s="231"/>
    </row>
    <row r="2173" spans="4:4" x14ac:dyDescent="0.2">
      <c r="D2173" s="231"/>
    </row>
    <row r="2174" spans="4:4" x14ac:dyDescent="0.2">
      <c r="D2174" s="231"/>
    </row>
    <row r="2175" spans="4:4" x14ac:dyDescent="0.2">
      <c r="D2175" s="231"/>
    </row>
    <row r="2176" spans="4:4" x14ac:dyDescent="0.2">
      <c r="D2176" s="231"/>
    </row>
    <row r="2177" spans="4:4" x14ac:dyDescent="0.2">
      <c r="D2177" s="231"/>
    </row>
    <row r="2178" spans="4:4" x14ac:dyDescent="0.2">
      <c r="D2178" s="231"/>
    </row>
    <row r="2179" spans="4:4" x14ac:dyDescent="0.2">
      <c r="D2179" s="231"/>
    </row>
    <row r="2180" spans="4:4" x14ac:dyDescent="0.2">
      <c r="D2180" s="231"/>
    </row>
    <row r="2181" spans="4:4" x14ac:dyDescent="0.2">
      <c r="D2181" s="231"/>
    </row>
    <row r="2182" spans="4:4" x14ac:dyDescent="0.2">
      <c r="D2182" s="231"/>
    </row>
    <row r="2183" spans="4:4" x14ac:dyDescent="0.2">
      <c r="D2183" s="231"/>
    </row>
    <row r="2184" spans="4:4" x14ac:dyDescent="0.2">
      <c r="D2184" s="231"/>
    </row>
    <row r="2185" spans="4:4" x14ac:dyDescent="0.2">
      <c r="D2185" s="231"/>
    </row>
    <row r="2186" spans="4:4" x14ac:dyDescent="0.2">
      <c r="D2186" s="231"/>
    </row>
    <row r="2187" spans="4:4" x14ac:dyDescent="0.2">
      <c r="D2187" s="231"/>
    </row>
    <row r="2188" spans="4:4" x14ac:dyDescent="0.2">
      <c r="D2188" s="231"/>
    </row>
    <row r="2189" spans="4:4" x14ac:dyDescent="0.2">
      <c r="D2189" s="231"/>
    </row>
    <row r="2190" spans="4:4" x14ac:dyDescent="0.2">
      <c r="D2190" s="231"/>
    </row>
    <row r="2191" spans="4:4" x14ac:dyDescent="0.2">
      <c r="D2191" s="231"/>
    </row>
    <row r="2192" spans="4:4" x14ac:dyDescent="0.2">
      <c r="D2192" s="231"/>
    </row>
    <row r="2193" spans="4:4" x14ac:dyDescent="0.2">
      <c r="D2193" s="231"/>
    </row>
    <row r="2194" spans="4:4" x14ac:dyDescent="0.2">
      <c r="D2194" s="231"/>
    </row>
    <row r="2195" spans="4:4" x14ac:dyDescent="0.2">
      <c r="D2195" s="231"/>
    </row>
    <row r="2196" spans="4:4" x14ac:dyDescent="0.2">
      <c r="D2196" s="231"/>
    </row>
    <row r="2197" spans="4:4" x14ac:dyDescent="0.2">
      <c r="D2197" s="231"/>
    </row>
    <row r="2198" spans="4:4" x14ac:dyDescent="0.2">
      <c r="D2198" s="231"/>
    </row>
    <row r="2199" spans="4:4" x14ac:dyDescent="0.2">
      <c r="D2199" s="231"/>
    </row>
    <row r="2200" spans="4:4" x14ac:dyDescent="0.2">
      <c r="D2200" s="231"/>
    </row>
    <row r="2201" spans="4:4" x14ac:dyDescent="0.2">
      <c r="D2201" s="231"/>
    </row>
    <row r="2202" spans="4:4" x14ac:dyDescent="0.2">
      <c r="D2202" s="231"/>
    </row>
    <row r="2203" spans="4:4" x14ac:dyDescent="0.2">
      <c r="D2203" s="231"/>
    </row>
    <row r="2204" spans="4:4" x14ac:dyDescent="0.2">
      <c r="D2204" s="231"/>
    </row>
    <row r="2205" spans="4:4" x14ac:dyDescent="0.2">
      <c r="D2205" s="231"/>
    </row>
    <row r="2206" spans="4:4" x14ac:dyDescent="0.2">
      <c r="D2206" s="231"/>
    </row>
    <row r="2207" spans="4:4" x14ac:dyDescent="0.2">
      <c r="D2207" s="231"/>
    </row>
    <row r="2208" spans="4:4" x14ac:dyDescent="0.2">
      <c r="D2208" s="231"/>
    </row>
    <row r="2209" spans="4:4" x14ac:dyDescent="0.2">
      <c r="D2209" s="231"/>
    </row>
    <row r="2210" spans="4:4" x14ac:dyDescent="0.2">
      <c r="D2210" s="231"/>
    </row>
    <row r="2211" spans="4:4" x14ac:dyDescent="0.2">
      <c r="D2211" s="231"/>
    </row>
    <row r="2212" spans="4:4" x14ac:dyDescent="0.2">
      <c r="D2212" s="231"/>
    </row>
    <row r="2213" spans="4:4" x14ac:dyDescent="0.2">
      <c r="D2213" s="231"/>
    </row>
    <row r="2214" spans="4:4" x14ac:dyDescent="0.2">
      <c r="D2214" s="231"/>
    </row>
    <row r="2215" spans="4:4" x14ac:dyDescent="0.2">
      <c r="D2215" s="231"/>
    </row>
    <row r="2216" spans="4:4" x14ac:dyDescent="0.2">
      <c r="D2216" s="231"/>
    </row>
    <row r="2217" spans="4:4" x14ac:dyDescent="0.2">
      <c r="D2217" s="231"/>
    </row>
    <row r="2218" spans="4:4" x14ac:dyDescent="0.2">
      <c r="D2218" s="231"/>
    </row>
    <row r="2219" spans="4:4" x14ac:dyDescent="0.2">
      <c r="D2219" s="231"/>
    </row>
    <row r="2220" spans="4:4" x14ac:dyDescent="0.2">
      <c r="D2220" s="231"/>
    </row>
    <row r="2221" spans="4:4" x14ac:dyDescent="0.2">
      <c r="D2221" s="231"/>
    </row>
    <row r="2222" spans="4:4" x14ac:dyDescent="0.2">
      <c r="D2222" s="231"/>
    </row>
    <row r="2223" spans="4:4" x14ac:dyDescent="0.2">
      <c r="D2223" s="231"/>
    </row>
    <row r="2224" spans="4:4" x14ac:dyDescent="0.2">
      <c r="D2224" s="231"/>
    </row>
    <row r="2225" spans="4:4" x14ac:dyDescent="0.2">
      <c r="D2225" s="231"/>
    </row>
    <row r="2226" spans="4:4" x14ac:dyDescent="0.2">
      <c r="D2226" s="231"/>
    </row>
    <row r="2227" spans="4:4" x14ac:dyDescent="0.2">
      <c r="D2227" s="231"/>
    </row>
    <row r="2228" spans="4:4" x14ac:dyDescent="0.2">
      <c r="D2228" s="231"/>
    </row>
    <row r="2229" spans="4:4" x14ac:dyDescent="0.2">
      <c r="D2229" s="231"/>
    </row>
    <row r="2230" spans="4:4" x14ac:dyDescent="0.2">
      <c r="D2230" s="231"/>
    </row>
    <row r="2231" spans="4:4" x14ac:dyDescent="0.2">
      <c r="D2231" s="231"/>
    </row>
    <row r="2232" spans="4:4" x14ac:dyDescent="0.2">
      <c r="D2232" s="231"/>
    </row>
    <row r="2233" spans="4:4" x14ac:dyDescent="0.2">
      <c r="D2233" s="231"/>
    </row>
    <row r="2234" spans="4:4" x14ac:dyDescent="0.2">
      <c r="D2234" s="231"/>
    </row>
    <row r="2235" spans="4:4" x14ac:dyDescent="0.2">
      <c r="D2235" s="231"/>
    </row>
    <row r="2236" spans="4:4" x14ac:dyDescent="0.2">
      <c r="D2236" s="231"/>
    </row>
    <row r="2237" spans="4:4" x14ac:dyDescent="0.2">
      <c r="D2237" s="231"/>
    </row>
    <row r="2238" spans="4:4" x14ac:dyDescent="0.2">
      <c r="D2238" s="231"/>
    </row>
    <row r="2239" spans="4:4" x14ac:dyDescent="0.2">
      <c r="D2239" s="231"/>
    </row>
    <row r="2240" spans="4:4" x14ac:dyDescent="0.2">
      <c r="D2240" s="231"/>
    </row>
    <row r="2241" spans="4:4" x14ac:dyDescent="0.2">
      <c r="D2241" s="231"/>
    </row>
    <row r="2242" spans="4:4" x14ac:dyDescent="0.2">
      <c r="D2242" s="231"/>
    </row>
    <row r="2243" spans="4:4" x14ac:dyDescent="0.2">
      <c r="D2243" s="231"/>
    </row>
    <row r="2244" spans="4:4" x14ac:dyDescent="0.2">
      <c r="D2244" s="231"/>
    </row>
    <row r="2245" spans="4:4" x14ac:dyDescent="0.2">
      <c r="D2245" s="231"/>
    </row>
    <row r="2246" spans="4:4" x14ac:dyDescent="0.2">
      <c r="D2246" s="231"/>
    </row>
    <row r="2247" spans="4:4" x14ac:dyDescent="0.2">
      <c r="D2247" s="231"/>
    </row>
    <row r="2248" spans="4:4" x14ac:dyDescent="0.2">
      <c r="D2248" s="231"/>
    </row>
    <row r="2249" spans="4:4" x14ac:dyDescent="0.2">
      <c r="D2249" s="231"/>
    </row>
    <row r="2250" spans="4:4" x14ac:dyDescent="0.2">
      <c r="D2250" s="231"/>
    </row>
    <row r="2251" spans="4:4" x14ac:dyDescent="0.2">
      <c r="D2251" s="231"/>
    </row>
    <row r="2252" spans="4:4" x14ac:dyDescent="0.2">
      <c r="D2252" s="231"/>
    </row>
    <row r="2253" spans="4:4" x14ac:dyDescent="0.2">
      <c r="D2253" s="231"/>
    </row>
    <row r="2254" spans="4:4" x14ac:dyDescent="0.2">
      <c r="D2254" s="231"/>
    </row>
    <row r="2255" spans="4:4" x14ac:dyDescent="0.2">
      <c r="D2255" s="231"/>
    </row>
    <row r="2256" spans="4:4" x14ac:dyDescent="0.2">
      <c r="D2256" s="231"/>
    </row>
    <row r="2257" spans="4:4" x14ac:dyDescent="0.2">
      <c r="D2257" s="231"/>
    </row>
    <row r="2258" spans="4:4" x14ac:dyDescent="0.2">
      <c r="D2258" s="231"/>
    </row>
    <row r="2259" spans="4:4" x14ac:dyDescent="0.2">
      <c r="D2259" s="231"/>
    </row>
    <row r="2260" spans="4:4" x14ac:dyDescent="0.2">
      <c r="D2260" s="231"/>
    </row>
    <row r="2261" spans="4:4" x14ac:dyDescent="0.2">
      <c r="D2261" s="231"/>
    </row>
    <row r="2262" spans="4:4" x14ac:dyDescent="0.2">
      <c r="D2262" s="231"/>
    </row>
    <row r="2263" spans="4:4" x14ac:dyDescent="0.2">
      <c r="D2263" s="231"/>
    </row>
    <row r="2264" spans="4:4" x14ac:dyDescent="0.2">
      <c r="D2264" s="231"/>
    </row>
    <row r="2265" spans="4:4" x14ac:dyDescent="0.2">
      <c r="D2265" s="231"/>
    </row>
    <row r="2266" spans="4:4" x14ac:dyDescent="0.2">
      <c r="D2266" s="231"/>
    </row>
    <row r="2267" spans="4:4" x14ac:dyDescent="0.2">
      <c r="D2267" s="231"/>
    </row>
    <row r="2268" spans="4:4" x14ac:dyDescent="0.2">
      <c r="D2268" s="231"/>
    </row>
    <row r="2269" spans="4:4" x14ac:dyDescent="0.2">
      <c r="D2269" s="231"/>
    </row>
    <row r="2270" spans="4:4" x14ac:dyDescent="0.2">
      <c r="D2270" s="231"/>
    </row>
    <row r="2271" spans="4:4" x14ac:dyDescent="0.2">
      <c r="D2271" s="231"/>
    </row>
    <row r="2272" spans="4:4" x14ac:dyDescent="0.2">
      <c r="D2272" s="231"/>
    </row>
    <row r="2273" spans="4:4" x14ac:dyDescent="0.2">
      <c r="D2273" s="231"/>
    </row>
    <row r="2274" spans="4:4" x14ac:dyDescent="0.2">
      <c r="D2274" s="231"/>
    </row>
    <row r="2275" spans="4:4" x14ac:dyDescent="0.2">
      <c r="D2275" s="231"/>
    </row>
    <row r="2276" spans="4:4" x14ac:dyDescent="0.2">
      <c r="D2276" s="231"/>
    </row>
    <row r="2277" spans="4:4" x14ac:dyDescent="0.2">
      <c r="D2277" s="231"/>
    </row>
    <row r="2278" spans="4:4" x14ac:dyDescent="0.2">
      <c r="D2278" s="231"/>
    </row>
    <row r="2279" spans="4:4" x14ac:dyDescent="0.2">
      <c r="D2279" s="231"/>
    </row>
    <row r="2280" spans="4:4" x14ac:dyDescent="0.2">
      <c r="D2280" s="231"/>
    </row>
    <row r="2281" spans="4:4" x14ac:dyDescent="0.2">
      <c r="D2281" s="231"/>
    </row>
    <row r="2282" spans="4:4" x14ac:dyDescent="0.2">
      <c r="D2282" s="231"/>
    </row>
    <row r="2283" spans="4:4" x14ac:dyDescent="0.2">
      <c r="D2283" s="231"/>
    </row>
    <row r="2284" spans="4:4" x14ac:dyDescent="0.2">
      <c r="D2284" s="231"/>
    </row>
    <row r="2285" spans="4:4" x14ac:dyDescent="0.2">
      <c r="D2285" s="231"/>
    </row>
    <row r="2286" spans="4:4" x14ac:dyDescent="0.2">
      <c r="D2286" s="231"/>
    </row>
    <row r="2287" spans="4:4" x14ac:dyDescent="0.2">
      <c r="D2287" s="231"/>
    </row>
    <row r="2288" spans="4:4" x14ac:dyDescent="0.2">
      <c r="D2288" s="231"/>
    </row>
    <row r="2289" spans="4:4" x14ac:dyDescent="0.2">
      <c r="D2289" s="231"/>
    </row>
    <row r="2290" spans="4:4" x14ac:dyDescent="0.2">
      <c r="D2290" s="231"/>
    </row>
    <row r="2291" spans="4:4" x14ac:dyDescent="0.2">
      <c r="D2291" s="231"/>
    </row>
    <row r="2292" spans="4:4" x14ac:dyDescent="0.2">
      <c r="D2292" s="231"/>
    </row>
    <row r="2293" spans="4:4" x14ac:dyDescent="0.2">
      <c r="D2293" s="231"/>
    </row>
    <row r="2294" spans="4:4" x14ac:dyDescent="0.2">
      <c r="D2294" s="231"/>
    </row>
    <row r="2295" spans="4:4" x14ac:dyDescent="0.2">
      <c r="D2295" s="231"/>
    </row>
    <row r="2296" spans="4:4" x14ac:dyDescent="0.2">
      <c r="D2296" s="231"/>
    </row>
    <row r="2297" spans="4:4" x14ac:dyDescent="0.2">
      <c r="D2297" s="231"/>
    </row>
    <row r="2298" spans="4:4" x14ac:dyDescent="0.2">
      <c r="D2298" s="231"/>
    </row>
    <row r="2299" spans="4:4" x14ac:dyDescent="0.2">
      <c r="D2299" s="231"/>
    </row>
    <row r="2300" spans="4:4" x14ac:dyDescent="0.2">
      <c r="D2300" s="231"/>
    </row>
    <row r="2301" spans="4:4" x14ac:dyDescent="0.2">
      <c r="D2301" s="231"/>
    </row>
    <row r="2302" spans="4:4" x14ac:dyDescent="0.2">
      <c r="D2302" s="231"/>
    </row>
    <row r="2303" spans="4:4" x14ac:dyDescent="0.2">
      <c r="D2303" s="231"/>
    </row>
    <row r="2304" spans="4:4" x14ac:dyDescent="0.2">
      <c r="D2304" s="231"/>
    </row>
    <row r="2305" spans="4:4" x14ac:dyDescent="0.2">
      <c r="D2305" s="231"/>
    </row>
    <row r="2306" spans="4:4" x14ac:dyDescent="0.2">
      <c r="D2306" s="231"/>
    </row>
    <row r="2307" spans="4:4" x14ac:dyDescent="0.2">
      <c r="D2307" s="231"/>
    </row>
    <row r="2308" spans="4:4" x14ac:dyDescent="0.2">
      <c r="D2308" s="231"/>
    </row>
    <row r="2309" spans="4:4" x14ac:dyDescent="0.2">
      <c r="D2309" s="231"/>
    </row>
    <row r="2310" spans="4:4" x14ac:dyDescent="0.2">
      <c r="D2310" s="231"/>
    </row>
    <row r="2311" spans="4:4" x14ac:dyDescent="0.2">
      <c r="D2311" s="231"/>
    </row>
    <row r="2312" spans="4:4" x14ac:dyDescent="0.2">
      <c r="D2312" s="231"/>
    </row>
    <row r="2313" spans="4:4" x14ac:dyDescent="0.2">
      <c r="D2313" s="231"/>
    </row>
    <row r="2314" spans="4:4" x14ac:dyDescent="0.2">
      <c r="D2314" s="231"/>
    </row>
    <row r="2315" spans="4:4" x14ac:dyDescent="0.2">
      <c r="D2315" s="231"/>
    </row>
    <row r="2316" spans="4:4" x14ac:dyDescent="0.2">
      <c r="D2316" s="231"/>
    </row>
    <row r="2317" spans="4:4" x14ac:dyDescent="0.2">
      <c r="D2317" s="231"/>
    </row>
    <row r="2318" spans="4:4" x14ac:dyDescent="0.2">
      <c r="D2318" s="231"/>
    </row>
    <row r="2319" spans="4:4" x14ac:dyDescent="0.2">
      <c r="D2319" s="231"/>
    </row>
    <row r="2320" spans="4:4" x14ac:dyDescent="0.2">
      <c r="D2320" s="231"/>
    </row>
    <row r="2321" spans="4:4" x14ac:dyDescent="0.2">
      <c r="D2321" s="231"/>
    </row>
    <row r="2322" spans="4:4" x14ac:dyDescent="0.2">
      <c r="D2322" s="231"/>
    </row>
    <row r="2323" spans="4:4" x14ac:dyDescent="0.2">
      <c r="D2323" s="231"/>
    </row>
    <row r="2324" spans="4:4" x14ac:dyDescent="0.2">
      <c r="D2324" s="231"/>
    </row>
    <row r="2325" spans="4:4" x14ac:dyDescent="0.2">
      <c r="D2325" s="231"/>
    </row>
    <row r="2326" spans="4:4" x14ac:dyDescent="0.2">
      <c r="D2326" s="231"/>
    </row>
    <row r="2327" spans="4:4" x14ac:dyDescent="0.2">
      <c r="D2327" s="231"/>
    </row>
    <row r="2328" spans="4:4" x14ac:dyDescent="0.2">
      <c r="D2328" s="231"/>
    </row>
    <row r="2329" spans="4:4" x14ac:dyDescent="0.2">
      <c r="D2329" s="231"/>
    </row>
    <row r="2330" spans="4:4" x14ac:dyDescent="0.2">
      <c r="D2330" s="231"/>
    </row>
    <row r="2331" spans="4:4" x14ac:dyDescent="0.2">
      <c r="D2331" s="231"/>
    </row>
    <row r="2332" spans="4:4" x14ac:dyDescent="0.2">
      <c r="D2332" s="231"/>
    </row>
    <row r="2333" spans="4:4" x14ac:dyDescent="0.2">
      <c r="D2333" s="231"/>
    </row>
    <row r="2334" spans="4:4" x14ac:dyDescent="0.2">
      <c r="D2334" s="231"/>
    </row>
    <row r="2335" spans="4:4" x14ac:dyDescent="0.2">
      <c r="D2335" s="231"/>
    </row>
    <row r="2336" spans="4:4" x14ac:dyDescent="0.2">
      <c r="D2336" s="231"/>
    </row>
    <row r="2337" spans="4:4" x14ac:dyDescent="0.2">
      <c r="D2337" s="231"/>
    </row>
    <row r="2338" spans="4:4" x14ac:dyDescent="0.2">
      <c r="D2338" s="231"/>
    </row>
    <row r="2339" spans="4:4" x14ac:dyDescent="0.2">
      <c r="D2339" s="231"/>
    </row>
    <row r="2340" spans="4:4" x14ac:dyDescent="0.2">
      <c r="D2340" s="231"/>
    </row>
    <row r="2341" spans="4:4" x14ac:dyDescent="0.2">
      <c r="D2341" s="231"/>
    </row>
    <row r="2342" spans="4:4" x14ac:dyDescent="0.2">
      <c r="D2342" s="231"/>
    </row>
    <row r="2343" spans="4:4" x14ac:dyDescent="0.2">
      <c r="D2343" s="231"/>
    </row>
    <row r="2344" spans="4:4" x14ac:dyDescent="0.2">
      <c r="D2344" s="231"/>
    </row>
    <row r="2345" spans="4:4" x14ac:dyDescent="0.2">
      <c r="D2345" s="231"/>
    </row>
    <row r="2346" spans="4:4" x14ac:dyDescent="0.2">
      <c r="D2346" s="231"/>
    </row>
    <row r="2347" spans="4:4" x14ac:dyDescent="0.2">
      <c r="D2347" s="231"/>
    </row>
    <row r="2348" spans="4:4" x14ac:dyDescent="0.2">
      <c r="D2348" s="231"/>
    </row>
    <row r="2349" spans="4:4" x14ac:dyDescent="0.2">
      <c r="D2349" s="231"/>
    </row>
    <row r="2350" spans="4:4" x14ac:dyDescent="0.2">
      <c r="D2350" s="231"/>
    </row>
    <row r="2351" spans="4:4" x14ac:dyDescent="0.2">
      <c r="D2351" s="231"/>
    </row>
    <row r="2352" spans="4:4" x14ac:dyDescent="0.2">
      <c r="D2352" s="231"/>
    </row>
    <row r="2353" spans="4:4" x14ac:dyDescent="0.2">
      <c r="D2353" s="231"/>
    </row>
    <row r="2354" spans="4:4" x14ac:dyDescent="0.2">
      <c r="D2354" s="231"/>
    </row>
    <row r="2355" spans="4:4" x14ac:dyDescent="0.2">
      <c r="D2355" s="231"/>
    </row>
    <row r="2356" spans="4:4" x14ac:dyDescent="0.2">
      <c r="D2356" s="231"/>
    </row>
    <row r="2357" spans="4:4" x14ac:dyDescent="0.2">
      <c r="D2357" s="231"/>
    </row>
    <row r="2358" spans="4:4" x14ac:dyDescent="0.2">
      <c r="D2358" s="231"/>
    </row>
    <row r="2359" spans="4:4" x14ac:dyDescent="0.2">
      <c r="D2359" s="231"/>
    </row>
    <row r="2360" spans="4:4" x14ac:dyDescent="0.2">
      <c r="D2360" s="231"/>
    </row>
    <row r="2361" spans="4:4" x14ac:dyDescent="0.2">
      <c r="D2361" s="231"/>
    </row>
    <row r="2362" spans="4:4" x14ac:dyDescent="0.2">
      <c r="D2362" s="231"/>
    </row>
    <row r="2363" spans="4:4" x14ac:dyDescent="0.2">
      <c r="D2363" s="231"/>
    </row>
    <row r="2364" spans="4:4" x14ac:dyDescent="0.2">
      <c r="D2364" s="231"/>
    </row>
    <row r="2365" spans="4:4" x14ac:dyDescent="0.2">
      <c r="D2365" s="231"/>
    </row>
    <row r="2366" spans="4:4" x14ac:dyDescent="0.2">
      <c r="D2366" s="231"/>
    </row>
    <row r="2367" spans="4:4" x14ac:dyDescent="0.2">
      <c r="D2367" s="231"/>
    </row>
    <row r="2368" spans="4:4" x14ac:dyDescent="0.2">
      <c r="D2368" s="231"/>
    </row>
    <row r="2369" spans="4:4" x14ac:dyDescent="0.2">
      <c r="D2369" s="231"/>
    </row>
    <row r="2370" spans="4:4" x14ac:dyDescent="0.2">
      <c r="D2370" s="231"/>
    </row>
    <row r="2371" spans="4:4" x14ac:dyDescent="0.2">
      <c r="D2371" s="231"/>
    </row>
    <row r="2372" spans="4:4" x14ac:dyDescent="0.2">
      <c r="D2372" s="231"/>
    </row>
    <row r="2373" spans="4:4" x14ac:dyDescent="0.2">
      <c r="D2373" s="231"/>
    </row>
    <row r="2374" spans="4:4" x14ac:dyDescent="0.2">
      <c r="D2374" s="231"/>
    </row>
    <row r="2375" spans="4:4" x14ac:dyDescent="0.2">
      <c r="D2375" s="231"/>
    </row>
    <row r="2376" spans="4:4" x14ac:dyDescent="0.2">
      <c r="D2376" s="231"/>
    </row>
    <row r="2377" spans="4:4" x14ac:dyDescent="0.2">
      <c r="D2377" s="231"/>
    </row>
    <row r="2378" spans="4:4" x14ac:dyDescent="0.2">
      <c r="D2378" s="231"/>
    </row>
    <row r="2379" spans="4:4" x14ac:dyDescent="0.2">
      <c r="D2379" s="231"/>
    </row>
    <row r="2380" spans="4:4" x14ac:dyDescent="0.2">
      <c r="D2380" s="231"/>
    </row>
    <row r="2381" spans="4:4" x14ac:dyDescent="0.2">
      <c r="D2381" s="231"/>
    </row>
    <row r="2382" spans="4:4" x14ac:dyDescent="0.2">
      <c r="D2382" s="231"/>
    </row>
    <row r="2383" spans="4:4" x14ac:dyDescent="0.2">
      <c r="D2383" s="231"/>
    </row>
    <row r="2384" spans="4:4" x14ac:dyDescent="0.2">
      <c r="D2384" s="231"/>
    </row>
    <row r="2385" spans="4:4" x14ac:dyDescent="0.2">
      <c r="D2385" s="231"/>
    </row>
    <row r="2386" spans="4:4" x14ac:dyDescent="0.2">
      <c r="D2386" s="231"/>
    </row>
    <row r="2387" spans="4:4" x14ac:dyDescent="0.2">
      <c r="D2387" s="231"/>
    </row>
    <row r="2388" spans="4:4" x14ac:dyDescent="0.2">
      <c r="D2388" s="231"/>
    </row>
    <row r="2389" spans="4:4" x14ac:dyDescent="0.2">
      <c r="D2389" s="231"/>
    </row>
    <row r="2390" spans="4:4" x14ac:dyDescent="0.2">
      <c r="D2390" s="231"/>
    </row>
    <row r="2391" spans="4:4" x14ac:dyDescent="0.2">
      <c r="D2391" s="231"/>
    </row>
    <row r="2392" spans="4:4" x14ac:dyDescent="0.2">
      <c r="D2392" s="231"/>
    </row>
    <row r="2393" spans="4:4" x14ac:dyDescent="0.2">
      <c r="D2393" s="231"/>
    </row>
    <row r="2394" spans="4:4" x14ac:dyDescent="0.2">
      <c r="D2394" s="231"/>
    </row>
    <row r="2395" spans="4:4" x14ac:dyDescent="0.2">
      <c r="D2395" s="231"/>
    </row>
    <row r="2396" spans="4:4" x14ac:dyDescent="0.2">
      <c r="D2396" s="231"/>
    </row>
    <row r="2397" spans="4:4" x14ac:dyDescent="0.2">
      <c r="D2397" s="231"/>
    </row>
    <row r="2398" spans="4:4" x14ac:dyDescent="0.2">
      <c r="D2398" s="231"/>
    </row>
    <row r="2399" spans="4:4" x14ac:dyDescent="0.2">
      <c r="D2399" s="231"/>
    </row>
    <row r="2400" spans="4:4" x14ac:dyDescent="0.2">
      <c r="D2400" s="231"/>
    </row>
    <row r="2401" spans="4:4" x14ac:dyDescent="0.2">
      <c r="D2401" s="231"/>
    </row>
    <row r="2402" spans="4:4" x14ac:dyDescent="0.2">
      <c r="D2402" s="231"/>
    </row>
    <row r="2403" spans="4:4" x14ac:dyDescent="0.2">
      <c r="D2403" s="231"/>
    </row>
    <row r="2404" spans="4:4" x14ac:dyDescent="0.2">
      <c r="D2404" s="231"/>
    </row>
    <row r="2405" spans="4:4" x14ac:dyDescent="0.2">
      <c r="D2405" s="231"/>
    </row>
    <row r="2406" spans="4:4" x14ac:dyDescent="0.2">
      <c r="D2406" s="231"/>
    </row>
    <row r="2407" spans="4:4" x14ac:dyDescent="0.2">
      <c r="D2407" s="231"/>
    </row>
    <row r="2408" spans="4:4" x14ac:dyDescent="0.2">
      <c r="D2408" s="231"/>
    </row>
    <row r="2409" spans="4:4" x14ac:dyDescent="0.2">
      <c r="D2409" s="231"/>
    </row>
    <row r="2410" spans="4:4" x14ac:dyDescent="0.2">
      <c r="D2410" s="231"/>
    </row>
    <row r="2411" spans="4:4" x14ac:dyDescent="0.2">
      <c r="D2411" s="231"/>
    </row>
    <row r="2412" spans="4:4" x14ac:dyDescent="0.2">
      <c r="D2412" s="231"/>
    </row>
    <row r="2413" spans="4:4" x14ac:dyDescent="0.2">
      <c r="D2413" s="231"/>
    </row>
    <row r="2414" spans="4:4" x14ac:dyDescent="0.2">
      <c r="D2414" s="231"/>
    </row>
    <row r="2415" spans="4:4" x14ac:dyDescent="0.2">
      <c r="D2415" s="231"/>
    </row>
    <row r="2416" spans="4:4" x14ac:dyDescent="0.2">
      <c r="D2416" s="231"/>
    </row>
    <row r="2417" spans="4:4" x14ac:dyDescent="0.2">
      <c r="D2417" s="231"/>
    </row>
    <row r="2418" spans="4:4" x14ac:dyDescent="0.2">
      <c r="D2418" s="231"/>
    </row>
    <row r="2419" spans="4:4" x14ac:dyDescent="0.2">
      <c r="D2419" s="231"/>
    </row>
    <row r="2420" spans="4:4" x14ac:dyDescent="0.2">
      <c r="D2420" s="231"/>
    </row>
    <row r="2421" spans="4:4" x14ac:dyDescent="0.2">
      <c r="D2421" s="231"/>
    </row>
    <row r="2422" spans="4:4" x14ac:dyDescent="0.2">
      <c r="D2422" s="231"/>
    </row>
    <row r="2423" spans="4:4" x14ac:dyDescent="0.2">
      <c r="D2423" s="231"/>
    </row>
    <row r="2424" spans="4:4" x14ac:dyDescent="0.2">
      <c r="D2424" s="231"/>
    </row>
    <row r="2425" spans="4:4" x14ac:dyDescent="0.2">
      <c r="D2425" s="231"/>
    </row>
    <row r="2426" spans="4:4" x14ac:dyDescent="0.2">
      <c r="D2426" s="231"/>
    </row>
    <row r="2427" spans="4:4" x14ac:dyDescent="0.2">
      <c r="D2427" s="231"/>
    </row>
    <row r="2428" spans="4:4" x14ac:dyDescent="0.2">
      <c r="D2428" s="231"/>
    </row>
    <row r="2429" spans="4:4" x14ac:dyDescent="0.2">
      <c r="D2429" s="231"/>
    </row>
    <row r="2430" spans="4:4" x14ac:dyDescent="0.2">
      <c r="D2430" s="231"/>
    </row>
    <row r="2431" spans="4:4" x14ac:dyDescent="0.2">
      <c r="D2431" s="231"/>
    </row>
    <row r="2432" spans="4:4" x14ac:dyDescent="0.2">
      <c r="D2432" s="231"/>
    </row>
    <row r="2433" spans="4:4" x14ac:dyDescent="0.2">
      <c r="D2433" s="231"/>
    </row>
    <row r="2434" spans="4:4" x14ac:dyDescent="0.2">
      <c r="D2434" s="231"/>
    </row>
    <row r="2435" spans="4:4" x14ac:dyDescent="0.2">
      <c r="D2435" s="231"/>
    </row>
    <row r="2436" spans="4:4" x14ac:dyDescent="0.2">
      <c r="D2436" s="231"/>
    </row>
    <row r="2437" spans="4:4" x14ac:dyDescent="0.2">
      <c r="D2437" s="231"/>
    </row>
    <row r="2438" spans="4:4" x14ac:dyDescent="0.2">
      <c r="D2438" s="231"/>
    </row>
    <row r="2439" spans="4:4" x14ac:dyDescent="0.2">
      <c r="D2439" s="231"/>
    </row>
    <row r="2440" spans="4:4" x14ac:dyDescent="0.2">
      <c r="D2440" s="231"/>
    </row>
    <row r="2441" spans="4:4" x14ac:dyDescent="0.2">
      <c r="D2441" s="231"/>
    </row>
    <row r="2442" spans="4:4" x14ac:dyDescent="0.2">
      <c r="D2442" s="231"/>
    </row>
    <row r="2443" spans="4:4" x14ac:dyDescent="0.2">
      <c r="D2443" s="231"/>
    </row>
    <row r="2444" spans="4:4" x14ac:dyDescent="0.2">
      <c r="D2444" s="231"/>
    </row>
    <row r="2445" spans="4:4" x14ac:dyDescent="0.2">
      <c r="D2445" s="231"/>
    </row>
    <row r="2446" spans="4:4" x14ac:dyDescent="0.2">
      <c r="D2446" s="231"/>
    </row>
    <row r="2447" spans="4:4" x14ac:dyDescent="0.2">
      <c r="D2447" s="231"/>
    </row>
    <row r="2448" spans="4:4" x14ac:dyDescent="0.2">
      <c r="D2448" s="231"/>
    </row>
    <row r="2449" spans="4:4" x14ac:dyDescent="0.2">
      <c r="D2449" s="231"/>
    </row>
    <row r="2450" spans="4:4" x14ac:dyDescent="0.2">
      <c r="D2450" s="231"/>
    </row>
    <row r="2451" spans="4:4" x14ac:dyDescent="0.2">
      <c r="D2451" s="231"/>
    </row>
    <row r="2452" spans="4:4" x14ac:dyDescent="0.2">
      <c r="D2452" s="231"/>
    </row>
    <row r="2453" spans="4:4" x14ac:dyDescent="0.2">
      <c r="D2453" s="231"/>
    </row>
    <row r="2454" spans="4:4" x14ac:dyDescent="0.2">
      <c r="D2454" s="231"/>
    </row>
    <row r="2455" spans="4:4" x14ac:dyDescent="0.2">
      <c r="D2455" s="231"/>
    </row>
    <row r="2456" spans="4:4" x14ac:dyDescent="0.2">
      <c r="D2456" s="231"/>
    </row>
    <row r="2457" spans="4:4" x14ac:dyDescent="0.2">
      <c r="D2457" s="231"/>
    </row>
    <row r="2458" spans="4:4" x14ac:dyDescent="0.2">
      <c r="D2458" s="231"/>
    </row>
    <row r="2459" spans="4:4" x14ac:dyDescent="0.2">
      <c r="D2459" s="231"/>
    </row>
    <row r="2460" spans="4:4" x14ac:dyDescent="0.2">
      <c r="D2460" s="231"/>
    </row>
    <row r="2461" spans="4:4" x14ac:dyDescent="0.2">
      <c r="D2461" s="231"/>
    </row>
    <row r="2462" spans="4:4" x14ac:dyDescent="0.2">
      <c r="D2462" s="231"/>
    </row>
    <row r="2463" spans="4:4" x14ac:dyDescent="0.2">
      <c r="D2463" s="231"/>
    </row>
    <row r="2464" spans="4:4" x14ac:dyDescent="0.2">
      <c r="D2464" s="231"/>
    </row>
    <row r="2465" spans="4:4" x14ac:dyDescent="0.2">
      <c r="D2465" s="231"/>
    </row>
    <row r="2466" spans="4:4" x14ac:dyDescent="0.2">
      <c r="D2466" s="231"/>
    </row>
    <row r="2467" spans="4:4" x14ac:dyDescent="0.2">
      <c r="D2467" s="231"/>
    </row>
    <row r="2468" spans="4:4" x14ac:dyDescent="0.2">
      <c r="D2468" s="231"/>
    </row>
    <row r="2469" spans="4:4" x14ac:dyDescent="0.2">
      <c r="D2469" s="231"/>
    </row>
    <row r="2470" spans="4:4" x14ac:dyDescent="0.2">
      <c r="D2470" s="231"/>
    </row>
    <row r="2471" spans="4:4" x14ac:dyDescent="0.2">
      <c r="D2471" s="231"/>
    </row>
    <row r="2472" spans="4:4" x14ac:dyDescent="0.2">
      <c r="D2472" s="231"/>
    </row>
    <row r="2473" spans="4:4" x14ac:dyDescent="0.2">
      <c r="D2473" s="231"/>
    </row>
    <row r="2474" spans="4:4" x14ac:dyDescent="0.2">
      <c r="D2474" s="231"/>
    </row>
    <row r="2475" spans="4:4" x14ac:dyDescent="0.2">
      <c r="D2475" s="231"/>
    </row>
    <row r="2476" spans="4:4" x14ac:dyDescent="0.2">
      <c r="D2476" s="231"/>
    </row>
    <row r="2477" spans="4:4" x14ac:dyDescent="0.2">
      <c r="D2477" s="231"/>
    </row>
    <row r="2478" spans="4:4" x14ac:dyDescent="0.2">
      <c r="D2478" s="231"/>
    </row>
    <row r="2479" spans="4:4" x14ac:dyDescent="0.2">
      <c r="D2479" s="231"/>
    </row>
    <row r="2480" spans="4:4" x14ac:dyDescent="0.2">
      <c r="D2480" s="231"/>
    </row>
    <row r="2481" spans="4:4" x14ac:dyDescent="0.2">
      <c r="D2481" s="231"/>
    </row>
    <row r="2482" spans="4:4" x14ac:dyDescent="0.2">
      <c r="D2482" s="231"/>
    </row>
    <row r="2483" spans="4:4" x14ac:dyDescent="0.2">
      <c r="D2483" s="231"/>
    </row>
    <row r="2484" spans="4:4" x14ac:dyDescent="0.2">
      <c r="D2484" s="231"/>
    </row>
    <row r="2485" spans="4:4" x14ac:dyDescent="0.2">
      <c r="D2485" s="231"/>
    </row>
    <row r="2486" spans="4:4" x14ac:dyDescent="0.2">
      <c r="D2486" s="231"/>
    </row>
    <row r="2487" spans="4:4" x14ac:dyDescent="0.2">
      <c r="D2487" s="231"/>
    </row>
    <row r="2488" spans="4:4" x14ac:dyDescent="0.2">
      <c r="D2488" s="231"/>
    </row>
    <row r="2489" spans="4:4" x14ac:dyDescent="0.2">
      <c r="D2489" s="231"/>
    </row>
    <row r="2490" spans="4:4" x14ac:dyDescent="0.2">
      <c r="D2490" s="231"/>
    </row>
    <row r="2491" spans="4:4" x14ac:dyDescent="0.2">
      <c r="D2491" s="231"/>
    </row>
    <row r="2492" spans="4:4" x14ac:dyDescent="0.2">
      <c r="D2492" s="231"/>
    </row>
    <row r="2493" spans="4:4" x14ac:dyDescent="0.2">
      <c r="D2493" s="231"/>
    </row>
    <row r="2494" spans="4:4" x14ac:dyDescent="0.2">
      <c r="D2494" s="231"/>
    </row>
    <row r="2495" spans="4:4" x14ac:dyDescent="0.2">
      <c r="D2495" s="231"/>
    </row>
    <row r="2496" spans="4:4" x14ac:dyDescent="0.2">
      <c r="D2496" s="231"/>
    </row>
    <row r="2497" spans="4:4" x14ac:dyDescent="0.2">
      <c r="D2497" s="231"/>
    </row>
    <row r="2498" spans="4:4" x14ac:dyDescent="0.2">
      <c r="D2498" s="231"/>
    </row>
    <row r="2499" spans="4:4" x14ac:dyDescent="0.2">
      <c r="D2499" s="231"/>
    </row>
    <row r="2500" spans="4:4" x14ac:dyDescent="0.2">
      <c r="D2500" s="231"/>
    </row>
    <row r="2501" spans="4:4" x14ac:dyDescent="0.2">
      <c r="D2501" s="231"/>
    </row>
    <row r="2502" spans="4:4" x14ac:dyDescent="0.2">
      <c r="D2502" s="231"/>
    </row>
    <row r="2503" spans="4:4" x14ac:dyDescent="0.2">
      <c r="D2503" s="231"/>
    </row>
    <row r="2504" spans="4:4" x14ac:dyDescent="0.2">
      <c r="D2504" s="231"/>
    </row>
    <row r="2505" spans="4:4" x14ac:dyDescent="0.2">
      <c r="D2505" s="231"/>
    </row>
    <row r="2506" spans="4:4" x14ac:dyDescent="0.2">
      <c r="D2506" s="231"/>
    </row>
    <row r="2507" spans="4:4" x14ac:dyDescent="0.2">
      <c r="D2507" s="231"/>
    </row>
    <row r="2508" spans="4:4" x14ac:dyDescent="0.2">
      <c r="D2508" s="231"/>
    </row>
    <row r="2509" spans="4:4" x14ac:dyDescent="0.2">
      <c r="D2509" s="231"/>
    </row>
    <row r="2510" spans="4:4" x14ac:dyDescent="0.2">
      <c r="D2510" s="231"/>
    </row>
    <row r="2511" spans="4:4" x14ac:dyDescent="0.2">
      <c r="D2511" s="231"/>
    </row>
    <row r="2512" spans="4:4" x14ac:dyDescent="0.2">
      <c r="D2512" s="231"/>
    </row>
    <row r="2513" spans="4:4" x14ac:dyDescent="0.2">
      <c r="D2513" s="231"/>
    </row>
    <row r="2514" spans="4:4" x14ac:dyDescent="0.2">
      <c r="D2514" s="231"/>
    </row>
    <row r="2515" spans="4:4" x14ac:dyDescent="0.2">
      <c r="D2515" s="231"/>
    </row>
    <row r="2516" spans="4:4" x14ac:dyDescent="0.2">
      <c r="D2516" s="231"/>
    </row>
    <row r="2517" spans="4:4" x14ac:dyDescent="0.2">
      <c r="D2517" s="231"/>
    </row>
    <row r="2518" spans="4:4" x14ac:dyDescent="0.2">
      <c r="D2518" s="231"/>
    </row>
    <row r="2519" spans="4:4" x14ac:dyDescent="0.2">
      <c r="D2519" s="231"/>
    </row>
    <row r="2520" spans="4:4" x14ac:dyDescent="0.2">
      <c r="D2520" s="231"/>
    </row>
    <row r="2521" spans="4:4" x14ac:dyDescent="0.2">
      <c r="D2521" s="231"/>
    </row>
    <row r="2522" spans="4:4" x14ac:dyDescent="0.2">
      <c r="D2522" s="231"/>
    </row>
    <row r="2523" spans="4:4" x14ac:dyDescent="0.2">
      <c r="D2523" s="231"/>
    </row>
    <row r="2524" spans="4:4" x14ac:dyDescent="0.2">
      <c r="D2524" s="231"/>
    </row>
    <row r="2525" spans="4:4" x14ac:dyDescent="0.2">
      <c r="D2525" s="231"/>
    </row>
    <row r="2526" spans="4:4" x14ac:dyDescent="0.2">
      <c r="D2526" s="231"/>
    </row>
    <row r="2527" spans="4:4" x14ac:dyDescent="0.2">
      <c r="D2527" s="231"/>
    </row>
    <row r="2528" spans="4:4" x14ac:dyDescent="0.2">
      <c r="D2528" s="231"/>
    </row>
    <row r="2529" spans="4:4" x14ac:dyDescent="0.2">
      <c r="D2529" s="231"/>
    </row>
    <row r="2530" spans="4:4" x14ac:dyDescent="0.2">
      <c r="D2530" s="231"/>
    </row>
    <row r="2531" spans="4:4" x14ac:dyDescent="0.2">
      <c r="D2531" s="231"/>
    </row>
    <row r="2532" spans="4:4" x14ac:dyDescent="0.2">
      <c r="D2532" s="231"/>
    </row>
    <row r="2533" spans="4:4" x14ac:dyDescent="0.2">
      <c r="D2533" s="231"/>
    </row>
    <row r="2534" spans="4:4" x14ac:dyDescent="0.2">
      <c r="D2534" s="231"/>
    </row>
    <row r="2535" spans="4:4" x14ac:dyDescent="0.2">
      <c r="D2535" s="231"/>
    </row>
    <row r="2536" spans="4:4" x14ac:dyDescent="0.2">
      <c r="D2536" s="231"/>
    </row>
    <row r="2537" spans="4:4" x14ac:dyDescent="0.2">
      <c r="D2537" s="231"/>
    </row>
    <row r="2538" spans="4:4" x14ac:dyDescent="0.2">
      <c r="D2538" s="231"/>
    </row>
    <row r="2539" spans="4:4" x14ac:dyDescent="0.2">
      <c r="D2539" s="231"/>
    </row>
    <row r="2540" spans="4:4" x14ac:dyDescent="0.2">
      <c r="D2540" s="231"/>
    </row>
    <row r="2541" spans="4:4" x14ac:dyDescent="0.2">
      <c r="D2541" s="231"/>
    </row>
    <row r="2542" spans="4:4" x14ac:dyDescent="0.2">
      <c r="D2542" s="231"/>
    </row>
    <row r="2543" spans="4:4" x14ac:dyDescent="0.2">
      <c r="D2543" s="231"/>
    </row>
    <row r="2544" spans="4:4" x14ac:dyDescent="0.2">
      <c r="D2544" s="231"/>
    </row>
    <row r="2545" spans="4:4" x14ac:dyDescent="0.2">
      <c r="D2545" s="231"/>
    </row>
    <row r="2546" spans="4:4" x14ac:dyDescent="0.2">
      <c r="D2546" s="231"/>
    </row>
    <row r="2547" spans="4:4" x14ac:dyDescent="0.2">
      <c r="D2547" s="231"/>
    </row>
    <row r="2548" spans="4:4" x14ac:dyDescent="0.2">
      <c r="D2548" s="231"/>
    </row>
    <row r="2549" spans="4:4" x14ac:dyDescent="0.2">
      <c r="D2549" s="231"/>
    </row>
    <row r="2550" spans="4:4" x14ac:dyDescent="0.2">
      <c r="D2550" s="231"/>
    </row>
    <row r="2551" spans="4:4" x14ac:dyDescent="0.2">
      <c r="D2551" s="231"/>
    </row>
    <row r="2552" spans="4:4" x14ac:dyDescent="0.2">
      <c r="D2552" s="231"/>
    </row>
    <row r="2553" spans="4:4" x14ac:dyDescent="0.2">
      <c r="D2553" s="231"/>
    </row>
    <row r="2554" spans="4:4" x14ac:dyDescent="0.2">
      <c r="D2554" s="231"/>
    </row>
    <row r="2555" spans="4:4" x14ac:dyDescent="0.2">
      <c r="D2555" s="231"/>
    </row>
    <row r="2556" spans="4:4" x14ac:dyDescent="0.2">
      <c r="D2556" s="231"/>
    </row>
    <row r="2557" spans="4:4" x14ac:dyDescent="0.2">
      <c r="D2557" s="231"/>
    </row>
    <row r="2558" spans="4:4" x14ac:dyDescent="0.2">
      <c r="D2558" s="231"/>
    </row>
    <row r="2559" spans="4:4" x14ac:dyDescent="0.2">
      <c r="D2559" s="231"/>
    </row>
    <row r="2560" spans="4:4" x14ac:dyDescent="0.2">
      <c r="D2560" s="231"/>
    </row>
    <row r="2561" spans="4:4" x14ac:dyDescent="0.2">
      <c r="D2561" s="231"/>
    </row>
    <row r="2562" spans="4:4" x14ac:dyDescent="0.2">
      <c r="D2562" s="231"/>
    </row>
    <row r="2563" spans="4:4" x14ac:dyDescent="0.2">
      <c r="D2563" s="231"/>
    </row>
    <row r="2564" spans="4:4" x14ac:dyDescent="0.2">
      <c r="D2564" s="231"/>
    </row>
    <row r="2565" spans="4:4" x14ac:dyDescent="0.2">
      <c r="D2565" s="231"/>
    </row>
    <row r="2566" spans="4:4" x14ac:dyDescent="0.2">
      <c r="D2566" s="231"/>
    </row>
    <row r="2567" spans="4:4" x14ac:dyDescent="0.2">
      <c r="D2567" s="231"/>
    </row>
    <row r="2568" spans="4:4" x14ac:dyDescent="0.2">
      <c r="D2568" s="231"/>
    </row>
    <row r="2569" spans="4:4" x14ac:dyDescent="0.2">
      <c r="D2569" s="231"/>
    </row>
    <row r="2570" spans="4:4" x14ac:dyDescent="0.2">
      <c r="D2570" s="231"/>
    </row>
    <row r="2571" spans="4:4" x14ac:dyDescent="0.2">
      <c r="D2571" s="231"/>
    </row>
    <row r="2572" spans="4:4" x14ac:dyDescent="0.2">
      <c r="D2572" s="231"/>
    </row>
    <row r="2573" spans="4:4" x14ac:dyDescent="0.2">
      <c r="D2573" s="231"/>
    </row>
    <row r="2574" spans="4:4" x14ac:dyDescent="0.2">
      <c r="D2574" s="231"/>
    </row>
    <row r="2575" spans="4:4" x14ac:dyDescent="0.2">
      <c r="D2575" s="231"/>
    </row>
    <row r="2576" spans="4:4" x14ac:dyDescent="0.2">
      <c r="D2576" s="231"/>
    </row>
    <row r="2577" spans="4:4" x14ac:dyDescent="0.2">
      <c r="D2577" s="231"/>
    </row>
    <row r="2578" spans="4:4" x14ac:dyDescent="0.2">
      <c r="D2578" s="231"/>
    </row>
    <row r="2579" spans="4:4" x14ac:dyDescent="0.2">
      <c r="D2579" s="231"/>
    </row>
    <row r="2580" spans="4:4" x14ac:dyDescent="0.2">
      <c r="D2580" s="231"/>
    </row>
    <row r="2581" spans="4:4" x14ac:dyDescent="0.2">
      <c r="D2581" s="231"/>
    </row>
    <row r="2582" spans="4:4" x14ac:dyDescent="0.2">
      <c r="D2582" s="231"/>
    </row>
    <row r="2583" spans="4:4" x14ac:dyDescent="0.2">
      <c r="D2583" s="231"/>
    </row>
    <row r="2584" spans="4:4" x14ac:dyDescent="0.2">
      <c r="D2584" s="231"/>
    </row>
    <row r="2585" spans="4:4" x14ac:dyDescent="0.2">
      <c r="D2585" s="231"/>
    </row>
    <row r="2586" spans="4:4" x14ac:dyDescent="0.2">
      <c r="D2586" s="231"/>
    </row>
    <row r="2587" spans="4:4" x14ac:dyDescent="0.2">
      <c r="D2587" s="231"/>
    </row>
    <row r="2588" spans="4:4" x14ac:dyDescent="0.2">
      <c r="D2588" s="231"/>
    </row>
    <row r="2589" spans="4:4" x14ac:dyDescent="0.2">
      <c r="D2589" s="231"/>
    </row>
    <row r="2590" spans="4:4" x14ac:dyDescent="0.2">
      <c r="D2590" s="231"/>
    </row>
    <row r="2591" spans="4:4" x14ac:dyDescent="0.2">
      <c r="D2591" s="231"/>
    </row>
    <row r="2592" spans="4:4" x14ac:dyDescent="0.2">
      <c r="D2592" s="231"/>
    </row>
    <row r="2593" spans="4:4" x14ac:dyDescent="0.2">
      <c r="D2593" s="231"/>
    </row>
    <row r="2594" spans="4:4" x14ac:dyDescent="0.2">
      <c r="D2594" s="231"/>
    </row>
    <row r="2595" spans="4:4" x14ac:dyDescent="0.2">
      <c r="D2595" s="231"/>
    </row>
    <row r="2596" spans="4:4" x14ac:dyDescent="0.2">
      <c r="D2596" s="231"/>
    </row>
    <row r="2597" spans="4:4" x14ac:dyDescent="0.2">
      <c r="D2597" s="231"/>
    </row>
    <row r="2598" spans="4:4" x14ac:dyDescent="0.2">
      <c r="D2598" s="231"/>
    </row>
    <row r="2599" spans="4:4" x14ac:dyDescent="0.2">
      <c r="D2599" s="231"/>
    </row>
    <row r="2600" spans="4:4" x14ac:dyDescent="0.2">
      <c r="D2600" s="231"/>
    </row>
    <row r="2601" spans="4:4" x14ac:dyDescent="0.2">
      <c r="D2601" s="231"/>
    </row>
    <row r="2602" spans="4:4" x14ac:dyDescent="0.2">
      <c r="D2602" s="231"/>
    </row>
    <row r="2603" spans="4:4" x14ac:dyDescent="0.2">
      <c r="D2603" s="231"/>
    </row>
    <row r="2604" spans="4:4" x14ac:dyDescent="0.2">
      <c r="D2604" s="231"/>
    </row>
    <row r="2605" spans="4:4" x14ac:dyDescent="0.2">
      <c r="D2605" s="231"/>
    </row>
    <row r="2606" spans="4:4" x14ac:dyDescent="0.2">
      <c r="D2606" s="231"/>
    </row>
    <row r="2607" spans="4:4" x14ac:dyDescent="0.2">
      <c r="D2607" s="231"/>
    </row>
    <row r="2608" spans="4:4" x14ac:dyDescent="0.2">
      <c r="D2608" s="231"/>
    </row>
    <row r="2609" spans="4:4" x14ac:dyDescent="0.2">
      <c r="D2609" s="231"/>
    </row>
    <row r="2610" spans="4:4" x14ac:dyDescent="0.2">
      <c r="D2610" s="231"/>
    </row>
    <row r="2611" spans="4:4" x14ac:dyDescent="0.2">
      <c r="D2611" s="231"/>
    </row>
    <row r="2612" spans="4:4" x14ac:dyDescent="0.2">
      <c r="D2612" s="231"/>
    </row>
    <row r="2613" spans="4:4" x14ac:dyDescent="0.2">
      <c r="D2613" s="231"/>
    </row>
    <row r="2614" spans="4:4" x14ac:dyDescent="0.2">
      <c r="D2614" s="231"/>
    </row>
    <row r="2615" spans="4:4" x14ac:dyDescent="0.2">
      <c r="D2615" s="231"/>
    </row>
    <row r="2616" spans="4:4" x14ac:dyDescent="0.2">
      <c r="D2616" s="231"/>
    </row>
    <row r="2617" spans="4:4" x14ac:dyDescent="0.2">
      <c r="D2617" s="231"/>
    </row>
    <row r="2618" spans="4:4" x14ac:dyDescent="0.2">
      <c r="D2618" s="231"/>
    </row>
    <row r="2619" spans="4:4" x14ac:dyDescent="0.2">
      <c r="D2619" s="231"/>
    </row>
    <row r="2620" spans="4:4" x14ac:dyDescent="0.2">
      <c r="D2620" s="231"/>
    </row>
    <row r="2621" spans="4:4" x14ac:dyDescent="0.2">
      <c r="D2621" s="231"/>
    </row>
    <row r="2622" spans="4:4" x14ac:dyDescent="0.2">
      <c r="D2622" s="231"/>
    </row>
    <row r="2623" spans="4:4" x14ac:dyDescent="0.2">
      <c r="D2623" s="231"/>
    </row>
    <row r="2624" spans="4:4" x14ac:dyDescent="0.2">
      <c r="D2624" s="231"/>
    </row>
    <row r="2625" spans="4:4" x14ac:dyDescent="0.2">
      <c r="D2625" s="231"/>
    </row>
    <row r="2626" spans="4:4" x14ac:dyDescent="0.2">
      <c r="D2626" s="231"/>
    </row>
    <row r="2627" spans="4:4" x14ac:dyDescent="0.2">
      <c r="D2627" s="231"/>
    </row>
    <row r="2628" spans="4:4" x14ac:dyDescent="0.2">
      <c r="D2628" s="231"/>
    </row>
    <row r="2629" spans="4:4" x14ac:dyDescent="0.2">
      <c r="D2629" s="231"/>
    </row>
    <row r="2630" spans="4:4" x14ac:dyDescent="0.2">
      <c r="D2630" s="231"/>
    </row>
    <row r="2631" spans="4:4" x14ac:dyDescent="0.2">
      <c r="D2631" s="231"/>
    </row>
    <row r="2632" spans="4:4" x14ac:dyDescent="0.2">
      <c r="D2632" s="231"/>
    </row>
    <row r="2633" spans="4:4" x14ac:dyDescent="0.2">
      <c r="D2633" s="231"/>
    </row>
    <row r="2634" spans="4:4" x14ac:dyDescent="0.2">
      <c r="D2634" s="231"/>
    </row>
    <row r="2635" spans="4:4" x14ac:dyDescent="0.2">
      <c r="D2635" s="231"/>
    </row>
    <row r="2636" spans="4:4" x14ac:dyDescent="0.2">
      <c r="D2636" s="231"/>
    </row>
    <row r="2637" spans="4:4" x14ac:dyDescent="0.2">
      <c r="D2637" s="231"/>
    </row>
    <row r="2638" spans="4:4" x14ac:dyDescent="0.2">
      <c r="D2638" s="231"/>
    </row>
    <row r="2639" spans="4:4" x14ac:dyDescent="0.2">
      <c r="D2639" s="231"/>
    </row>
    <row r="2640" spans="4:4" x14ac:dyDescent="0.2">
      <c r="D2640" s="231"/>
    </row>
    <row r="2641" spans="4:4" x14ac:dyDescent="0.2">
      <c r="D2641" s="231"/>
    </row>
    <row r="2642" spans="4:4" x14ac:dyDescent="0.2">
      <c r="D2642" s="231"/>
    </row>
    <row r="2643" spans="4:4" x14ac:dyDescent="0.2">
      <c r="D2643" s="231"/>
    </row>
    <row r="2644" spans="4:4" x14ac:dyDescent="0.2">
      <c r="D2644" s="231"/>
    </row>
    <row r="2645" spans="4:4" x14ac:dyDescent="0.2">
      <c r="D2645" s="231"/>
    </row>
    <row r="2646" spans="4:4" x14ac:dyDescent="0.2">
      <c r="D2646" s="231"/>
    </row>
    <row r="2647" spans="4:4" x14ac:dyDescent="0.2">
      <c r="D2647" s="231"/>
    </row>
    <row r="2648" spans="4:4" x14ac:dyDescent="0.2">
      <c r="D2648" s="231"/>
    </row>
    <row r="2649" spans="4:4" x14ac:dyDescent="0.2">
      <c r="D2649" s="231"/>
    </row>
    <row r="2650" spans="4:4" x14ac:dyDescent="0.2">
      <c r="D2650" s="231"/>
    </row>
    <row r="2651" spans="4:4" x14ac:dyDescent="0.2">
      <c r="D2651" s="231"/>
    </row>
    <row r="2652" spans="4:4" x14ac:dyDescent="0.2">
      <c r="D2652" s="231"/>
    </row>
    <row r="2653" spans="4:4" x14ac:dyDescent="0.2">
      <c r="D2653" s="231"/>
    </row>
    <row r="2654" spans="4:4" x14ac:dyDescent="0.2">
      <c r="D2654" s="231"/>
    </row>
    <row r="2655" spans="4:4" x14ac:dyDescent="0.2">
      <c r="D2655" s="231"/>
    </row>
    <row r="2656" spans="4:4" x14ac:dyDescent="0.2">
      <c r="D2656" s="231"/>
    </row>
    <row r="2657" spans="4:4" x14ac:dyDescent="0.2">
      <c r="D2657" s="231"/>
    </row>
    <row r="2658" spans="4:4" x14ac:dyDescent="0.2">
      <c r="D2658" s="231"/>
    </row>
    <row r="2659" spans="4:4" x14ac:dyDescent="0.2">
      <c r="D2659" s="231"/>
    </row>
    <row r="2660" spans="4:4" x14ac:dyDescent="0.2">
      <c r="D2660" s="231"/>
    </row>
    <row r="2661" spans="4:4" x14ac:dyDescent="0.2">
      <c r="D2661" s="231"/>
    </row>
    <row r="2662" spans="4:4" x14ac:dyDescent="0.2">
      <c r="D2662" s="231"/>
    </row>
    <row r="2663" spans="4:4" x14ac:dyDescent="0.2">
      <c r="D2663" s="231"/>
    </row>
    <row r="2664" spans="4:4" x14ac:dyDescent="0.2">
      <c r="D2664" s="231"/>
    </row>
    <row r="2665" spans="4:4" x14ac:dyDescent="0.2">
      <c r="D2665" s="231"/>
    </row>
    <row r="2666" spans="4:4" x14ac:dyDescent="0.2">
      <c r="D2666" s="231"/>
    </row>
    <row r="2667" spans="4:4" x14ac:dyDescent="0.2">
      <c r="D2667" s="231"/>
    </row>
    <row r="2668" spans="4:4" x14ac:dyDescent="0.2">
      <c r="D2668" s="231"/>
    </row>
    <row r="2669" spans="4:4" x14ac:dyDescent="0.2">
      <c r="D2669" s="231"/>
    </row>
    <row r="2670" spans="4:4" x14ac:dyDescent="0.2">
      <c r="D2670" s="231"/>
    </row>
    <row r="2671" spans="4:4" x14ac:dyDescent="0.2">
      <c r="D2671" s="231"/>
    </row>
    <row r="2672" spans="4:4" x14ac:dyDescent="0.2">
      <c r="D2672" s="231"/>
    </row>
    <row r="2673" spans="4:4" x14ac:dyDescent="0.2">
      <c r="D2673" s="231"/>
    </row>
    <row r="2674" spans="4:4" x14ac:dyDescent="0.2">
      <c r="D2674" s="231"/>
    </row>
    <row r="2675" spans="4:4" x14ac:dyDescent="0.2">
      <c r="D2675" s="231"/>
    </row>
    <row r="2676" spans="4:4" x14ac:dyDescent="0.2">
      <c r="D2676" s="231"/>
    </row>
    <row r="2677" spans="4:4" x14ac:dyDescent="0.2">
      <c r="D2677" s="231"/>
    </row>
    <row r="2678" spans="4:4" x14ac:dyDescent="0.2">
      <c r="D2678" s="231"/>
    </row>
    <row r="2679" spans="4:4" x14ac:dyDescent="0.2">
      <c r="D2679" s="231"/>
    </row>
    <row r="2680" spans="4:4" x14ac:dyDescent="0.2">
      <c r="D2680" s="231"/>
    </row>
    <row r="2681" spans="4:4" x14ac:dyDescent="0.2">
      <c r="D2681" s="231"/>
    </row>
    <row r="2682" spans="4:4" x14ac:dyDescent="0.2">
      <c r="D2682" s="231"/>
    </row>
    <row r="2683" spans="4:4" x14ac:dyDescent="0.2">
      <c r="D2683" s="231"/>
    </row>
    <row r="2684" spans="4:4" x14ac:dyDescent="0.2">
      <c r="D2684" s="231"/>
    </row>
    <row r="2685" spans="4:4" x14ac:dyDescent="0.2">
      <c r="D2685" s="231"/>
    </row>
    <row r="2686" spans="4:4" x14ac:dyDescent="0.2">
      <c r="D2686" s="231"/>
    </row>
    <row r="2687" spans="4:4" x14ac:dyDescent="0.2">
      <c r="D2687" s="231"/>
    </row>
    <row r="2688" spans="4:4" x14ac:dyDescent="0.2">
      <c r="D2688" s="231"/>
    </row>
    <row r="2689" spans="4:4" x14ac:dyDescent="0.2">
      <c r="D2689" s="231"/>
    </row>
    <row r="2690" spans="4:4" x14ac:dyDescent="0.2">
      <c r="D2690" s="231"/>
    </row>
    <row r="2691" spans="4:4" x14ac:dyDescent="0.2">
      <c r="D2691" s="231"/>
    </row>
    <row r="2692" spans="4:4" x14ac:dyDescent="0.2">
      <c r="D2692" s="231"/>
    </row>
    <row r="2693" spans="4:4" x14ac:dyDescent="0.2">
      <c r="D2693" s="231"/>
    </row>
    <row r="2694" spans="4:4" x14ac:dyDescent="0.2">
      <c r="D2694" s="231"/>
    </row>
    <row r="2695" spans="4:4" x14ac:dyDescent="0.2">
      <c r="D2695" s="231"/>
    </row>
    <row r="2696" spans="4:4" x14ac:dyDescent="0.2">
      <c r="D2696" s="231"/>
    </row>
    <row r="2697" spans="4:4" x14ac:dyDescent="0.2">
      <c r="D2697" s="231"/>
    </row>
    <row r="2698" spans="4:4" x14ac:dyDescent="0.2">
      <c r="D2698" s="231"/>
    </row>
    <row r="2699" spans="4:4" x14ac:dyDescent="0.2">
      <c r="D2699" s="231"/>
    </row>
    <row r="2700" spans="4:4" x14ac:dyDescent="0.2">
      <c r="D2700" s="231"/>
    </row>
    <row r="2701" spans="4:4" x14ac:dyDescent="0.2">
      <c r="D2701" s="231"/>
    </row>
    <row r="2702" spans="4:4" x14ac:dyDescent="0.2">
      <c r="D2702" s="231"/>
    </row>
    <row r="2703" spans="4:4" x14ac:dyDescent="0.2">
      <c r="D2703" s="231"/>
    </row>
    <row r="2704" spans="4:4" x14ac:dyDescent="0.2">
      <c r="D2704" s="231"/>
    </row>
    <row r="2705" spans="4:4" x14ac:dyDescent="0.2">
      <c r="D2705" s="231"/>
    </row>
    <row r="2706" spans="4:4" x14ac:dyDescent="0.2">
      <c r="D2706" s="231"/>
    </row>
    <row r="2707" spans="4:4" x14ac:dyDescent="0.2">
      <c r="D2707" s="231"/>
    </row>
    <row r="2708" spans="4:4" x14ac:dyDescent="0.2">
      <c r="D2708" s="231"/>
    </row>
    <row r="2709" spans="4:4" x14ac:dyDescent="0.2">
      <c r="D2709" s="231"/>
    </row>
    <row r="2710" spans="4:4" x14ac:dyDescent="0.2">
      <c r="D2710" s="231"/>
    </row>
    <row r="2711" spans="4:4" x14ac:dyDescent="0.2">
      <c r="D2711" s="231"/>
    </row>
    <row r="2712" spans="4:4" x14ac:dyDescent="0.2">
      <c r="D2712" s="231"/>
    </row>
    <row r="2713" spans="4:4" x14ac:dyDescent="0.2">
      <c r="D2713" s="231"/>
    </row>
    <row r="2714" spans="4:4" x14ac:dyDescent="0.2">
      <c r="D2714" s="231"/>
    </row>
    <row r="2715" spans="4:4" x14ac:dyDescent="0.2">
      <c r="D2715" s="231"/>
    </row>
    <row r="2716" spans="4:4" x14ac:dyDescent="0.2">
      <c r="D2716" s="231"/>
    </row>
    <row r="2717" spans="4:4" x14ac:dyDescent="0.2">
      <c r="D2717" s="231"/>
    </row>
    <row r="2718" spans="4:4" x14ac:dyDescent="0.2">
      <c r="D2718" s="231"/>
    </row>
    <row r="2719" spans="4:4" x14ac:dyDescent="0.2">
      <c r="D2719" s="231"/>
    </row>
    <row r="2720" spans="4:4" x14ac:dyDescent="0.2">
      <c r="D2720" s="231"/>
    </row>
    <row r="2721" spans="4:4" x14ac:dyDescent="0.2">
      <c r="D2721" s="231"/>
    </row>
    <row r="2722" spans="4:4" x14ac:dyDescent="0.2">
      <c r="D2722" s="231"/>
    </row>
    <row r="2723" spans="4:4" x14ac:dyDescent="0.2">
      <c r="D2723" s="231"/>
    </row>
    <row r="2724" spans="4:4" x14ac:dyDescent="0.2">
      <c r="D2724" s="231"/>
    </row>
    <row r="2725" spans="4:4" x14ac:dyDescent="0.2">
      <c r="D2725" s="231"/>
    </row>
    <row r="2726" spans="4:4" x14ac:dyDescent="0.2">
      <c r="D2726" s="231"/>
    </row>
    <row r="2727" spans="4:4" x14ac:dyDescent="0.2">
      <c r="D2727" s="231"/>
    </row>
    <row r="2728" spans="4:4" x14ac:dyDescent="0.2">
      <c r="D2728" s="231"/>
    </row>
    <row r="2729" spans="4:4" x14ac:dyDescent="0.2">
      <c r="D2729" s="231"/>
    </row>
    <row r="2730" spans="4:4" x14ac:dyDescent="0.2">
      <c r="D2730" s="231"/>
    </row>
    <row r="2731" spans="4:4" x14ac:dyDescent="0.2">
      <c r="D2731" s="231"/>
    </row>
    <row r="2732" spans="4:4" x14ac:dyDescent="0.2">
      <c r="D2732" s="231"/>
    </row>
    <row r="2733" spans="4:4" x14ac:dyDescent="0.2">
      <c r="D2733" s="231"/>
    </row>
    <row r="2734" spans="4:4" x14ac:dyDescent="0.2">
      <c r="D2734" s="231"/>
    </row>
    <row r="2735" spans="4:4" x14ac:dyDescent="0.2">
      <c r="D2735" s="231"/>
    </row>
    <row r="2736" spans="4:4" x14ac:dyDescent="0.2">
      <c r="D2736" s="231"/>
    </row>
    <row r="2737" spans="4:4" x14ac:dyDescent="0.2">
      <c r="D2737" s="231"/>
    </row>
    <row r="2738" spans="4:4" x14ac:dyDescent="0.2">
      <c r="D2738" s="231"/>
    </row>
    <row r="2739" spans="4:4" x14ac:dyDescent="0.2">
      <c r="D2739" s="231"/>
    </row>
    <row r="2740" spans="4:4" x14ac:dyDescent="0.2">
      <c r="D2740" s="231"/>
    </row>
    <row r="2741" spans="4:4" x14ac:dyDescent="0.2">
      <c r="D2741" s="231"/>
    </row>
    <row r="2742" spans="4:4" x14ac:dyDescent="0.2">
      <c r="D2742" s="231"/>
    </row>
    <row r="2743" spans="4:4" x14ac:dyDescent="0.2">
      <c r="D2743" s="231"/>
    </row>
    <row r="2744" spans="4:4" x14ac:dyDescent="0.2">
      <c r="D2744" s="231"/>
    </row>
    <row r="2745" spans="4:4" x14ac:dyDescent="0.2">
      <c r="D2745" s="231"/>
    </row>
    <row r="2746" spans="4:4" x14ac:dyDescent="0.2">
      <c r="D2746" s="231"/>
    </row>
    <row r="2747" spans="4:4" x14ac:dyDescent="0.2">
      <c r="D2747" s="231"/>
    </row>
    <row r="2748" spans="4:4" x14ac:dyDescent="0.2">
      <c r="D2748" s="231"/>
    </row>
    <row r="2749" spans="4:4" x14ac:dyDescent="0.2">
      <c r="D2749" s="231"/>
    </row>
    <row r="2750" spans="4:4" x14ac:dyDescent="0.2">
      <c r="D2750" s="231"/>
    </row>
    <row r="2751" spans="4:4" x14ac:dyDescent="0.2">
      <c r="D2751" s="231"/>
    </row>
    <row r="2752" spans="4:4" x14ac:dyDescent="0.2">
      <c r="D2752" s="231"/>
    </row>
    <row r="2753" spans="4:4" x14ac:dyDescent="0.2">
      <c r="D2753" s="231"/>
    </row>
    <row r="2754" spans="4:4" x14ac:dyDescent="0.2">
      <c r="D2754" s="231"/>
    </row>
    <row r="2755" spans="4:4" x14ac:dyDescent="0.2">
      <c r="D2755" s="231"/>
    </row>
    <row r="2756" spans="4:4" x14ac:dyDescent="0.2">
      <c r="D2756" s="231"/>
    </row>
    <row r="2757" spans="4:4" x14ac:dyDescent="0.2">
      <c r="D2757" s="231"/>
    </row>
    <row r="2758" spans="4:4" x14ac:dyDescent="0.2">
      <c r="D2758" s="231"/>
    </row>
    <row r="2759" spans="4:4" x14ac:dyDescent="0.2">
      <c r="D2759" s="231"/>
    </row>
    <row r="2760" spans="4:4" x14ac:dyDescent="0.2">
      <c r="D2760" s="231"/>
    </row>
    <row r="2761" spans="4:4" x14ac:dyDescent="0.2">
      <c r="D2761" s="231"/>
    </row>
    <row r="2762" spans="4:4" x14ac:dyDescent="0.2">
      <c r="D2762" s="231"/>
    </row>
    <row r="2763" spans="4:4" x14ac:dyDescent="0.2">
      <c r="D2763" s="231"/>
    </row>
    <row r="2764" spans="4:4" x14ac:dyDescent="0.2">
      <c r="D2764" s="231"/>
    </row>
    <row r="2765" spans="4:4" x14ac:dyDescent="0.2">
      <c r="D2765" s="231"/>
    </row>
    <row r="2766" spans="4:4" x14ac:dyDescent="0.2">
      <c r="D2766" s="231"/>
    </row>
    <row r="2767" spans="4:4" x14ac:dyDescent="0.2">
      <c r="D2767" s="231"/>
    </row>
    <row r="2768" spans="4:4" x14ac:dyDescent="0.2">
      <c r="D2768" s="231"/>
    </row>
    <row r="2769" spans="4:4" x14ac:dyDescent="0.2">
      <c r="D2769" s="231"/>
    </row>
    <row r="2770" spans="4:4" x14ac:dyDescent="0.2">
      <c r="D2770" s="231"/>
    </row>
    <row r="2771" spans="4:4" x14ac:dyDescent="0.2">
      <c r="D2771" s="231"/>
    </row>
    <row r="2772" spans="4:4" x14ac:dyDescent="0.2">
      <c r="D2772" s="231"/>
    </row>
    <row r="2773" spans="4:4" x14ac:dyDescent="0.2">
      <c r="D2773" s="231"/>
    </row>
    <row r="2774" spans="4:4" x14ac:dyDescent="0.2">
      <c r="D2774" s="231"/>
    </row>
    <row r="2775" spans="4:4" x14ac:dyDescent="0.2">
      <c r="D2775" s="231"/>
    </row>
    <row r="2776" spans="4:4" x14ac:dyDescent="0.2">
      <c r="D2776" s="231"/>
    </row>
    <row r="2777" spans="4:4" x14ac:dyDescent="0.2">
      <c r="D2777" s="231"/>
    </row>
    <row r="2778" spans="4:4" x14ac:dyDescent="0.2">
      <c r="D2778" s="231"/>
    </row>
    <row r="2779" spans="4:4" x14ac:dyDescent="0.2">
      <c r="D2779" s="231"/>
    </row>
    <row r="2780" spans="4:4" x14ac:dyDescent="0.2">
      <c r="D2780" s="231"/>
    </row>
    <row r="2781" spans="4:4" x14ac:dyDescent="0.2">
      <c r="D2781" s="231"/>
    </row>
    <row r="2782" spans="4:4" x14ac:dyDescent="0.2">
      <c r="D2782" s="231"/>
    </row>
    <row r="2783" spans="4:4" x14ac:dyDescent="0.2">
      <c r="D2783" s="231"/>
    </row>
    <row r="2784" spans="4:4" x14ac:dyDescent="0.2">
      <c r="D2784" s="231"/>
    </row>
    <row r="2785" spans="4:4" x14ac:dyDescent="0.2">
      <c r="D2785" s="231"/>
    </row>
    <row r="2786" spans="4:4" x14ac:dyDescent="0.2">
      <c r="D2786" s="231"/>
    </row>
    <row r="2787" spans="4:4" x14ac:dyDescent="0.2">
      <c r="D2787" s="231"/>
    </row>
    <row r="2788" spans="4:4" x14ac:dyDescent="0.2">
      <c r="D2788" s="231"/>
    </row>
    <row r="2789" spans="4:4" x14ac:dyDescent="0.2">
      <c r="D2789" s="231"/>
    </row>
    <row r="2790" spans="4:4" x14ac:dyDescent="0.2">
      <c r="D2790" s="231"/>
    </row>
    <row r="2791" spans="4:4" x14ac:dyDescent="0.2">
      <c r="D2791" s="231"/>
    </row>
    <row r="2792" spans="4:4" x14ac:dyDescent="0.2">
      <c r="D2792" s="231"/>
    </row>
    <row r="2793" spans="4:4" x14ac:dyDescent="0.2">
      <c r="D2793" s="231"/>
    </row>
    <row r="2794" spans="4:4" x14ac:dyDescent="0.2">
      <c r="D2794" s="231"/>
    </row>
    <row r="2795" spans="4:4" x14ac:dyDescent="0.2">
      <c r="D2795" s="231"/>
    </row>
    <row r="2796" spans="4:4" x14ac:dyDescent="0.2">
      <c r="D2796" s="231"/>
    </row>
    <row r="2797" spans="4:4" x14ac:dyDescent="0.2">
      <c r="D2797" s="231"/>
    </row>
    <row r="2798" spans="4:4" x14ac:dyDescent="0.2">
      <c r="D2798" s="231"/>
    </row>
    <row r="2799" spans="4:4" x14ac:dyDescent="0.2">
      <c r="D2799" s="231"/>
    </row>
    <row r="2800" spans="4:4" x14ac:dyDescent="0.2">
      <c r="D2800" s="231"/>
    </row>
    <row r="2801" spans="4:4" x14ac:dyDescent="0.2">
      <c r="D2801" s="231"/>
    </row>
    <row r="2802" spans="4:4" x14ac:dyDescent="0.2">
      <c r="D2802" s="231"/>
    </row>
    <row r="2803" spans="4:4" x14ac:dyDescent="0.2">
      <c r="D2803" s="231"/>
    </row>
    <row r="2804" spans="4:4" x14ac:dyDescent="0.2">
      <c r="D2804" s="231"/>
    </row>
    <row r="2805" spans="4:4" x14ac:dyDescent="0.2">
      <c r="D2805" s="231"/>
    </row>
    <row r="2806" spans="4:4" x14ac:dyDescent="0.2">
      <c r="D2806" s="231"/>
    </row>
    <row r="2807" spans="4:4" x14ac:dyDescent="0.2">
      <c r="D2807" s="231"/>
    </row>
    <row r="2808" spans="4:4" x14ac:dyDescent="0.2">
      <c r="D2808" s="231"/>
    </row>
    <row r="2809" spans="4:4" x14ac:dyDescent="0.2">
      <c r="D2809" s="231"/>
    </row>
    <row r="2810" spans="4:4" x14ac:dyDescent="0.2">
      <c r="D2810" s="231"/>
    </row>
    <row r="2811" spans="4:4" x14ac:dyDescent="0.2">
      <c r="D2811" s="231"/>
    </row>
    <row r="2812" spans="4:4" x14ac:dyDescent="0.2">
      <c r="D2812" s="231"/>
    </row>
    <row r="2813" spans="4:4" x14ac:dyDescent="0.2">
      <c r="D2813" s="231"/>
    </row>
    <row r="2814" spans="4:4" x14ac:dyDescent="0.2">
      <c r="D2814" s="231"/>
    </row>
    <row r="2815" spans="4:4" x14ac:dyDescent="0.2">
      <c r="D2815" s="231"/>
    </row>
    <row r="2816" spans="4:4" x14ac:dyDescent="0.2">
      <c r="D2816" s="231"/>
    </row>
    <row r="2817" spans="4:4" x14ac:dyDescent="0.2">
      <c r="D2817" s="231"/>
    </row>
    <row r="2818" spans="4:4" x14ac:dyDescent="0.2">
      <c r="D2818" s="231"/>
    </row>
    <row r="2819" spans="4:4" x14ac:dyDescent="0.2">
      <c r="D2819" s="231"/>
    </row>
    <row r="2820" spans="4:4" x14ac:dyDescent="0.2">
      <c r="D2820" s="231"/>
    </row>
    <row r="2821" spans="4:4" x14ac:dyDescent="0.2">
      <c r="D2821" s="231"/>
    </row>
    <row r="2822" spans="4:4" x14ac:dyDescent="0.2">
      <c r="D2822" s="231"/>
    </row>
    <row r="2823" spans="4:4" x14ac:dyDescent="0.2">
      <c r="D2823" s="231"/>
    </row>
    <row r="2824" spans="4:4" x14ac:dyDescent="0.2">
      <c r="D2824" s="231"/>
    </row>
    <row r="2825" spans="4:4" x14ac:dyDescent="0.2">
      <c r="D2825" s="231"/>
    </row>
    <row r="2826" spans="4:4" x14ac:dyDescent="0.2">
      <c r="D2826" s="231"/>
    </row>
    <row r="2827" spans="4:4" x14ac:dyDescent="0.2">
      <c r="D2827" s="231"/>
    </row>
    <row r="2828" spans="4:4" x14ac:dyDescent="0.2">
      <c r="D2828" s="231"/>
    </row>
    <row r="2829" spans="4:4" x14ac:dyDescent="0.2">
      <c r="D2829" s="231"/>
    </row>
    <row r="2830" spans="4:4" x14ac:dyDescent="0.2">
      <c r="D2830" s="231"/>
    </row>
    <row r="2831" spans="4:4" x14ac:dyDescent="0.2">
      <c r="D2831" s="231"/>
    </row>
    <row r="2832" spans="4:4" x14ac:dyDescent="0.2">
      <c r="D2832" s="231"/>
    </row>
    <row r="2833" spans="4:4" x14ac:dyDescent="0.2">
      <c r="D2833" s="231"/>
    </row>
    <row r="2834" spans="4:4" x14ac:dyDescent="0.2">
      <c r="D2834" s="231"/>
    </row>
    <row r="2835" spans="4:4" x14ac:dyDescent="0.2">
      <c r="D2835" s="231"/>
    </row>
    <row r="2836" spans="4:4" x14ac:dyDescent="0.2">
      <c r="D2836" s="231"/>
    </row>
    <row r="2837" spans="4:4" x14ac:dyDescent="0.2">
      <c r="D2837" s="231"/>
    </row>
    <row r="2838" spans="4:4" x14ac:dyDescent="0.2">
      <c r="D2838" s="231"/>
    </row>
    <row r="2839" spans="4:4" x14ac:dyDescent="0.2">
      <c r="D2839" s="231"/>
    </row>
    <row r="2840" spans="4:4" x14ac:dyDescent="0.2">
      <c r="D2840" s="231"/>
    </row>
    <row r="2841" spans="4:4" x14ac:dyDescent="0.2">
      <c r="D2841" s="231"/>
    </row>
    <row r="2842" spans="4:4" x14ac:dyDescent="0.2">
      <c r="D2842" s="231"/>
    </row>
    <row r="2843" spans="4:4" x14ac:dyDescent="0.2">
      <c r="D2843" s="231"/>
    </row>
    <row r="2844" spans="4:4" x14ac:dyDescent="0.2">
      <c r="D2844" s="231"/>
    </row>
    <row r="2845" spans="4:4" x14ac:dyDescent="0.2">
      <c r="D2845" s="231"/>
    </row>
    <row r="2846" spans="4:4" x14ac:dyDescent="0.2">
      <c r="D2846" s="231"/>
    </row>
    <row r="2847" spans="4:4" x14ac:dyDescent="0.2">
      <c r="D2847" s="231"/>
    </row>
    <row r="2848" spans="4:4" x14ac:dyDescent="0.2">
      <c r="D2848" s="231"/>
    </row>
    <row r="2849" spans="4:4" x14ac:dyDescent="0.2">
      <c r="D2849" s="231"/>
    </row>
    <row r="2850" spans="4:4" x14ac:dyDescent="0.2">
      <c r="D2850" s="231"/>
    </row>
    <row r="2851" spans="4:4" x14ac:dyDescent="0.2">
      <c r="D2851" s="231"/>
    </row>
    <row r="2852" spans="4:4" x14ac:dyDescent="0.2">
      <c r="D2852" s="231"/>
    </row>
    <row r="2853" spans="4:4" x14ac:dyDescent="0.2">
      <c r="D2853" s="231"/>
    </row>
    <row r="2854" spans="4:4" x14ac:dyDescent="0.2">
      <c r="D2854" s="231"/>
    </row>
    <row r="2855" spans="4:4" x14ac:dyDescent="0.2">
      <c r="D2855" s="231"/>
    </row>
    <row r="2856" spans="4:4" x14ac:dyDescent="0.2">
      <c r="D2856" s="231"/>
    </row>
    <row r="2857" spans="4:4" x14ac:dyDescent="0.2">
      <c r="D2857" s="231"/>
    </row>
    <row r="2858" spans="4:4" x14ac:dyDescent="0.2">
      <c r="D2858" s="231"/>
    </row>
    <row r="2859" spans="4:4" x14ac:dyDescent="0.2">
      <c r="D2859" s="231"/>
    </row>
    <row r="2860" spans="4:4" x14ac:dyDescent="0.2">
      <c r="D2860" s="231"/>
    </row>
    <row r="2861" spans="4:4" x14ac:dyDescent="0.2">
      <c r="D2861" s="231"/>
    </row>
    <row r="2862" spans="4:4" x14ac:dyDescent="0.2">
      <c r="D2862" s="231"/>
    </row>
    <row r="2863" spans="4:4" x14ac:dyDescent="0.2">
      <c r="D2863" s="231"/>
    </row>
    <row r="2864" spans="4:4" x14ac:dyDescent="0.2">
      <c r="D2864" s="231"/>
    </row>
    <row r="2865" spans="4:4" x14ac:dyDescent="0.2">
      <c r="D2865" s="231"/>
    </row>
    <row r="2866" spans="4:4" x14ac:dyDescent="0.2">
      <c r="D2866" s="231"/>
    </row>
    <row r="2867" spans="4:4" x14ac:dyDescent="0.2">
      <c r="D2867" s="231"/>
    </row>
    <row r="2868" spans="4:4" x14ac:dyDescent="0.2">
      <c r="D2868" s="231"/>
    </row>
    <row r="2869" spans="4:4" x14ac:dyDescent="0.2">
      <c r="D2869" s="231"/>
    </row>
    <row r="2870" spans="4:4" x14ac:dyDescent="0.2">
      <c r="D2870" s="231"/>
    </row>
    <row r="2871" spans="4:4" x14ac:dyDescent="0.2">
      <c r="D2871" s="231"/>
    </row>
    <row r="2872" spans="4:4" x14ac:dyDescent="0.2">
      <c r="D2872" s="231"/>
    </row>
    <row r="2873" spans="4:4" x14ac:dyDescent="0.2">
      <c r="D2873" s="231"/>
    </row>
    <row r="2874" spans="4:4" x14ac:dyDescent="0.2">
      <c r="D2874" s="231"/>
    </row>
    <row r="2875" spans="4:4" x14ac:dyDescent="0.2">
      <c r="D2875" s="231"/>
    </row>
    <row r="2876" spans="4:4" x14ac:dyDescent="0.2">
      <c r="D2876" s="231"/>
    </row>
    <row r="2877" spans="4:4" x14ac:dyDescent="0.2">
      <c r="D2877" s="231"/>
    </row>
    <row r="2878" spans="4:4" x14ac:dyDescent="0.2">
      <c r="D2878" s="231"/>
    </row>
    <row r="2879" spans="4:4" x14ac:dyDescent="0.2">
      <c r="D2879" s="231"/>
    </row>
    <row r="2880" spans="4:4" x14ac:dyDescent="0.2">
      <c r="D2880" s="231"/>
    </row>
    <row r="2881" spans="4:4" x14ac:dyDescent="0.2">
      <c r="D2881" s="231"/>
    </row>
    <row r="2882" spans="4:4" x14ac:dyDescent="0.2">
      <c r="D2882" s="231"/>
    </row>
    <row r="2883" spans="4:4" x14ac:dyDescent="0.2">
      <c r="D2883" s="231"/>
    </row>
    <row r="2884" spans="4:4" x14ac:dyDescent="0.2">
      <c r="D2884" s="231"/>
    </row>
    <row r="2885" spans="4:4" x14ac:dyDescent="0.2">
      <c r="D2885" s="231"/>
    </row>
    <row r="2886" spans="4:4" x14ac:dyDescent="0.2">
      <c r="D2886" s="231"/>
    </row>
    <row r="2887" spans="4:4" x14ac:dyDescent="0.2">
      <c r="D2887" s="231"/>
    </row>
    <row r="2888" spans="4:4" x14ac:dyDescent="0.2">
      <c r="D2888" s="231"/>
    </row>
    <row r="2889" spans="4:4" x14ac:dyDescent="0.2">
      <c r="D2889" s="231"/>
    </row>
    <row r="2890" spans="4:4" x14ac:dyDescent="0.2">
      <c r="D2890" s="231"/>
    </row>
    <row r="2891" spans="4:4" x14ac:dyDescent="0.2">
      <c r="D2891" s="231"/>
    </row>
    <row r="2892" spans="4:4" x14ac:dyDescent="0.2">
      <c r="D2892" s="231"/>
    </row>
    <row r="2893" spans="4:4" x14ac:dyDescent="0.2">
      <c r="D2893" s="231"/>
    </row>
    <row r="2894" spans="4:4" x14ac:dyDescent="0.2">
      <c r="D2894" s="231"/>
    </row>
    <row r="2895" spans="4:4" x14ac:dyDescent="0.2">
      <c r="D2895" s="231"/>
    </row>
    <row r="2896" spans="4:4" x14ac:dyDescent="0.2">
      <c r="D2896" s="231"/>
    </row>
    <row r="2897" spans="4:4" x14ac:dyDescent="0.2">
      <c r="D2897" s="231"/>
    </row>
    <row r="2898" spans="4:4" x14ac:dyDescent="0.2">
      <c r="D2898" s="231"/>
    </row>
    <row r="2899" spans="4:4" x14ac:dyDescent="0.2">
      <c r="D2899" s="231"/>
    </row>
    <row r="2900" spans="4:4" x14ac:dyDescent="0.2">
      <c r="D2900" s="231"/>
    </row>
    <row r="2901" spans="4:4" x14ac:dyDescent="0.2">
      <c r="D2901" s="231"/>
    </row>
    <row r="2902" spans="4:4" x14ac:dyDescent="0.2">
      <c r="D2902" s="231"/>
    </row>
    <row r="2903" spans="4:4" x14ac:dyDescent="0.2">
      <c r="D2903" s="231"/>
    </row>
    <row r="2904" spans="4:4" x14ac:dyDescent="0.2">
      <c r="D2904" s="231"/>
    </row>
    <row r="2905" spans="4:4" x14ac:dyDescent="0.2">
      <c r="D2905" s="231"/>
    </row>
    <row r="2906" spans="4:4" x14ac:dyDescent="0.2">
      <c r="D2906" s="231"/>
    </row>
    <row r="2907" spans="4:4" x14ac:dyDescent="0.2">
      <c r="D2907" s="231"/>
    </row>
    <row r="2908" spans="4:4" x14ac:dyDescent="0.2">
      <c r="D2908" s="231"/>
    </row>
    <row r="2909" spans="4:4" x14ac:dyDescent="0.2">
      <c r="D2909" s="231"/>
    </row>
    <row r="2910" spans="4:4" x14ac:dyDescent="0.2">
      <c r="D2910" s="231"/>
    </row>
    <row r="2911" spans="4:4" x14ac:dyDescent="0.2">
      <c r="D2911" s="231"/>
    </row>
    <row r="2912" spans="4:4" x14ac:dyDescent="0.2">
      <c r="D2912" s="231"/>
    </row>
    <row r="2913" spans="4:4" x14ac:dyDescent="0.2">
      <c r="D2913" s="231"/>
    </row>
    <row r="2914" spans="4:4" x14ac:dyDescent="0.2">
      <c r="D2914" s="231"/>
    </row>
    <row r="2915" spans="4:4" x14ac:dyDescent="0.2">
      <c r="D2915" s="231"/>
    </row>
    <row r="2916" spans="4:4" x14ac:dyDescent="0.2">
      <c r="D2916" s="231"/>
    </row>
    <row r="2917" spans="4:4" x14ac:dyDescent="0.2">
      <c r="D2917" s="231"/>
    </row>
    <row r="2918" spans="4:4" x14ac:dyDescent="0.2">
      <c r="D2918" s="231"/>
    </row>
    <row r="2919" spans="4:4" x14ac:dyDescent="0.2">
      <c r="D2919" s="231"/>
    </row>
    <row r="2920" spans="4:4" x14ac:dyDescent="0.2">
      <c r="D2920" s="231"/>
    </row>
    <row r="2921" spans="4:4" x14ac:dyDescent="0.2">
      <c r="D2921" s="231"/>
    </row>
    <row r="2922" spans="4:4" x14ac:dyDescent="0.2">
      <c r="D2922" s="231"/>
    </row>
    <row r="2923" spans="4:4" x14ac:dyDescent="0.2">
      <c r="D2923" s="231"/>
    </row>
    <row r="2924" spans="4:4" x14ac:dyDescent="0.2">
      <c r="D2924" s="231"/>
    </row>
    <row r="2925" spans="4:4" x14ac:dyDescent="0.2">
      <c r="D2925" s="231"/>
    </row>
    <row r="2926" spans="4:4" x14ac:dyDescent="0.2">
      <c r="D2926" s="231"/>
    </row>
    <row r="2927" spans="4:4" x14ac:dyDescent="0.2">
      <c r="D2927" s="231"/>
    </row>
    <row r="2928" spans="4:4" x14ac:dyDescent="0.2">
      <c r="D2928" s="231"/>
    </row>
    <row r="2929" spans="4:4" x14ac:dyDescent="0.2">
      <c r="D2929" s="231"/>
    </row>
    <row r="2930" spans="4:4" x14ac:dyDescent="0.2">
      <c r="D2930" s="231"/>
    </row>
    <row r="2931" spans="4:4" x14ac:dyDescent="0.2">
      <c r="D2931" s="231"/>
    </row>
    <row r="2932" spans="4:4" x14ac:dyDescent="0.2">
      <c r="D2932" s="231"/>
    </row>
    <row r="2933" spans="4:4" x14ac:dyDescent="0.2">
      <c r="D2933" s="231"/>
    </row>
    <row r="2934" spans="4:4" x14ac:dyDescent="0.2">
      <c r="D2934" s="231"/>
    </row>
    <row r="2935" spans="4:4" x14ac:dyDescent="0.2">
      <c r="D2935" s="231"/>
    </row>
    <row r="2936" spans="4:4" x14ac:dyDescent="0.2">
      <c r="D2936" s="231"/>
    </row>
    <row r="2937" spans="4:4" x14ac:dyDescent="0.2">
      <c r="D2937" s="231"/>
    </row>
    <row r="2938" spans="4:4" x14ac:dyDescent="0.2">
      <c r="D2938" s="231"/>
    </row>
    <row r="2939" spans="4:4" x14ac:dyDescent="0.2">
      <c r="D2939" s="231"/>
    </row>
    <row r="2940" spans="4:4" x14ac:dyDescent="0.2">
      <c r="D2940" s="231"/>
    </row>
    <row r="2941" spans="4:4" x14ac:dyDescent="0.2">
      <c r="D2941" s="231"/>
    </row>
    <row r="2942" spans="4:4" x14ac:dyDescent="0.2">
      <c r="D2942" s="231"/>
    </row>
    <row r="2943" spans="4:4" x14ac:dyDescent="0.2">
      <c r="D2943" s="231"/>
    </row>
    <row r="2944" spans="4:4" x14ac:dyDescent="0.2">
      <c r="D2944" s="231"/>
    </row>
    <row r="2945" spans="4:4" x14ac:dyDescent="0.2">
      <c r="D2945" s="231"/>
    </row>
    <row r="2946" spans="4:4" x14ac:dyDescent="0.2">
      <c r="D2946" s="231"/>
    </row>
    <row r="2947" spans="4:4" x14ac:dyDescent="0.2">
      <c r="D2947" s="231"/>
    </row>
    <row r="2948" spans="4:4" x14ac:dyDescent="0.2">
      <c r="D2948" s="231"/>
    </row>
    <row r="2949" spans="4:4" x14ac:dyDescent="0.2">
      <c r="D2949" s="231"/>
    </row>
    <row r="2950" spans="4:4" x14ac:dyDescent="0.2">
      <c r="D2950" s="231"/>
    </row>
    <row r="2951" spans="4:4" x14ac:dyDescent="0.2">
      <c r="D2951" s="231"/>
    </row>
    <row r="2952" spans="4:4" x14ac:dyDescent="0.2">
      <c r="D2952" s="231"/>
    </row>
    <row r="2953" spans="4:4" x14ac:dyDescent="0.2">
      <c r="D2953" s="231"/>
    </row>
    <row r="2954" spans="4:4" x14ac:dyDescent="0.2">
      <c r="D2954" s="231"/>
    </row>
    <row r="2955" spans="4:4" x14ac:dyDescent="0.2">
      <c r="D2955" s="231"/>
    </row>
    <row r="2956" spans="4:4" x14ac:dyDescent="0.2">
      <c r="D2956" s="231"/>
    </row>
    <row r="2957" spans="4:4" x14ac:dyDescent="0.2">
      <c r="D2957" s="231"/>
    </row>
    <row r="2958" spans="4:4" x14ac:dyDescent="0.2">
      <c r="D2958" s="231"/>
    </row>
    <row r="2959" spans="4:4" x14ac:dyDescent="0.2">
      <c r="D2959" s="231"/>
    </row>
    <row r="2960" spans="4:4" x14ac:dyDescent="0.2">
      <c r="D2960" s="231"/>
    </row>
    <row r="2961" spans="4:4" x14ac:dyDescent="0.2">
      <c r="D2961" s="231"/>
    </row>
    <row r="2962" spans="4:4" x14ac:dyDescent="0.2">
      <c r="D2962" s="231"/>
    </row>
    <row r="2963" spans="4:4" x14ac:dyDescent="0.2">
      <c r="D2963" s="231"/>
    </row>
    <row r="2964" spans="4:4" x14ac:dyDescent="0.2">
      <c r="D2964" s="231"/>
    </row>
    <row r="2965" spans="4:4" x14ac:dyDescent="0.2">
      <c r="D2965" s="231"/>
    </row>
    <row r="2966" spans="4:4" x14ac:dyDescent="0.2">
      <c r="D2966" s="231"/>
    </row>
    <row r="2967" spans="4:4" x14ac:dyDescent="0.2">
      <c r="D2967" s="231"/>
    </row>
    <row r="2968" spans="4:4" x14ac:dyDescent="0.2">
      <c r="D2968" s="231"/>
    </row>
    <row r="2969" spans="4:4" x14ac:dyDescent="0.2">
      <c r="D2969" s="231"/>
    </row>
    <row r="2970" spans="4:4" x14ac:dyDescent="0.2">
      <c r="D2970" s="231"/>
    </row>
    <row r="2971" spans="4:4" x14ac:dyDescent="0.2">
      <c r="D2971" s="231"/>
    </row>
    <row r="2972" spans="4:4" x14ac:dyDescent="0.2">
      <c r="D2972" s="231"/>
    </row>
    <row r="2973" spans="4:4" x14ac:dyDescent="0.2">
      <c r="D2973" s="231"/>
    </row>
    <row r="2974" spans="4:4" x14ac:dyDescent="0.2">
      <c r="D2974" s="231"/>
    </row>
    <row r="2975" spans="4:4" x14ac:dyDescent="0.2">
      <c r="D2975" s="231"/>
    </row>
    <row r="2976" spans="4:4" x14ac:dyDescent="0.2">
      <c r="D2976" s="231"/>
    </row>
    <row r="2977" spans="4:4" x14ac:dyDescent="0.2">
      <c r="D2977" s="231"/>
    </row>
    <row r="2978" spans="4:4" x14ac:dyDescent="0.2">
      <c r="D2978" s="231"/>
    </row>
    <row r="2979" spans="4:4" x14ac:dyDescent="0.2">
      <c r="D2979" s="231"/>
    </row>
    <row r="2980" spans="4:4" x14ac:dyDescent="0.2">
      <c r="D2980" s="231"/>
    </row>
    <row r="2981" spans="4:4" x14ac:dyDescent="0.2">
      <c r="D2981" s="231"/>
    </row>
    <row r="2982" spans="4:4" x14ac:dyDescent="0.2">
      <c r="D2982" s="231"/>
    </row>
    <row r="2983" spans="4:4" x14ac:dyDescent="0.2">
      <c r="D2983" s="231"/>
    </row>
    <row r="2984" spans="4:4" x14ac:dyDescent="0.2">
      <c r="D2984" s="231"/>
    </row>
    <row r="2985" spans="4:4" x14ac:dyDescent="0.2">
      <c r="D2985" s="231"/>
    </row>
    <row r="2986" spans="4:4" x14ac:dyDescent="0.2">
      <c r="D2986" s="231"/>
    </row>
    <row r="2987" spans="4:4" x14ac:dyDescent="0.2">
      <c r="D2987" s="231"/>
    </row>
    <row r="2988" spans="4:4" x14ac:dyDescent="0.2">
      <c r="D2988" s="231"/>
    </row>
    <row r="2989" spans="4:4" x14ac:dyDescent="0.2">
      <c r="D2989" s="231"/>
    </row>
    <row r="2990" spans="4:4" x14ac:dyDescent="0.2">
      <c r="D2990" s="231"/>
    </row>
    <row r="2991" spans="4:4" x14ac:dyDescent="0.2">
      <c r="D2991" s="231"/>
    </row>
    <row r="2992" spans="4:4" x14ac:dyDescent="0.2">
      <c r="D2992" s="231"/>
    </row>
    <row r="2993" spans="4:4" x14ac:dyDescent="0.2">
      <c r="D2993" s="231"/>
    </row>
    <row r="2994" spans="4:4" x14ac:dyDescent="0.2">
      <c r="D2994" s="231"/>
    </row>
    <row r="2995" spans="4:4" x14ac:dyDescent="0.2">
      <c r="D2995" s="231"/>
    </row>
    <row r="2996" spans="4:4" x14ac:dyDescent="0.2">
      <c r="D2996" s="231"/>
    </row>
    <row r="2997" spans="4:4" x14ac:dyDescent="0.2">
      <c r="D2997" s="231"/>
    </row>
    <row r="2998" spans="4:4" x14ac:dyDescent="0.2">
      <c r="D2998" s="231"/>
    </row>
    <row r="2999" spans="4:4" x14ac:dyDescent="0.2">
      <c r="D2999" s="231"/>
    </row>
    <row r="3000" spans="4:4" x14ac:dyDescent="0.2">
      <c r="D3000" s="231"/>
    </row>
    <row r="3001" spans="4:4" x14ac:dyDescent="0.2">
      <c r="D3001" s="231"/>
    </row>
    <row r="3002" spans="4:4" x14ac:dyDescent="0.2">
      <c r="D3002" s="231"/>
    </row>
    <row r="3003" spans="4:4" x14ac:dyDescent="0.2">
      <c r="D3003" s="231"/>
    </row>
    <row r="3004" spans="4:4" x14ac:dyDescent="0.2">
      <c r="D3004" s="231"/>
    </row>
    <row r="3005" spans="4:4" x14ac:dyDescent="0.2">
      <c r="D3005" s="231"/>
    </row>
    <row r="3006" spans="4:4" x14ac:dyDescent="0.2">
      <c r="D3006" s="231"/>
    </row>
    <row r="3007" spans="4:4" x14ac:dyDescent="0.2">
      <c r="D3007" s="231"/>
    </row>
    <row r="3008" spans="4:4" x14ac:dyDescent="0.2">
      <c r="D3008" s="231"/>
    </row>
    <row r="3009" spans="4:4" x14ac:dyDescent="0.2">
      <c r="D3009" s="231"/>
    </row>
    <row r="3010" spans="4:4" x14ac:dyDescent="0.2">
      <c r="D3010" s="231"/>
    </row>
    <row r="3011" spans="4:4" x14ac:dyDescent="0.2">
      <c r="D3011" s="231"/>
    </row>
    <row r="3012" spans="4:4" x14ac:dyDescent="0.2">
      <c r="D3012" s="231"/>
    </row>
    <row r="3013" spans="4:4" x14ac:dyDescent="0.2">
      <c r="D3013" s="231"/>
    </row>
    <row r="3014" spans="4:4" x14ac:dyDescent="0.2">
      <c r="D3014" s="231"/>
    </row>
    <row r="3015" spans="4:4" x14ac:dyDescent="0.2">
      <c r="D3015" s="231"/>
    </row>
    <row r="3016" spans="4:4" x14ac:dyDescent="0.2">
      <c r="D3016" s="231"/>
    </row>
    <row r="3017" spans="4:4" x14ac:dyDescent="0.2">
      <c r="D3017" s="231"/>
    </row>
    <row r="3018" spans="4:4" x14ac:dyDescent="0.2">
      <c r="D3018" s="231"/>
    </row>
    <row r="3019" spans="4:4" x14ac:dyDescent="0.2">
      <c r="D3019" s="231"/>
    </row>
    <row r="3020" spans="4:4" x14ac:dyDescent="0.2">
      <c r="D3020" s="231"/>
    </row>
    <row r="3021" spans="4:4" x14ac:dyDescent="0.2">
      <c r="D3021" s="231"/>
    </row>
    <row r="3022" spans="4:4" x14ac:dyDescent="0.2">
      <c r="D3022" s="231"/>
    </row>
    <row r="3023" spans="4:4" x14ac:dyDescent="0.2">
      <c r="D3023" s="231"/>
    </row>
    <row r="3024" spans="4:4" x14ac:dyDescent="0.2">
      <c r="D3024" s="231"/>
    </row>
    <row r="3025" spans="4:4" x14ac:dyDescent="0.2">
      <c r="D3025" s="231"/>
    </row>
    <row r="3026" spans="4:4" x14ac:dyDescent="0.2">
      <c r="D3026" s="231"/>
    </row>
    <row r="3027" spans="4:4" x14ac:dyDescent="0.2">
      <c r="D3027" s="231"/>
    </row>
    <row r="3028" spans="4:4" x14ac:dyDescent="0.2">
      <c r="D3028" s="231"/>
    </row>
    <row r="3029" spans="4:4" x14ac:dyDescent="0.2">
      <c r="D3029" s="231"/>
    </row>
    <row r="3030" spans="4:4" x14ac:dyDescent="0.2">
      <c r="D3030" s="231"/>
    </row>
    <row r="3031" spans="4:4" x14ac:dyDescent="0.2">
      <c r="D3031" s="231"/>
    </row>
    <row r="3032" spans="4:4" x14ac:dyDescent="0.2">
      <c r="D3032" s="231"/>
    </row>
    <row r="3033" spans="4:4" x14ac:dyDescent="0.2">
      <c r="D3033" s="231"/>
    </row>
    <row r="3034" spans="4:4" x14ac:dyDescent="0.2">
      <c r="D3034" s="231"/>
    </row>
    <row r="3035" spans="4:4" x14ac:dyDescent="0.2">
      <c r="D3035" s="231"/>
    </row>
    <row r="3036" spans="4:4" x14ac:dyDescent="0.2">
      <c r="D3036" s="231"/>
    </row>
    <row r="3037" spans="4:4" x14ac:dyDescent="0.2">
      <c r="D3037" s="231"/>
    </row>
    <row r="3038" spans="4:4" x14ac:dyDescent="0.2">
      <c r="D3038" s="231"/>
    </row>
    <row r="3039" spans="4:4" x14ac:dyDescent="0.2">
      <c r="D3039" s="231"/>
    </row>
    <row r="3040" spans="4:4" x14ac:dyDescent="0.2">
      <c r="D3040" s="231"/>
    </row>
    <row r="3041" spans="4:4" x14ac:dyDescent="0.2">
      <c r="D3041" s="231"/>
    </row>
    <row r="3042" spans="4:4" x14ac:dyDescent="0.2">
      <c r="D3042" s="231"/>
    </row>
    <row r="3043" spans="4:4" x14ac:dyDescent="0.2">
      <c r="D3043" s="231"/>
    </row>
    <row r="3044" spans="4:4" x14ac:dyDescent="0.2">
      <c r="D3044" s="231"/>
    </row>
    <row r="3045" spans="4:4" x14ac:dyDescent="0.2">
      <c r="D3045" s="231"/>
    </row>
    <row r="3046" spans="4:4" x14ac:dyDescent="0.2">
      <c r="D3046" s="231"/>
    </row>
    <row r="3047" spans="4:4" x14ac:dyDescent="0.2">
      <c r="D3047" s="231"/>
    </row>
    <row r="3048" spans="4:4" x14ac:dyDescent="0.2">
      <c r="D3048" s="231"/>
    </row>
    <row r="3049" spans="4:4" x14ac:dyDescent="0.2">
      <c r="D3049" s="231"/>
    </row>
    <row r="3050" spans="4:4" x14ac:dyDescent="0.2">
      <c r="D3050" s="231"/>
    </row>
    <row r="3051" spans="4:4" x14ac:dyDescent="0.2">
      <c r="D3051" s="231"/>
    </row>
    <row r="3052" spans="4:4" x14ac:dyDescent="0.2">
      <c r="D3052" s="231"/>
    </row>
    <row r="3053" spans="4:4" x14ac:dyDescent="0.2">
      <c r="D3053" s="231"/>
    </row>
    <row r="3054" spans="4:4" x14ac:dyDescent="0.2">
      <c r="D3054" s="231"/>
    </row>
    <row r="3055" spans="4:4" x14ac:dyDescent="0.2">
      <c r="D3055" s="231"/>
    </row>
    <row r="3056" spans="4:4" x14ac:dyDescent="0.2">
      <c r="D3056" s="231"/>
    </row>
    <row r="3057" spans="4:4" x14ac:dyDescent="0.2">
      <c r="D3057" s="231"/>
    </row>
    <row r="3058" spans="4:4" x14ac:dyDescent="0.2">
      <c r="D3058" s="231"/>
    </row>
    <row r="3059" spans="4:4" x14ac:dyDescent="0.2">
      <c r="D3059" s="231"/>
    </row>
    <row r="3060" spans="4:4" x14ac:dyDescent="0.2">
      <c r="D3060" s="231"/>
    </row>
    <row r="3061" spans="4:4" x14ac:dyDescent="0.2">
      <c r="D3061" s="231"/>
    </row>
    <row r="3062" spans="4:4" x14ac:dyDescent="0.2">
      <c r="D3062" s="231"/>
    </row>
    <row r="3063" spans="4:4" x14ac:dyDescent="0.2">
      <c r="D3063" s="231"/>
    </row>
    <row r="3064" spans="4:4" x14ac:dyDescent="0.2">
      <c r="D3064" s="231"/>
    </row>
    <row r="3065" spans="4:4" x14ac:dyDescent="0.2">
      <c r="D3065" s="231"/>
    </row>
    <row r="3066" spans="4:4" x14ac:dyDescent="0.2">
      <c r="D3066" s="231"/>
    </row>
    <row r="3067" spans="4:4" x14ac:dyDescent="0.2">
      <c r="D3067" s="231"/>
    </row>
    <row r="3068" spans="4:4" x14ac:dyDescent="0.2">
      <c r="D3068" s="231"/>
    </row>
    <row r="3069" spans="4:4" x14ac:dyDescent="0.2">
      <c r="D3069" s="231"/>
    </row>
    <row r="3070" spans="4:4" x14ac:dyDescent="0.2">
      <c r="D3070" s="231"/>
    </row>
    <row r="3071" spans="4:4" x14ac:dyDescent="0.2">
      <c r="D3071" s="231"/>
    </row>
    <row r="3072" spans="4:4" x14ac:dyDescent="0.2">
      <c r="D3072" s="231"/>
    </row>
    <row r="3073" spans="4:4" x14ac:dyDescent="0.2">
      <c r="D3073" s="231"/>
    </row>
    <row r="3074" spans="4:4" x14ac:dyDescent="0.2">
      <c r="D3074" s="231"/>
    </row>
    <row r="3075" spans="4:4" x14ac:dyDescent="0.2">
      <c r="D3075" s="231"/>
    </row>
    <row r="3076" spans="4:4" x14ac:dyDescent="0.2">
      <c r="D3076" s="231"/>
    </row>
    <row r="3077" spans="4:4" x14ac:dyDescent="0.2">
      <c r="D3077" s="231"/>
    </row>
    <row r="3078" spans="4:4" x14ac:dyDescent="0.2">
      <c r="D3078" s="231"/>
    </row>
    <row r="3079" spans="4:4" x14ac:dyDescent="0.2">
      <c r="D3079" s="231"/>
    </row>
    <row r="3080" spans="4:4" x14ac:dyDescent="0.2">
      <c r="D3080" s="231"/>
    </row>
    <row r="3081" spans="4:4" x14ac:dyDescent="0.2">
      <c r="D3081" s="231"/>
    </row>
    <row r="3082" spans="4:4" x14ac:dyDescent="0.2">
      <c r="D3082" s="231"/>
    </row>
    <row r="3083" spans="4:4" x14ac:dyDescent="0.2">
      <c r="D3083" s="231"/>
    </row>
    <row r="3084" spans="4:4" x14ac:dyDescent="0.2">
      <c r="D3084" s="231"/>
    </row>
    <row r="3085" spans="4:4" x14ac:dyDescent="0.2">
      <c r="D3085" s="231"/>
    </row>
    <row r="3086" spans="4:4" x14ac:dyDescent="0.2">
      <c r="D3086" s="231"/>
    </row>
    <row r="3087" spans="4:4" x14ac:dyDescent="0.2">
      <c r="D3087" s="231"/>
    </row>
    <row r="3088" spans="4:4" x14ac:dyDescent="0.2">
      <c r="D3088" s="231"/>
    </row>
    <row r="3089" spans="4:4" x14ac:dyDescent="0.2">
      <c r="D3089" s="231"/>
    </row>
    <row r="3090" spans="4:4" x14ac:dyDescent="0.2">
      <c r="D3090" s="231"/>
    </row>
    <row r="3091" spans="4:4" x14ac:dyDescent="0.2">
      <c r="D3091" s="231"/>
    </row>
    <row r="3092" spans="4:4" x14ac:dyDescent="0.2">
      <c r="D3092" s="231"/>
    </row>
    <row r="3093" spans="4:4" x14ac:dyDescent="0.2">
      <c r="D3093" s="231"/>
    </row>
    <row r="3094" spans="4:4" x14ac:dyDescent="0.2">
      <c r="D3094" s="231"/>
    </row>
    <row r="3095" spans="4:4" x14ac:dyDescent="0.2">
      <c r="D3095" s="231"/>
    </row>
    <row r="3096" spans="4:4" x14ac:dyDescent="0.2">
      <c r="D3096" s="231"/>
    </row>
    <row r="3097" spans="4:4" x14ac:dyDescent="0.2">
      <c r="D3097" s="231"/>
    </row>
    <row r="3098" spans="4:4" x14ac:dyDescent="0.2">
      <c r="D3098" s="231"/>
    </row>
    <row r="3099" spans="4:4" x14ac:dyDescent="0.2">
      <c r="D3099" s="231"/>
    </row>
    <row r="3100" spans="4:4" x14ac:dyDescent="0.2">
      <c r="D3100" s="231"/>
    </row>
    <row r="3101" spans="4:4" x14ac:dyDescent="0.2">
      <c r="D3101" s="231"/>
    </row>
    <row r="3102" spans="4:4" x14ac:dyDescent="0.2">
      <c r="D3102" s="231"/>
    </row>
    <row r="3103" spans="4:4" x14ac:dyDescent="0.2">
      <c r="D3103" s="231"/>
    </row>
    <row r="3104" spans="4:4" x14ac:dyDescent="0.2">
      <c r="D3104" s="231"/>
    </row>
    <row r="3105" spans="4:4" x14ac:dyDescent="0.2">
      <c r="D3105" s="231"/>
    </row>
    <row r="3106" spans="4:4" x14ac:dyDescent="0.2">
      <c r="D3106" s="231"/>
    </row>
    <row r="3107" spans="4:4" x14ac:dyDescent="0.2">
      <c r="D3107" s="231"/>
    </row>
    <row r="3108" spans="4:4" x14ac:dyDescent="0.2">
      <c r="D3108" s="231"/>
    </row>
    <row r="3109" spans="4:4" x14ac:dyDescent="0.2">
      <c r="D3109" s="231"/>
    </row>
    <row r="3110" spans="4:4" x14ac:dyDescent="0.2">
      <c r="D3110" s="231"/>
    </row>
    <row r="3111" spans="4:4" x14ac:dyDescent="0.2">
      <c r="D3111" s="231"/>
    </row>
    <row r="3112" spans="4:4" x14ac:dyDescent="0.2">
      <c r="D3112" s="231"/>
    </row>
    <row r="3113" spans="4:4" x14ac:dyDescent="0.2">
      <c r="D3113" s="231"/>
    </row>
    <row r="3114" spans="4:4" x14ac:dyDescent="0.2">
      <c r="D3114" s="231"/>
    </row>
    <row r="3115" spans="4:4" x14ac:dyDescent="0.2">
      <c r="D3115" s="231"/>
    </row>
    <row r="3116" spans="4:4" x14ac:dyDescent="0.2">
      <c r="D3116" s="231"/>
    </row>
    <row r="3117" spans="4:4" x14ac:dyDescent="0.2">
      <c r="D3117" s="231"/>
    </row>
    <row r="3118" spans="4:4" x14ac:dyDescent="0.2">
      <c r="D3118" s="231"/>
    </row>
    <row r="3119" spans="4:4" x14ac:dyDescent="0.2">
      <c r="D3119" s="231"/>
    </row>
    <row r="3120" spans="4:4" x14ac:dyDescent="0.2">
      <c r="D3120" s="231"/>
    </row>
    <row r="3121" spans="4:4" x14ac:dyDescent="0.2">
      <c r="D3121" s="231"/>
    </row>
    <row r="3122" spans="4:4" x14ac:dyDescent="0.2">
      <c r="D3122" s="231"/>
    </row>
    <row r="3123" spans="4:4" x14ac:dyDescent="0.2">
      <c r="D3123" s="231"/>
    </row>
    <row r="3124" spans="4:4" x14ac:dyDescent="0.2">
      <c r="D3124" s="231"/>
    </row>
    <row r="3125" spans="4:4" x14ac:dyDescent="0.2">
      <c r="D3125" s="231"/>
    </row>
    <row r="3126" spans="4:4" x14ac:dyDescent="0.2">
      <c r="D3126" s="231"/>
    </row>
    <row r="3127" spans="4:4" x14ac:dyDescent="0.2">
      <c r="D3127" s="231"/>
    </row>
    <row r="3128" spans="4:4" x14ac:dyDescent="0.2">
      <c r="D3128" s="231"/>
    </row>
    <row r="3129" spans="4:4" x14ac:dyDescent="0.2">
      <c r="D3129" s="231"/>
    </row>
    <row r="3130" spans="4:4" x14ac:dyDescent="0.2">
      <c r="D3130" s="231"/>
    </row>
    <row r="3131" spans="4:4" x14ac:dyDescent="0.2">
      <c r="D3131" s="231"/>
    </row>
    <row r="3132" spans="4:4" x14ac:dyDescent="0.2">
      <c r="D3132" s="231"/>
    </row>
    <row r="3133" spans="4:4" x14ac:dyDescent="0.2">
      <c r="D3133" s="231"/>
    </row>
    <row r="3134" spans="4:4" x14ac:dyDescent="0.2">
      <c r="D3134" s="231"/>
    </row>
    <row r="3135" spans="4:4" x14ac:dyDescent="0.2">
      <c r="D3135" s="231"/>
    </row>
    <row r="3136" spans="4:4" x14ac:dyDescent="0.2">
      <c r="D3136" s="231"/>
    </row>
    <row r="3137" spans="4:4" x14ac:dyDescent="0.2">
      <c r="D3137" s="231"/>
    </row>
    <row r="3138" spans="4:4" x14ac:dyDescent="0.2">
      <c r="D3138" s="231"/>
    </row>
    <row r="3139" spans="4:4" x14ac:dyDescent="0.2">
      <c r="D3139" s="231"/>
    </row>
    <row r="3140" spans="4:4" x14ac:dyDescent="0.2">
      <c r="D3140" s="231"/>
    </row>
    <row r="3141" spans="4:4" x14ac:dyDescent="0.2">
      <c r="D3141" s="231"/>
    </row>
    <row r="3142" spans="4:4" x14ac:dyDescent="0.2">
      <c r="D3142" s="231"/>
    </row>
    <row r="3143" spans="4:4" x14ac:dyDescent="0.2">
      <c r="D3143" s="231"/>
    </row>
    <row r="3144" spans="4:4" x14ac:dyDescent="0.2">
      <c r="D3144" s="231"/>
    </row>
    <row r="3145" spans="4:4" x14ac:dyDescent="0.2">
      <c r="D3145" s="231"/>
    </row>
    <row r="3146" spans="4:4" x14ac:dyDescent="0.2">
      <c r="D3146" s="231"/>
    </row>
    <row r="3147" spans="4:4" x14ac:dyDescent="0.2">
      <c r="D3147" s="231"/>
    </row>
    <row r="3148" spans="4:4" x14ac:dyDescent="0.2">
      <c r="D3148" s="231"/>
    </row>
    <row r="3149" spans="4:4" x14ac:dyDescent="0.2">
      <c r="D3149" s="231"/>
    </row>
    <row r="3150" spans="4:4" x14ac:dyDescent="0.2">
      <c r="D3150" s="231"/>
    </row>
    <row r="3151" spans="4:4" x14ac:dyDescent="0.2">
      <c r="D3151" s="231"/>
    </row>
    <row r="3152" spans="4:4" x14ac:dyDescent="0.2">
      <c r="D3152" s="231"/>
    </row>
    <row r="3153" spans="4:4" x14ac:dyDescent="0.2">
      <c r="D3153" s="231"/>
    </row>
    <row r="3154" spans="4:4" x14ac:dyDescent="0.2">
      <c r="D3154" s="231"/>
    </row>
    <row r="3155" spans="4:4" x14ac:dyDescent="0.2">
      <c r="D3155" s="231"/>
    </row>
    <row r="3156" spans="4:4" x14ac:dyDescent="0.2">
      <c r="D3156" s="231"/>
    </row>
    <row r="3157" spans="4:4" x14ac:dyDescent="0.2">
      <c r="D3157" s="231"/>
    </row>
    <row r="3158" spans="4:4" x14ac:dyDescent="0.2">
      <c r="D3158" s="231"/>
    </row>
    <row r="3159" spans="4:4" x14ac:dyDescent="0.2">
      <c r="D3159" s="231"/>
    </row>
    <row r="3160" spans="4:4" x14ac:dyDescent="0.2">
      <c r="D3160" s="231"/>
    </row>
    <row r="3161" spans="4:4" x14ac:dyDescent="0.2">
      <c r="D3161" s="231"/>
    </row>
    <row r="3162" spans="4:4" x14ac:dyDescent="0.2">
      <c r="D3162" s="231"/>
    </row>
    <row r="3163" spans="4:4" x14ac:dyDescent="0.2">
      <c r="D3163" s="231"/>
    </row>
    <row r="3164" spans="4:4" x14ac:dyDescent="0.2">
      <c r="D3164" s="231"/>
    </row>
    <row r="3165" spans="4:4" x14ac:dyDescent="0.2">
      <c r="D3165" s="231"/>
    </row>
    <row r="3166" spans="4:4" x14ac:dyDescent="0.2">
      <c r="D3166" s="231"/>
    </row>
    <row r="3167" spans="4:4" x14ac:dyDescent="0.2">
      <c r="D3167" s="231"/>
    </row>
    <row r="3168" spans="4:4" x14ac:dyDescent="0.2">
      <c r="D3168" s="231"/>
    </row>
    <row r="3169" spans="4:4" x14ac:dyDescent="0.2">
      <c r="D3169" s="231"/>
    </row>
    <row r="3170" spans="4:4" x14ac:dyDescent="0.2">
      <c r="D3170" s="231"/>
    </row>
    <row r="3171" spans="4:4" x14ac:dyDescent="0.2">
      <c r="D3171" s="231"/>
    </row>
    <row r="3172" spans="4:4" x14ac:dyDescent="0.2">
      <c r="D3172" s="231"/>
    </row>
    <row r="3173" spans="4:4" x14ac:dyDescent="0.2">
      <c r="D3173" s="231"/>
    </row>
    <row r="3174" spans="4:4" x14ac:dyDescent="0.2">
      <c r="D3174" s="231"/>
    </row>
    <row r="3175" spans="4:4" x14ac:dyDescent="0.2">
      <c r="D3175" s="231"/>
    </row>
    <row r="3176" spans="4:4" x14ac:dyDescent="0.2">
      <c r="D3176" s="231"/>
    </row>
    <row r="3177" spans="4:4" x14ac:dyDescent="0.2">
      <c r="D3177" s="231"/>
    </row>
    <row r="3178" spans="4:4" x14ac:dyDescent="0.2">
      <c r="D3178" s="231"/>
    </row>
    <row r="3179" spans="4:4" x14ac:dyDescent="0.2">
      <c r="D3179" s="231"/>
    </row>
    <row r="3180" spans="4:4" x14ac:dyDescent="0.2">
      <c r="D3180" s="231"/>
    </row>
    <row r="3181" spans="4:4" x14ac:dyDescent="0.2">
      <c r="D3181" s="231"/>
    </row>
    <row r="3182" spans="4:4" x14ac:dyDescent="0.2">
      <c r="D3182" s="231"/>
    </row>
    <row r="3183" spans="4:4" x14ac:dyDescent="0.2">
      <c r="D3183" s="231"/>
    </row>
    <row r="3184" spans="4:4" x14ac:dyDescent="0.2">
      <c r="D3184" s="231"/>
    </row>
    <row r="3185" spans="4:4" x14ac:dyDescent="0.2">
      <c r="D3185" s="231"/>
    </row>
    <row r="3186" spans="4:4" x14ac:dyDescent="0.2">
      <c r="D3186" s="231"/>
    </row>
    <row r="3187" spans="4:4" x14ac:dyDescent="0.2">
      <c r="D3187" s="231"/>
    </row>
    <row r="3188" spans="4:4" x14ac:dyDescent="0.2">
      <c r="D3188" s="231"/>
    </row>
    <row r="3189" spans="4:4" x14ac:dyDescent="0.2">
      <c r="D3189" s="231"/>
    </row>
    <row r="3190" spans="4:4" x14ac:dyDescent="0.2">
      <c r="D3190" s="231"/>
    </row>
    <row r="3191" spans="4:4" x14ac:dyDescent="0.2">
      <c r="D3191" s="231"/>
    </row>
    <row r="3192" spans="4:4" x14ac:dyDescent="0.2">
      <c r="D3192" s="231"/>
    </row>
    <row r="3193" spans="4:4" x14ac:dyDescent="0.2">
      <c r="D3193" s="231"/>
    </row>
    <row r="3194" spans="4:4" x14ac:dyDescent="0.2">
      <c r="D3194" s="231"/>
    </row>
    <row r="3195" spans="4:4" x14ac:dyDescent="0.2">
      <c r="D3195" s="231"/>
    </row>
    <row r="3196" spans="4:4" x14ac:dyDescent="0.2">
      <c r="D3196" s="231"/>
    </row>
    <row r="3197" spans="4:4" x14ac:dyDescent="0.2">
      <c r="D3197" s="231"/>
    </row>
    <row r="3198" spans="4:4" x14ac:dyDescent="0.2">
      <c r="D3198" s="231"/>
    </row>
    <row r="3199" spans="4:4" x14ac:dyDescent="0.2">
      <c r="D3199" s="231"/>
    </row>
    <row r="3200" spans="4:4" x14ac:dyDescent="0.2">
      <c r="D3200" s="231"/>
    </row>
    <row r="3201" spans="4:4" x14ac:dyDescent="0.2">
      <c r="D3201" s="231"/>
    </row>
    <row r="3202" spans="4:4" x14ac:dyDescent="0.2">
      <c r="D3202" s="231"/>
    </row>
    <row r="3203" spans="4:4" x14ac:dyDescent="0.2">
      <c r="D3203" s="231"/>
    </row>
    <row r="3204" spans="4:4" x14ac:dyDescent="0.2">
      <c r="D3204" s="231"/>
    </row>
    <row r="3205" spans="4:4" x14ac:dyDescent="0.2">
      <c r="D3205" s="231"/>
    </row>
    <row r="3206" spans="4:4" x14ac:dyDescent="0.2">
      <c r="D3206" s="231"/>
    </row>
    <row r="3207" spans="4:4" x14ac:dyDescent="0.2">
      <c r="D3207" s="231"/>
    </row>
    <row r="3208" spans="4:4" x14ac:dyDescent="0.2">
      <c r="D3208" s="231"/>
    </row>
    <row r="3209" spans="4:4" x14ac:dyDescent="0.2">
      <c r="D3209" s="231"/>
    </row>
    <row r="3210" spans="4:4" x14ac:dyDescent="0.2">
      <c r="D3210" s="231"/>
    </row>
    <row r="3211" spans="4:4" x14ac:dyDescent="0.2">
      <c r="D3211" s="231"/>
    </row>
    <row r="3212" spans="4:4" x14ac:dyDescent="0.2">
      <c r="D3212" s="231"/>
    </row>
    <row r="3213" spans="4:4" x14ac:dyDescent="0.2">
      <c r="D3213" s="231"/>
    </row>
    <row r="3214" spans="4:4" x14ac:dyDescent="0.2">
      <c r="D3214" s="231"/>
    </row>
    <row r="3215" spans="4:4" x14ac:dyDescent="0.2">
      <c r="D3215" s="231"/>
    </row>
    <row r="3216" spans="4:4" x14ac:dyDescent="0.2">
      <c r="D3216" s="231"/>
    </row>
    <row r="3217" spans="4:4" x14ac:dyDescent="0.2">
      <c r="D3217" s="231"/>
    </row>
    <row r="3218" spans="4:4" x14ac:dyDescent="0.2">
      <c r="D3218" s="231"/>
    </row>
    <row r="3219" spans="4:4" x14ac:dyDescent="0.2">
      <c r="D3219" s="231"/>
    </row>
    <row r="3220" spans="4:4" x14ac:dyDescent="0.2">
      <c r="D3220" s="231"/>
    </row>
    <row r="3221" spans="4:4" x14ac:dyDescent="0.2">
      <c r="D3221" s="231"/>
    </row>
    <row r="3222" spans="4:4" x14ac:dyDescent="0.2">
      <c r="D3222" s="231"/>
    </row>
    <row r="3223" spans="4:4" x14ac:dyDescent="0.2">
      <c r="D3223" s="231"/>
    </row>
    <row r="3224" spans="4:4" x14ac:dyDescent="0.2">
      <c r="D3224" s="231"/>
    </row>
    <row r="3225" spans="4:4" x14ac:dyDescent="0.2">
      <c r="D3225" s="231"/>
    </row>
    <row r="3226" spans="4:4" x14ac:dyDescent="0.2">
      <c r="D3226" s="231"/>
    </row>
    <row r="3227" spans="4:4" x14ac:dyDescent="0.2">
      <c r="D3227" s="231"/>
    </row>
    <row r="3228" spans="4:4" x14ac:dyDescent="0.2">
      <c r="D3228" s="231"/>
    </row>
    <row r="3229" spans="4:4" x14ac:dyDescent="0.2">
      <c r="D3229" s="231"/>
    </row>
    <row r="3230" spans="4:4" x14ac:dyDescent="0.2">
      <c r="D3230" s="231"/>
    </row>
    <row r="3231" spans="4:4" x14ac:dyDescent="0.2">
      <c r="D3231" s="231"/>
    </row>
    <row r="3232" spans="4:4" x14ac:dyDescent="0.2">
      <c r="D3232" s="231"/>
    </row>
    <row r="3233" spans="4:4" x14ac:dyDescent="0.2">
      <c r="D3233" s="231"/>
    </row>
    <row r="3234" spans="4:4" x14ac:dyDescent="0.2">
      <c r="D3234" s="231"/>
    </row>
    <row r="3235" spans="4:4" x14ac:dyDescent="0.2">
      <c r="D3235" s="231"/>
    </row>
    <row r="3236" spans="4:4" x14ac:dyDescent="0.2">
      <c r="D3236" s="231"/>
    </row>
    <row r="3237" spans="4:4" x14ac:dyDescent="0.2">
      <c r="D3237" s="231"/>
    </row>
    <row r="3238" spans="4:4" x14ac:dyDescent="0.2">
      <c r="D3238" s="231"/>
    </row>
    <row r="3239" spans="4:4" x14ac:dyDescent="0.2">
      <c r="D3239" s="231"/>
    </row>
    <row r="3240" spans="4:4" x14ac:dyDescent="0.2">
      <c r="D3240" s="231"/>
    </row>
    <row r="3241" spans="4:4" x14ac:dyDescent="0.2">
      <c r="D3241" s="231"/>
    </row>
    <row r="3242" spans="4:4" x14ac:dyDescent="0.2">
      <c r="D3242" s="231"/>
    </row>
    <row r="3243" spans="4:4" x14ac:dyDescent="0.2">
      <c r="D3243" s="231"/>
    </row>
    <row r="3244" spans="4:4" x14ac:dyDescent="0.2">
      <c r="D3244" s="231"/>
    </row>
    <row r="3245" spans="4:4" x14ac:dyDescent="0.2">
      <c r="D3245" s="231"/>
    </row>
    <row r="3246" spans="4:4" x14ac:dyDescent="0.2">
      <c r="D3246" s="231"/>
    </row>
    <row r="3247" spans="4:4" x14ac:dyDescent="0.2">
      <c r="D3247" s="231"/>
    </row>
    <row r="3248" spans="4:4" x14ac:dyDescent="0.2">
      <c r="D3248" s="231"/>
    </row>
    <row r="3249" spans="4:4" x14ac:dyDescent="0.2">
      <c r="D3249" s="231"/>
    </row>
    <row r="3250" spans="4:4" x14ac:dyDescent="0.2">
      <c r="D3250" s="231"/>
    </row>
    <row r="3251" spans="4:4" x14ac:dyDescent="0.2">
      <c r="D3251" s="231"/>
    </row>
    <row r="3252" spans="4:4" x14ac:dyDescent="0.2">
      <c r="D3252" s="231"/>
    </row>
    <row r="3253" spans="4:4" x14ac:dyDescent="0.2">
      <c r="D3253" s="231"/>
    </row>
    <row r="3254" spans="4:4" x14ac:dyDescent="0.2">
      <c r="D3254" s="231"/>
    </row>
    <row r="3255" spans="4:4" x14ac:dyDescent="0.2">
      <c r="D3255" s="231"/>
    </row>
    <row r="3256" spans="4:4" x14ac:dyDescent="0.2">
      <c r="D3256" s="231"/>
    </row>
    <row r="3257" spans="4:4" x14ac:dyDescent="0.2">
      <c r="D3257" s="231"/>
    </row>
    <row r="3258" spans="4:4" x14ac:dyDescent="0.2">
      <c r="D3258" s="231"/>
    </row>
    <row r="3259" spans="4:4" x14ac:dyDescent="0.2">
      <c r="D3259" s="231"/>
    </row>
    <row r="3260" spans="4:4" x14ac:dyDescent="0.2">
      <c r="D3260" s="231"/>
    </row>
    <row r="3261" spans="4:4" x14ac:dyDescent="0.2">
      <c r="D3261" s="231"/>
    </row>
    <row r="3262" spans="4:4" x14ac:dyDescent="0.2">
      <c r="D3262" s="231"/>
    </row>
    <row r="3263" spans="4:4" x14ac:dyDescent="0.2">
      <c r="D3263" s="231"/>
    </row>
    <row r="3264" spans="4:4" x14ac:dyDescent="0.2">
      <c r="D3264" s="231"/>
    </row>
    <row r="3265" spans="4:4" x14ac:dyDescent="0.2">
      <c r="D3265" s="231"/>
    </row>
    <row r="3266" spans="4:4" x14ac:dyDescent="0.2">
      <c r="D3266" s="231"/>
    </row>
    <row r="3267" spans="4:4" x14ac:dyDescent="0.2">
      <c r="D3267" s="231"/>
    </row>
    <row r="3268" spans="4:4" x14ac:dyDescent="0.2">
      <c r="D3268" s="231"/>
    </row>
    <row r="3269" spans="4:4" x14ac:dyDescent="0.2">
      <c r="D3269" s="231"/>
    </row>
    <row r="3270" spans="4:4" x14ac:dyDescent="0.2">
      <c r="D3270" s="231"/>
    </row>
    <row r="3271" spans="4:4" x14ac:dyDescent="0.2">
      <c r="D3271" s="231"/>
    </row>
    <row r="3272" spans="4:4" x14ac:dyDescent="0.2">
      <c r="D3272" s="231"/>
    </row>
    <row r="3273" spans="4:4" x14ac:dyDescent="0.2">
      <c r="D3273" s="231"/>
    </row>
    <row r="3274" spans="4:4" x14ac:dyDescent="0.2">
      <c r="D3274" s="231"/>
    </row>
    <row r="3275" spans="4:4" x14ac:dyDescent="0.2">
      <c r="D3275" s="231"/>
    </row>
    <row r="3276" spans="4:4" x14ac:dyDescent="0.2">
      <c r="D3276" s="231"/>
    </row>
    <row r="3277" spans="4:4" x14ac:dyDescent="0.2">
      <c r="D3277" s="231"/>
    </row>
    <row r="3278" spans="4:4" x14ac:dyDescent="0.2">
      <c r="D3278" s="231"/>
    </row>
    <row r="3279" spans="4:4" x14ac:dyDescent="0.2">
      <c r="D3279" s="231"/>
    </row>
    <row r="3280" spans="4:4" x14ac:dyDescent="0.2">
      <c r="D3280" s="231"/>
    </row>
    <row r="3281" spans="4:4" x14ac:dyDescent="0.2">
      <c r="D3281" s="231"/>
    </row>
    <row r="3282" spans="4:4" x14ac:dyDescent="0.2">
      <c r="D3282" s="231"/>
    </row>
    <row r="3283" spans="4:4" x14ac:dyDescent="0.2">
      <c r="D3283" s="231"/>
    </row>
    <row r="3284" spans="4:4" x14ac:dyDescent="0.2">
      <c r="D3284" s="231"/>
    </row>
    <row r="3285" spans="4:4" x14ac:dyDescent="0.2">
      <c r="D3285" s="231"/>
    </row>
    <row r="3286" spans="4:4" x14ac:dyDescent="0.2">
      <c r="D3286" s="231"/>
    </row>
    <row r="3287" spans="4:4" x14ac:dyDescent="0.2">
      <c r="D3287" s="231"/>
    </row>
    <row r="3288" spans="4:4" x14ac:dyDescent="0.2">
      <c r="D3288" s="231"/>
    </row>
    <row r="3289" spans="4:4" x14ac:dyDescent="0.2">
      <c r="D3289" s="231"/>
    </row>
    <row r="3290" spans="4:4" x14ac:dyDescent="0.2">
      <c r="D3290" s="231"/>
    </row>
    <row r="3291" spans="4:4" x14ac:dyDescent="0.2">
      <c r="D3291" s="231"/>
    </row>
    <row r="3292" spans="4:4" x14ac:dyDescent="0.2">
      <c r="D3292" s="231"/>
    </row>
    <row r="3293" spans="4:4" x14ac:dyDescent="0.2">
      <c r="D3293" s="231"/>
    </row>
    <row r="3294" spans="4:4" x14ac:dyDescent="0.2">
      <c r="D3294" s="231"/>
    </row>
    <row r="3295" spans="4:4" x14ac:dyDescent="0.2">
      <c r="D3295" s="231"/>
    </row>
    <row r="3296" spans="4:4" x14ac:dyDescent="0.2">
      <c r="D3296" s="231"/>
    </row>
    <row r="3297" spans="4:4" x14ac:dyDescent="0.2">
      <c r="D3297" s="231"/>
    </row>
    <row r="3298" spans="4:4" x14ac:dyDescent="0.2">
      <c r="D3298" s="231"/>
    </row>
    <row r="3299" spans="4:4" x14ac:dyDescent="0.2">
      <c r="D3299" s="231"/>
    </row>
    <row r="3300" spans="4:4" x14ac:dyDescent="0.2">
      <c r="D3300" s="231"/>
    </row>
    <row r="3301" spans="4:4" x14ac:dyDescent="0.2">
      <c r="D3301" s="231"/>
    </row>
    <row r="3302" spans="4:4" x14ac:dyDescent="0.2">
      <c r="D3302" s="231"/>
    </row>
    <row r="3303" spans="4:4" x14ac:dyDescent="0.2">
      <c r="D3303" s="231"/>
    </row>
    <row r="3304" spans="4:4" x14ac:dyDescent="0.2">
      <c r="D3304" s="231"/>
    </row>
    <row r="3305" spans="4:4" x14ac:dyDescent="0.2">
      <c r="D3305" s="231"/>
    </row>
    <row r="3306" spans="4:4" x14ac:dyDescent="0.2">
      <c r="D3306" s="231"/>
    </row>
    <row r="3307" spans="4:4" x14ac:dyDescent="0.2">
      <c r="D3307" s="231"/>
    </row>
    <row r="3308" spans="4:4" x14ac:dyDescent="0.2">
      <c r="D3308" s="231"/>
    </row>
    <row r="3309" spans="4:4" x14ac:dyDescent="0.2">
      <c r="D3309" s="231"/>
    </row>
    <row r="3310" spans="4:4" x14ac:dyDescent="0.2">
      <c r="D3310" s="231"/>
    </row>
    <row r="3311" spans="4:4" x14ac:dyDescent="0.2">
      <c r="D3311" s="231"/>
    </row>
    <row r="3312" spans="4:4" x14ac:dyDescent="0.2">
      <c r="D3312" s="231"/>
    </row>
    <row r="3313" spans="4:4" x14ac:dyDescent="0.2">
      <c r="D3313" s="231"/>
    </row>
    <row r="3314" spans="4:4" x14ac:dyDescent="0.2">
      <c r="D3314" s="231"/>
    </row>
    <row r="3315" spans="4:4" x14ac:dyDescent="0.2">
      <c r="D3315" s="231"/>
    </row>
    <row r="3316" spans="4:4" x14ac:dyDescent="0.2">
      <c r="D3316" s="231"/>
    </row>
    <row r="3317" spans="4:4" x14ac:dyDescent="0.2">
      <c r="D3317" s="231"/>
    </row>
    <row r="3318" spans="4:4" x14ac:dyDescent="0.2">
      <c r="D3318" s="231"/>
    </row>
    <row r="3319" spans="4:4" x14ac:dyDescent="0.2">
      <c r="D3319" s="231"/>
    </row>
    <row r="3320" spans="4:4" x14ac:dyDescent="0.2">
      <c r="D3320" s="231"/>
    </row>
    <row r="3321" spans="4:4" x14ac:dyDescent="0.2">
      <c r="D3321" s="231"/>
    </row>
    <row r="3322" spans="4:4" x14ac:dyDescent="0.2">
      <c r="D3322" s="231"/>
    </row>
    <row r="3323" spans="4:4" x14ac:dyDescent="0.2">
      <c r="D3323" s="231"/>
    </row>
    <row r="3324" spans="4:4" x14ac:dyDescent="0.2">
      <c r="D3324" s="231"/>
    </row>
    <row r="3325" spans="4:4" x14ac:dyDescent="0.2">
      <c r="D3325" s="231"/>
    </row>
    <row r="3326" spans="4:4" x14ac:dyDescent="0.2">
      <c r="D3326" s="231"/>
    </row>
    <row r="3327" spans="4:4" x14ac:dyDescent="0.2">
      <c r="D3327" s="231"/>
    </row>
    <row r="3328" spans="4:4" x14ac:dyDescent="0.2">
      <c r="D3328" s="231"/>
    </row>
    <row r="3329" spans="4:4" x14ac:dyDescent="0.2">
      <c r="D3329" s="231"/>
    </row>
    <row r="3330" spans="4:4" x14ac:dyDescent="0.2">
      <c r="D3330" s="231"/>
    </row>
    <row r="3331" spans="4:4" x14ac:dyDescent="0.2">
      <c r="D3331" s="231"/>
    </row>
    <row r="3332" spans="4:4" x14ac:dyDescent="0.2">
      <c r="D3332" s="231"/>
    </row>
    <row r="3333" spans="4:4" x14ac:dyDescent="0.2">
      <c r="D3333" s="231"/>
    </row>
    <row r="3334" spans="4:4" x14ac:dyDescent="0.2">
      <c r="D3334" s="231"/>
    </row>
    <row r="3335" spans="4:4" x14ac:dyDescent="0.2">
      <c r="D3335" s="231"/>
    </row>
    <row r="3336" spans="4:4" x14ac:dyDescent="0.2">
      <c r="D3336" s="231"/>
    </row>
    <row r="3337" spans="4:4" x14ac:dyDescent="0.2">
      <c r="D3337" s="231"/>
    </row>
    <row r="3338" spans="4:4" x14ac:dyDescent="0.2">
      <c r="D3338" s="231"/>
    </row>
    <row r="3339" spans="4:4" x14ac:dyDescent="0.2">
      <c r="D3339" s="231"/>
    </row>
    <row r="3340" spans="4:4" x14ac:dyDescent="0.2">
      <c r="D3340" s="231"/>
    </row>
    <row r="3341" spans="4:4" x14ac:dyDescent="0.2">
      <c r="D3341" s="231"/>
    </row>
    <row r="3342" spans="4:4" x14ac:dyDescent="0.2">
      <c r="D3342" s="231"/>
    </row>
    <row r="3343" spans="4:4" x14ac:dyDescent="0.2">
      <c r="D3343" s="231"/>
    </row>
    <row r="3344" spans="4:4" x14ac:dyDescent="0.2">
      <c r="D3344" s="231"/>
    </row>
    <row r="3345" spans="4:4" x14ac:dyDescent="0.2">
      <c r="D3345" s="231"/>
    </row>
    <row r="3346" spans="4:4" x14ac:dyDescent="0.2">
      <c r="D3346" s="231"/>
    </row>
    <row r="3347" spans="4:4" x14ac:dyDescent="0.2">
      <c r="D3347" s="231"/>
    </row>
    <row r="3348" spans="4:4" x14ac:dyDescent="0.2">
      <c r="D3348" s="231"/>
    </row>
    <row r="3349" spans="4:4" x14ac:dyDescent="0.2">
      <c r="D3349" s="231"/>
    </row>
    <row r="3350" spans="4:4" x14ac:dyDescent="0.2">
      <c r="D3350" s="231"/>
    </row>
    <row r="3351" spans="4:4" x14ac:dyDescent="0.2">
      <c r="D3351" s="231"/>
    </row>
    <row r="3352" spans="4:4" x14ac:dyDescent="0.2">
      <c r="D3352" s="231"/>
    </row>
    <row r="3353" spans="4:4" x14ac:dyDescent="0.2">
      <c r="D3353" s="231"/>
    </row>
    <row r="3354" spans="4:4" x14ac:dyDescent="0.2">
      <c r="D3354" s="231"/>
    </row>
    <row r="3355" spans="4:4" x14ac:dyDescent="0.2">
      <c r="D3355" s="231"/>
    </row>
    <row r="3356" spans="4:4" x14ac:dyDescent="0.2">
      <c r="D3356" s="231"/>
    </row>
    <row r="3357" spans="4:4" x14ac:dyDescent="0.2">
      <c r="D3357" s="231"/>
    </row>
    <row r="3358" spans="4:4" x14ac:dyDescent="0.2">
      <c r="D3358" s="231"/>
    </row>
    <row r="3359" spans="4:4" x14ac:dyDescent="0.2">
      <c r="D3359" s="231"/>
    </row>
    <row r="3360" spans="4:4" x14ac:dyDescent="0.2">
      <c r="D3360" s="231"/>
    </row>
    <row r="3361" spans="4:4" x14ac:dyDescent="0.2">
      <c r="D3361" s="231"/>
    </row>
    <row r="3362" spans="4:4" x14ac:dyDescent="0.2">
      <c r="D3362" s="231"/>
    </row>
    <row r="3363" spans="4:4" x14ac:dyDescent="0.2">
      <c r="D3363" s="231"/>
    </row>
    <row r="3364" spans="4:4" x14ac:dyDescent="0.2">
      <c r="D3364" s="231"/>
    </row>
    <row r="3365" spans="4:4" x14ac:dyDescent="0.2">
      <c r="D3365" s="231"/>
    </row>
    <row r="3366" spans="4:4" x14ac:dyDescent="0.2">
      <c r="D3366" s="231"/>
    </row>
    <row r="3367" spans="4:4" x14ac:dyDescent="0.2">
      <c r="D3367" s="231"/>
    </row>
    <row r="3368" spans="4:4" x14ac:dyDescent="0.2">
      <c r="D3368" s="231"/>
    </row>
    <row r="3369" spans="4:4" x14ac:dyDescent="0.2">
      <c r="D3369" s="231"/>
    </row>
    <row r="3370" spans="4:4" x14ac:dyDescent="0.2">
      <c r="D3370" s="231"/>
    </row>
    <row r="3371" spans="4:4" x14ac:dyDescent="0.2">
      <c r="D3371" s="231"/>
    </row>
    <row r="3372" spans="4:4" x14ac:dyDescent="0.2">
      <c r="D3372" s="231"/>
    </row>
    <row r="3373" spans="4:4" x14ac:dyDescent="0.2">
      <c r="D3373" s="231"/>
    </row>
    <row r="3374" spans="4:4" x14ac:dyDescent="0.2">
      <c r="D3374" s="231"/>
    </row>
    <row r="3375" spans="4:4" x14ac:dyDescent="0.2">
      <c r="D3375" s="231"/>
    </row>
    <row r="3376" spans="4:4" x14ac:dyDescent="0.2">
      <c r="D3376" s="231"/>
    </row>
    <row r="3377" spans="4:4" x14ac:dyDescent="0.2">
      <c r="D3377" s="231"/>
    </row>
    <row r="3378" spans="4:4" x14ac:dyDescent="0.2">
      <c r="D3378" s="231"/>
    </row>
    <row r="3379" spans="4:4" x14ac:dyDescent="0.2">
      <c r="D3379" s="231"/>
    </row>
    <row r="3380" spans="4:4" x14ac:dyDescent="0.2">
      <c r="D3380" s="231"/>
    </row>
    <row r="3381" spans="4:4" x14ac:dyDescent="0.2">
      <c r="D3381" s="231"/>
    </row>
    <row r="3382" spans="4:4" x14ac:dyDescent="0.2">
      <c r="D3382" s="231"/>
    </row>
    <row r="3383" spans="4:4" x14ac:dyDescent="0.2">
      <c r="D3383" s="231"/>
    </row>
    <row r="3384" spans="4:4" x14ac:dyDescent="0.2">
      <c r="D3384" s="231"/>
    </row>
    <row r="3385" spans="4:4" x14ac:dyDescent="0.2">
      <c r="D3385" s="231"/>
    </row>
    <row r="3386" spans="4:4" x14ac:dyDescent="0.2">
      <c r="D3386" s="231"/>
    </row>
    <row r="3387" spans="4:4" x14ac:dyDescent="0.2">
      <c r="D3387" s="231"/>
    </row>
    <row r="3388" spans="4:4" x14ac:dyDescent="0.2">
      <c r="D3388" s="231"/>
    </row>
    <row r="3389" spans="4:4" x14ac:dyDescent="0.2">
      <c r="D3389" s="231"/>
    </row>
    <row r="3390" spans="4:4" x14ac:dyDescent="0.2">
      <c r="D3390" s="231"/>
    </row>
    <row r="3391" spans="4:4" x14ac:dyDescent="0.2">
      <c r="D3391" s="231"/>
    </row>
    <row r="3392" spans="4:4" x14ac:dyDescent="0.2">
      <c r="D3392" s="231"/>
    </row>
    <row r="3393" spans="4:4" x14ac:dyDescent="0.2">
      <c r="D3393" s="231"/>
    </row>
    <row r="3394" spans="4:4" x14ac:dyDescent="0.2">
      <c r="D3394" s="231"/>
    </row>
    <row r="3395" spans="4:4" x14ac:dyDescent="0.2">
      <c r="D3395" s="231"/>
    </row>
    <row r="3396" spans="4:4" x14ac:dyDescent="0.2">
      <c r="D3396" s="231"/>
    </row>
    <row r="3397" spans="4:4" x14ac:dyDescent="0.2">
      <c r="D3397" s="231"/>
    </row>
    <row r="3398" spans="4:4" x14ac:dyDescent="0.2">
      <c r="D3398" s="231"/>
    </row>
    <row r="3399" spans="4:4" x14ac:dyDescent="0.2">
      <c r="D3399" s="231"/>
    </row>
    <row r="3400" spans="4:4" x14ac:dyDescent="0.2">
      <c r="D3400" s="231"/>
    </row>
    <row r="3401" spans="4:4" x14ac:dyDescent="0.2">
      <c r="D3401" s="231"/>
    </row>
    <row r="3402" spans="4:4" x14ac:dyDescent="0.2">
      <c r="D3402" s="231"/>
    </row>
    <row r="3403" spans="4:4" x14ac:dyDescent="0.2">
      <c r="D3403" s="231"/>
    </row>
    <row r="3404" spans="4:4" x14ac:dyDescent="0.2">
      <c r="D3404" s="231"/>
    </row>
    <row r="3405" spans="4:4" x14ac:dyDescent="0.2">
      <c r="D3405" s="231"/>
    </row>
    <row r="3406" spans="4:4" x14ac:dyDescent="0.2">
      <c r="D3406" s="231"/>
    </row>
    <row r="3407" spans="4:4" x14ac:dyDescent="0.2">
      <c r="D3407" s="231"/>
    </row>
    <row r="3408" spans="4:4" x14ac:dyDescent="0.2">
      <c r="D3408" s="231"/>
    </row>
    <row r="3409" spans="4:4" x14ac:dyDescent="0.2">
      <c r="D3409" s="231"/>
    </row>
    <row r="3410" spans="4:4" x14ac:dyDescent="0.2">
      <c r="D3410" s="231"/>
    </row>
    <row r="3411" spans="4:4" x14ac:dyDescent="0.2">
      <c r="D3411" s="231"/>
    </row>
    <row r="3412" spans="4:4" x14ac:dyDescent="0.2">
      <c r="D3412" s="231"/>
    </row>
    <row r="3413" spans="4:4" x14ac:dyDescent="0.2">
      <c r="D3413" s="231"/>
    </row>
    <row r="3414" spans="4:4" x14ac:dyDescent="0.2">
      <c r="D3414" s="231"/>
    </row>
    <row r="3415" spans="4:4" x14ac:dyDescent="0.2">
      <c r="D3415" s="231"/>
    </row>
    <row r="3416" spans="4:4" x14ac:dyDescent="0.2">
      <c r="D3416" s="231"/>
    </row>
    <row r="3417" spans="4:4" x14ac:dyDescent="0.2">
      <c r="D3417" s="231"/>
    </row>
    <row r="3418" spans="4:4" x14ac:dyDescent="0.2">
      <c r="D3418" s="231"/>
    </row>
    <row r="3419" spans="4:4" x14ac:dyDescent="0.2">
      <c r="D3419" s="231"/>
    </row>
    <row r="3420" spans="4:4" x14ac:dyDescent="0.2">
      <c r="D3420" s="231"/>
    </row>
    <row r="3421" spans="4:4" x14ac:dyDescent="0.2">
      <c r="D3421" s="231"/>
    </row>
    <row r="3422" spans="4:4" x14ac:dyDescent="0.2">
      <c r="D3422" s="231"/>
    </row>
    <row r="3423" spans="4:4" x14ac:dyDescent="0.2">
      <c r="D3423" s="231"/>
    </row>
    <row r="3424" spans="4:4" x14ac:dyDescent="0.2">
      <c r="D3424" s="231"/>
    </row>
    <row r="3425" spans="4:4" x14ac:dyDescent="0.2">
      <c r="D3425" s="231"/>
    </row>
    <row r="3426" spans="4:4" x14ac:dyDescent="0.2">
      <c r="D3426" s="231"/>
    </row>
    <row r="3427" spans="4:4" x14ac:dyDescent="0.2">
      <c r="D3427" s="231"/>
    </row>
    <row r="3428" spans="4:4" x14ac:dyDescent="0.2">
      <c r="D3428" s="231"/>
    </row>
    <row r="3429" spans="4:4" x14ac:dyDescent="0.2">
      <c r="D3429" s="231"/>
    </row>
    <row r="3430" spans="4:4" x14ac:dyDescent="0.2">
      <c r="D3430" s="231"/>
    </row>
    <row r="3431" spans="4:4" x14ac:dyDescent="0.2">
      <c r="D3431" s="231"/>
    </row>
    <row r="3432" spans="4:4" x14ac:dyDescent="0.2">
      <c r="D3432" s="231"/>
    </row>
    <row r="3433" spans="4:4" x14ac:dyDescent="0.2">
      <c r="D3433" s="231"/>
    </row>
    <row r="3434" spans="4:4" x14ac:dyDescent="0.2">
      <c r="D3434" s="231"/>
    </row>
    <row r="3435" spans="4:4" x14ac:dyDescent="0.2">
      <c r="D3435" s="231"/>
    </row>
    <row r="3436" spans="4:4" x14ac:dyDescent="0.2">
      <c r="D3436" s="231"/>
    </row>
    <row r="3437" spans="4:4" x14ac:dyDescent="0.2">
      <c r="D3437" s="231"/>
    </row>
    <row r="3438" spans="4:4" x14ac:dyDescent="0.2">
      <c r="D3438" s="231"/>
    </row>
    <row r="3439" spans="4:4" x14ac:dyDescent="0.2">
      <c r="D3439" s="231"/>
    </row>
    <row r="3440" spans="4:4" x14ac:dyDescent="0.2">
      <c r="D3440" s="231"/>
    </row>
    <row r="3441" spans="4:4" x14ac:dyDescent="0.2">
      <c r="D3441" s="231"/>
    </row>
    <row r="3442" spans="4:4" x14ac:dyDescent="0.2">
      <c r="D3442" s="231"/>
    </row>
    <row r="3443" spans="4:4" x14ac:dyDescent="0.2">
      <c r="D3443" s="231"/>
    </row>
    <row r="3444" spans="4:4" x14ac:dyDescent="0.2">
      <c r="D3444" s="231"/>
    </row>
    <row r="3445" spans="4:4" x14ac:dyDescent="0.2">
      <c r="D3445" s="231"/>
    </row>
    <row r="3446" spans="4:4" x14ac:dyDescent="0.2">
      <c r="D3446" s="231"/>
    </row>
    <row r="3447" spans="4:4" x14ac:dyDescent="0.2">
      <c r="D3447" s="231"/>
    </row>
    <row r="3448" spans="4:4" x14ac:dyDescent="0.2">
      <c r="D3448" s="231"/>
    </row>
    <row r="3449" spans="4:4" x14ac:dyDescent="0.2">
      <c r="D3449" s="231"/>
    </row>
    <row r="3450" spans="4:4" x14ac:dyDescent="0.2">
      <c r="D3450" s="231"/>
    </row>
    <row r="3451" spans="4:4" x14ac:dyDescent="0.2">
      <c r="D3451" s="231"/>
    </row>
    <row r="3452" spans="4:4" x14ac:dyDescent="0.2">
      <c r="D3452" s="231"/>
    </row>
    <row r="3453" spans="4:4" x14ac:dyDescent="0.2">
      <c r="D3453" s="231"/>
    </row>
    <row r="3454" spans="4:4" x14ac:dyDescent="0.2">
      <c r="D3454" s="231"/>
    </row>
    <row r="3455" spans="4:4" x14ac:dyDescent="0.2">
      <c r="D3455" s="231"/>
    </row>
    <row r="3456" spans="4:4" x14ac:dyDescent="0.2">
      <c r="D3456" s="231"/>
    </row>
    <row r="3457" spans="4:4" x14ac:dyDescent="0.2">
      <c r="D3457" s="231"/>
    </row>
    <row r="3458" spans="4:4" x14ac:dyDescent="0.2">
      <c r="D3458" s="231"/>
    </row>
    <row r="3459" spans="4:4" x14ac:dyDescent="0.2">
      <c r="D3459" s="231"/>
    </row>
    <row r="3460" spans="4:4" x14ac:dyDescent="0.2">
      <c r="D3460" s="231"/>
    </row>
    <row r="3461" spans="4:4" x14ac:dyDescent="0.2">
      <c r="D3461" s="231"/>
    </row>
    <row r="3462" spans="4:4" x14ac:dyDescent="0.2">
      <c r="D3462" s="231"/>
    </row>
    <row r="3463" spans="4:4" x14ac:dyDescent="0.2">
      <c r="D3463" s="231"/>
    </row>
    <row r="3464" spans="4:4" x14ac:dyDescent="0.2">
      <c r="D3464" s="231"/>
    </row>
    <row r="3465" spans="4:4" x14ac:dyDescent="0.2">
      <c r="D3465" s="231"/>
    </row>
    <row r="3466" spans="4:4" x14ac:dyDescent="0.2">
      <c r="D3466" s="231"/>
    </row>
    <row r="3467" spans="4:4" x14ac:dyDescent="0.2">
      <c r="D3467" s="231"/>
    </row>
    <row r="3468" spans="4:4" x14ac:dyDescent="0.2">
      <c r="D3468" s="231"/>
    </row>
    <row r="3469" spans="4:4" x14ac:dyDescent="0.2">
      <c r="D3469" s="231"/>
    </row>
    <row r="3470" spans="4:4" x14ac:dyDescent="0.2">
      <c r="D3470" s="231"/>
    </row>
    <row r="3471" spans="4:4" x14ac:dyDescent="0.2">
      <c r="D3471" s="231"/>
    </row>
    <row r="3472" spans="4:4" x14ac:dyDescent="0.2">
      <c r="D3472" s="231"/>
    </row>
    <row r="3473" spans="4:4" x14ac:dyDescent="0.2">
      <c r="D3473" s="231"/>
    </row>
    <row r="3474" spans="4:4" x14ac:dyDescent="0.2">
      <c r="D3474" s="231"/>
    </row>
    <row r="3475" spans="4:4" x14ac:dyDescent="0.2">
      <c r="D3475" s="231"/>
    </row>
    <row r="3476" spans="4:4" x14ac:dyDescent="0.2">
      <c r="D3476" s="231"/>
    </row>
    <row r="3477" spans="4:4" x14ac:dyDescent="0.2">
      <c r="D3477" s="231"/>
    </row>
    <row r="3478" spans="4:4" x14ac:dyDescent="0.2">
      <c r="D3478" s="231"/>
    </row>
    <row r="3479" spans="4:4" x14ac:dyDescent="0.2">
      <c r="D3479" s="231"/>
    </row>
    <row r="3480" spans="4:4" x14ac:dyDescent="0.2">
      <c r="D3480" s="231"/>
    </row>
    <row r="3481" spans="4:4" x14ac:dyDescent="0.2">
      <c r="D3481" s="231"/>
    </row>
    <row r="3482" spans="4:4" x14ac:dyDescent="0.2">
      <c r="D3482" s="231"/>
    </row>
    <row r="3483" spans="4:4" x14ac:dyDescent="0.2">
      <c r="D3483" s="231"/>
    </row>
    <row r="3484" spans="4:4" x14ac:dyDescent="0.2">
      <c r="D3484" s="231"/>
    </row>
    <row r="3485" spans="4:4" x14ac:dyDescent="0.2">
      <c r="D3485" s="231"/>
    </row>
    <row r="3486" spans="4:4" x14ac:dyDescent="0.2">
      <c r="D3486" s="231"/>
    </row>
    <row r="3487" spans="4:4" x14ac:dyDescent="0.2">
      <c r="D3487" s="231"/>
    </row>
    <row r="3488" spans="4:4" x14ac:dyDescent="0.2">
      <c r="D3488" s="231"/>
    </row>
    <row r="3489" spans="4:4" x14ac:dyDescent="0.2">
      <c r="D3489" s="231"/>
    </row>
    <row r="3490" spans="4:4" x14ac:dyDescent="0.2">
      <c r="D3490" s="231"/>
    </row>
    <row r="3491" spans="4:4" x14ac:dyDescent="0.2">
      <c r="D3491" s="231"/>
    </row>
    <row r="3492" spans="4:4" x14ac:dyDescent="0.2">
      <c r="D3492" s="231"/>
    </row>
    <row r="3493" spans="4:4" x14ac:dyDescent="0.2">
      <c r="D3493" s="231"/>
    </row>
    <row r="3494" spans="4:4" x14ac:dyDescent="0.2">
      <c r="D3494" s="231"/>
    </row>
    <row r="3495" spans="4:4" x14ac:dyDescent="0.2">
      <c r="D3495" s="231"/>
    </row>
    <row r="3496" spans="4:4" x14ac:dyDescent="0.2">
      <c r="D3496" s="231"/>
    </row>
    <row r="3497" spans="4:4" x14ac:dyDescent="0.2">
      <c r="D3497" s="231"/>
    </row>
    <row r="3498" spans="4:4" x14ac:dyDescent="0.2">
      <c r="D3498" s="231"/>
    </row>
    <row r="3499" spans="4:4" x14ac:dyDescent="0.2">
      <c r="D3499" s="231"/>
    </row>
    <row r="3500" spans="4:4" x14ac:dyDescent="0.2">
      <c r="D3500" s="231"/>
    </row>
    <row r="3501" spans="4:4" x14ac:dyDescent="0.2">
      <c r="D3501" s="231"/>
    </row>
    <row r="3502" spans="4:4" x14ac:dyDescent="0.2">
      <c r="D3502" s="231"/>
    </row>
    <row r="3503" spans="4:4" x14ac:dyDescent="0.2">
      <c r="D3503" s="231"/>
    </row>
    <row r="3504" spans="4:4" x14ac:dyDescent="0.2">
      <c r="D3504" s="231"/>
    </row>
    <row r="3505" spans="4:4" x14ac:dyDescent="0.2">
      <c r="D3505" s="231"/>
    </row>
    <row r="3506" spans="4:4" x14ac:dyDescent="0.2">
      <c r="D3506" s="231"/>
    </row>
    <row r="3507" spans="4:4" x14ac:dyDescent="0.2">
      <c r="D3507" s="231"/>
    </row>
    <row r="3508" spans="4:4" x14ac:dyDescent="0.2">
      <c r="D3508" s="231"/>
    </row>
    <row r="3509" spans="4:4" x14ac:dyDescent="0.2">
      <c r="D3509" s="231"/>
    </row>
    <row r="3510" spans="4:4" x14ac:dyDescent="0.2">
      <c r="D3510" s="231"/>
    </row>
    <row r="3511" spans="4:4" x14ac:dyDescent="0.2">
      <c r="D3511" s="231"/>
    </row>
    <row r="3512" spans="4:4" x14ac:dyDescent="0.2">
      <c r="D3512" s="231"/>
    </row>
    <row r="3513" spans="4:4" x14ac:dyDescent="0.2">
      <c r="D3513" s="231"/>
    </row>
    <row r="3514" spans="4:4" x14ac:dyDescent="0.2">
      <c r="D3514" s="231"/>
    </row>
    <row r="3515" spans="4:4" x14ac:dyDescent="0.2">
      <c r="D3515" s="231"/>
    </row>
    <row r="3516" spans="4:4" x14ac:dyDescent="0.2">
      <c r="D3516" s="231"/>
    </row>
    <row r="3517" spans="4:4" x14ac:dyDescent="0.2">
      <c r="D3517" s="231"/>
    </row>
    <row r="3518" spans="4:4" x14ac:dyDescent="0.2">
      <c r="D3518" s="231"/>
    </row>
    <row r="3519" spans="4:4" x14ac:dyDescent="0.2">
      <c r="D3519" s="231"/>
    </row>
    <row r="3520" spans="4:4" x14ac:dyDescent="0.2">
      <c r="D3520" s="231"/>
    </row>
    <row r="3521" spans="4:4" x14ac:dyDescent="0.2">
      <c r="D3521" s="231"/>
    </row>
    <row r="3522" spans="4:4" x14ac:dyDescent="0.2">
      <c r="D3522" s="231"/>
    </row>
    <row r="3523" spans="4:4" x14ac:dyDescent="0.2">
      <c r="D3523" s="231"/>
    </row>
    <row r="3524" spans="4:4" x14ac:dyDescent="0.2">
      <c r="D3524" s="231"/>
    </row>
    <row r="3525" spans="4:4" x14ac:dyDescent="0.2">
      <c r="D3525" s="231"/>
    </row>
    <row r="3526" spans="4:4" x14ac:dyDescent="0.2">
      <c r="D3526" s="231"/>
    </row>
    <row r="3527" spans="4:4" x14ac:dyDescent="0.2">
      <c r="D3527" s="231"/>
    </row>
    <row r="3528" spans="4:4" x14ac:dyDescent="0.2">
      <c r="D3528" s="231"/>
    </row>
    <row r="3529" spans="4:4" x14ac:dyDescent="0.2">
      <c r="D3529" s="231"/>
    </row>
    <row r="3530" spans="4:4" x14ac:dyDescent="0.2">
      <c r="D3530" s="231"/>
    </row>
    <row r="3531" spans="4:4" x14ac:dyDescent="0.2">
      <c r="D3531" s="231"/>
    </row>
    <row r="3532" spans="4:4" x14ac:dyDescent="0.2">
      <c r="D3532" s="231"/>
    </row>
    <row r="3533" spans="4:4" x14ac:dyDescent="0.2">
      <c r="D3533" s="231"/>
    </row>
    <row r="3534" spans="4:4" x14ac:dyDescent="0.2">
      <c r="D3534" s="231"/>
    </row>
    <row r="3535" spans="4:4" x14ac:dyDescent="0.2">
      <c r="D3535" s="231"/>
    </row>
    <row r="3536" spans="4:4" x14ac:dyDescent="0.2">
      <c r="D3536" s="231"/>
    </row>
    <row r="3537" spans="4:4" x14ac:dyDescent="0.2">
      <c r="D3537" s="231"/>
    </row>
    <row r="3538" spans="4:4" x14ac:dyDescent="0.2">
      <c r="D3538" s="231"/>
    </row>
    <row r="3539" spans="4:4" x14ac:dyDescent="0.2">
      <c r="D3539" s="231"/>
    </row>
    <row r="3540" spans="4:4" x14ac:dyDescent="0.2">
      <c r="D3540" s="231"/>
    </row>
    <row r="3541" spans="4:4" x14ac:dyDescent="0.2">
      <c r="D3541" s="231"/>
    </row>
    <row r="3542" spans="4:4" x14ac:dyDescent="0.2">
      <c r="D3542" s="231"/>
    </row>
    <row r="3543" spans="4:4" x14ac:dyDescent="0.2">
      <c r="D3543" s="231"/>
    </row>
    <row r="3544" spans="4:4" x14ac:dyDescent="0.2">
      <c r="D3544" s="231"/>
    </row>
    <row r="3545" spans="4:4" x14ac:dyDescent="0.2">
      <c r="D3545" s="231"/>
    </row>
    <row r="3546" spans="4:4" x14ac:dyDescent="0.2">
      <c r="D3546" s="231"/>
    </row>
    <row r="3547" spans="4:4" x14ac:dyDescent="0.2">
      <c r="D3547" s="231"/>
    </row>
    <row r="3548" spans="4:4" x14ac:dyDescent="0.2">
      <c r="D3548" s="231"/>
    </row>
    <row r="3549" spans="4:4" x14ac:dyDescent="0.2">
      <c r="D3549" s="231"/>
    </row>
    <row r="3550" spans="4:4" x14ac:dyDescent="0.2">
      <c r="D3550" s="231"/>
    </row>
    <row r="3551" spans="4:4" x14ac:dyDescent="0.2">
      <c r="D3551" s="231"/>
    </row>
    <row r="3552" spans="4:4" x14ac:dyDescent="0.2">
      <c r="D3552" s="231"/>
    </row>
    <row r="3553" spans="4:4" x14ac:dyDescent="0.2">
      <c r="D3553" s="231"/>
    </row>
    <row r="3554" spans="4:4" x14ac:dyDescent="0.2">
      <c r="D3554" s="231"/>
    </row>
    <row r="3555" spans="4:4" x14ac:dyDescent="0.2">
      <c r="D3555" s="231"/>
    </row>
    <row r="3556" spans="4:4" x14ac:dyDescent="0.2">
      <c r="D3556" s="231"/>
    </row>
    <row r="3557" spans="4:4" x14ac:dyDescent="0.2">
      <c r="D3557" s="231"/>
    </row>
    <row r="3558" spans="4:4" x14ac:dyDescent="0.2">
      <c r="D3558" s="231"/>
    </row>
    <row r="3559" spans="4:4" x14ac:dyDescent="0.2">
      <c r="D3559" s="231"/>
    </row>
    <row r="3560" spans="4:4" x14ac:dyDescent="0.2">
      <c r="D3560" s="231"/>
    </row>
    <row r="3561" spans="4:4" x14ac:dyDescent="0.2">
      <c r="D3561" s="231"/>
    </row>
    <row r="3562" spans="4:4" x14ac:dyDescent="0.2">
      <c r="D3562" s="231"/>
    </row>
    <row r="3563" spans="4:4" x14ac:dyDescent="0.2">
      <c r="D3563" s="231"/>
    </row>
    <row r="3564" spans="4:4" x14ac:dyDescent="0.2">
      <c r="D3564" s="231"/>
    </row>
    <row r="3565" spans="4:4" x14ac:dyDescent="0.2">
      <c r="D3565" s="231"/>
    </row>
    <row r="3566" spans="4:4" x14ac:dyDescent="0.2">
      <c r="D3566" s="231"/>
    </row>
    <row r="3567" spans="4:4" x14ac:dyDescent="0.2">
      <c r="D3567" s="231"/>
    </row>
    <row r="3568" spans="4:4" x14ac:dyDescent="0.2">
      <c r="D3568" s="231"/>
    </row>
    <row r="3569" spans="4:4" x14ac:dyDescent="0.2">
      <c r="D3569" s="231"/>
    </row>
    <row r="3570" spans="4:4" x14ac:dyDescent="0.2">
      <c r="D3570" s="231"/>
    </row>
    <row r="3571" spans="4:4" x14ac:dyDescent="0.2">
      <c r="D3571" s="231"/>
    </row>
    <row r="3572" spans="4:4" x14ac:dyDescent="0.2">
      <c r="D3572" s="231"/>
    </row>
    <row r="3573" spans="4:4" x14ac:dyDescent="0.2">
      <c r="D3573" s="231"/>
    </row>
    <row r="3574" spans="4:4" x14ac:dyDescent="0.2">
      <c r="D3574" s="231"/>
    </row>
    <row r="3575" spans="4:4" x14ac:dyDescent="0.2">
      <c r="D3575" s="231"/>
    </row>
    <row r="3576" spans="4:4" x14ac:dyDescent="0.2">
      <c r="D3576" s="231"/>
    </row>
    <row r="3577" spans="4:4" x14ac:dyDescent="0.2">
      <c r="D3577" s="231"/>
    </row>
    <row r="3578" spans="4:4" x14ac:dyDescent="0.2">
      <c r="D3578" s="231"/>
    </row>
    <row r="3579" spans="4:4" x14ac:dyDescent="0.2">
      <c r="D3579" s="231"/>
    </row>
    <row r="3580" spans="4:4" x14ac:dyDescent="0.2">
      <c r="D3580" s="231"/>
    </row>
    <row r="3581" spans="4:4" x14ac:dyDescent="0.2">
      <c r="D3581" s="231"/>
    </row>
    <row r="3582" spans="4:4" x14ac:dyDescent="0.2">
      <c r="D3582" s="231"/>
    </row>
    <row r="3583" spans="4:4" x14ac:dyDescent="0.2">
      <c r="D3583" s="231"/>
    </row>
    <row r="3584" spans="4:4" x14ac:dyDescent="0.2">
      <c r="D3584" s="231"/>
    </row>
    <row r="3585" spans="4:4" x14ac:dyDescent="0.2">
      <c r="D3585" s="231"/>
    </row>
    <row r="3586" spans="4:4" x14ac:dyDescent="0.2">
      <c r="D3586" s="231"/>
    </row>
    <row r="3587" spans="4:4" x14ac:dyDescent="0.2">
      <c r="D3587" s="231"/>
    </row>
    <row r="3588" spans="4:4" x14ac:dyDescent="0.2">
      <c r="D3588" s="231"/>
    </row>
    <row r="3589" spans="4:4" x14ac:dyDescent="0.2">
      <c r="D3589" s="231"/>
    </row>
    <row r="3590" spans="4:4" x14ac:dyDescent="0.2">
      <c r="D3590" s="231"/>
    </row>
    <row r="3591" spans="4:4" x14ac:dyDescent="0.2">
      <c r="D3591" s="231"/>
    </row>
    <row r="3592" spans="4:4" x14ac:dyDescent="0.2">
      <c r="D3592" s="231"/>
    </row>
    <row r="3593" spans="4:4" x14ac:dyDescent="0.2">
      <c r="D3593" s="231"/>
    </row>
    <row r="3594" spans="4:4" x14ac:dyDescent="0.2">
      <c r="D3594" s="231"/>
    </row>
    <row r="3595" spans="4:4" x14ac:dyDescent="0.2">
      <c r="D3595" s="231"/>
    </row>
    <row r="3596" spans="4:4" x14ac:dyDescent="0.2">
      <c r="D3596" s="231"/>
    </row>
    <row r="3597" spans="4:4" x14ac:dyDescent="0.2">
      <c r="D3597" s="231"/>
    </row>
    <row r="3598" spans="4:4" x14ac:dyDescent="0.2">
      <c r="D3598" s="231"/>
    </row>
    <row r="3599" spans="4:4" x14ac:dyDescent="0.2">
      <c r="D3599" s="231"/>
    </row>
    <row r="3600" spans="4:4" x14ac:dyDescent="0.2">
      <c r="D3600" s="231"/>
    </row>
    <row r="3601" spans="4:4" x14ac:dyDescent="0.2">
      <c r="D3601" s="231"/>
    </row>
    <row r="3602" spans="4:4" x14ac:dyDescent="0.2">
      <c r="D3602" s="231"/>
    </row>
    <row r="3603" spans="4:4" x14ac:dyDescent="0.2">
      <c r="D3603" s="231"/>
    </row>
    <row r="3604" spans="4:4" x14ac:dyDescent="0.2">
      <c r="D3604" s="231"/>
    </row>
    <row r="3605" spans="4:4" x14ac:dyDescent="0.2">
      <c r="D3605" s="231"/>
    </row>
    <row r="3606" spans="4:4" x14ac:dyDescent="0.2">
      <c r="D3606" s="231"/>
    </row>
    <row r="3607" spans="4:4" x14ac:dyDescent="0.2">
      <c r="D3607" s="231"/>
    </row>
    <row r="3608" spans="4:4" x14ac:dyDescent="0.2">
      <c r="D3608" s="231"/>
    </row>
    <row r="3609" spans="4:4" x14ac:dyDescent="0.2">
      <c r="D3609" s="231"/>
    </row>
    <row r="3610" spans="4:4" x14ac:dyDescent="0.2">
      <c r="D3610" s="231"/>
    </row>
    <row r="3611" spans="4:4" x14ac:dyDescent="0.2">
      <c r="D3611" s="231"/>
    </row>
    <row r="3612" spans="4:4" x14ac:dyDescent="0.2">
      <c r="D3612" s="231"/>
    </row>
    <row r="3613" spans="4:4" x14ac:dyDescent="0.2">
      <c r="D3613" s="231"/>
    </row>
    <row r="3614" spans="4:4" x14ac:dyDescent="0.2">
      <c r="D3614" s="231"/>
    </row>
    <row r="3615" spans="4:4" x14ac:dyDescent="0.2">
      <c r="D3615" s="231"/>
    </row>
    <row r="3616" spans="4:4" x14ac:dyDescent="0.2">
      <c r="D3616" s="231"/>
    </row>
    <row r="3617" spans="4:4" x14ac:dyDescent="0.2">
      <c r="D3617" s="231"/>
    </row>
    <row r="3618" spans="4:4" x14ac:dyDescent="0.2">
      <c r="D3618" s="231"/>
    </row>
    <row r="3619" spans="4:4" x14ac:dyDescent="0.2">
      <c r="D3619" s="231"/>
    </row>
    <row r="3620" spans="4:4" x14ac:dyDescent="0.2">
      <c r="D3620" s="231"/>
    </row>
    <row r="3621" spans="4:4" x14ac:dyDescent="0.2">
      <c r="D3621" s="231"/>
    </row>
    <row r="3622" spans="4:4" x14ac:dyDescent="0.2">
      <c r="D3622" s="231"/>
    </row>
    <row r="3623" spans="4:4" x14ac:dyDescent="0.2">
      <c r="D3623" s="231"/>
    </row>
    <row r="3624" spans="4:4" x14ac:dyDescent="0.2">
      <c r="D3624" s="231"/>
    </row>
    <row r="3625" spans="4:4" x14ac:dyDescent="0.2">
      <c r="D3625" s="231"/>
    </row>
    <row r="3626" spans="4:4" x14ac:dyDescent="0.2">
      <c r="D3626" s="231"/>
    </row>
    <row r="3627" spans="4:4" x14ac:dyDescent="0.2">
      <c r="D3627" s="231"/>
    </row>
    <row r="3628" spans="4:4" x14ac:dyDescent="0.2">
      <c r="D3628" s="231"/>
    </row>
    <row r="3629" spans="4:4" x14ac:dyDescent="0.2">
      <c r="D3629" s="231"/>
    </row>
    <row r="3630" spans="4:4" x14ac:dyDescent="0.2">
      <c r="D3630" s="231"/>
    </row>
    <row r="3631" spans="4:4" x14ac:dyDescent="0.2">
      <c r="D3631" s="231"/>
    </row>
    <row r="3632" spans="4:4" x14ac:dyDescent="0.2">
      <c r="D3632" s="231"/>
    </row>
    <row r="3633" spans="4:4" x14ac:dyDescent="0.2">
      <c r="D3633" s="231"/>
    </row>
    <row r="3634" spans="4:4" x14ac:dyDescent="0.2">
      <c r="D3634" s="231"/>
    </row>
    <row r="3635" spans="4:4" x14ac:dyDescent="0.2">
      <c r="D3635" s="231"/>
    </row>
    <row r="3636" spans="4:4" x14ac:dyDescent="0.2">
      <c r="D3636" s="231"/>
    </row>
    <row r="3637" spans="4:4" x14ac:dyDescent="0.2">
      <c r="D3637" s="231"/>
    </row>
    <row r="3638" spans="4:4" x14ac:dyDescent="0.2">
      <c r="D3638" s="231"/>
    </row>
    <row r="3639" spans="4:4" x14ac:dyDescent="0.2">
      <c r="D3639" s="231"/>
    </row>
    <row r="3640" spans="4:4" x14ac:dyDescent="0.2">
      <c r="D3640" s="231"/>
    </row>
    <row r="3641" spans="4:4" x14ac:dyDescent="0.2">
      <c r="D3641" s="231"/>
    </row>
    <row r="3642" spans="4:4" x14ac:dyDescent="0.2">
      <c r="D3642" s="231"/>
    </row>
    <row r="3643" spans="4:4" x14ac:dyDescent="0.2">
      <c r="D3643" s="231"/>
    </row>
    <row r="3644" spans="4:4" x14ac:dyDescent="0.2">
      <c r="D3644" s="231"/>
    </row>
    <row r="3645" spans="4:4" x14ac:dyDescent="0.2">
      <c r="D3645" s="231"/>
    </row>
    <row r="3646" spans="4:4" x14ac:dyDescent="0.2">
      <c r="D3646" s="231"/>
    </row>
    <row r="3647" spans="4:4" x14ac:dyDescent="0.2">
      <c r="D3647" s="231"/>
    </row>
    <row r="3648" spans="4:4" x14ac:dyDescent="0.2">
      <c r="D3648" s="231"/>
    </row>
    <row r="3649" spans="4:4" x14ac:dyDescent="0.2">
      <c r="D3649" s="231"/>
    </row>
    <row r="3650" spans="4:4" x14ac:dyDescent="0.2">
      <c r="D3650" s="231"/>
    </row>
    <row r="3651" spans="4:4" x14ac:dyDescent="0.2">
      <c r="D3651" s="231"/>
    </row>
    <row r="3652" spans="4:4" x14ac:dyDescent="0.2">
      <c r="D3652" s="231"/>
    </row>
    <row r="3653" spans="4:4" x14ac:dyDescent="0.2">
      <c r="D3653" s="231"/>
    </row>
    <row r="3654" spans="4:4" x14ac:dyDescent="0.2">
      <c r="D3654" s="231"/>
    </row>
    <row r="3655" spans="4:4" x14ac:dyDescent="0.2">
      <c r="D3655" s="231"/>
    </row>
    <row r="3656" spans="4:4" x14ac:dyDescent="0.2">
      <c r="D3656" s="231"/>
    </row>
    <row r="3657" spans="4:4" x14ac:dyDescent="0.2">
      <c r="D3657" s="231"/>
    </row>
    <row r="3658" spans="4:4" x14ac:dyDescent="0.2">
      <c r="D3658" s="231"/>
    </row>
    <row r="3659" spans="4:4" x14ac:dyDescent="0.2">
      <c r="D3659" s="231"/>
    </row>
    <row r="3660" spans="4:4" x14ac:dyDescent="0.2">
      <c r="D3660" s="231"/>
    </row>
    <row r="3661" spans="4:4" x14ac:dyDescent="0.2">
      <c r="D3661" s="231"/>
    </row>
    <row r="3662" spans="4:4" x14ac:dyDescent="0.2">
      <c r="D3662" s="231"/>
    </row>
    <row r="3663" spans="4:4" x14ac:dyDescent="0.2">
      <c r="D3663" s="231"/>
    </row>
    <row r="3664" spans="4:4" x14ac:dyDescent="0.2">
      <c r="D3664" s="231"/>
    </row>
    <row r="3665" spans="4:4" x14ac:dyDescent="0.2">
      <c r="D3665" s="231"/>
    </row>
    <row r="3666" spans="4:4" x14ac:dyDescent="0.2">
      <c r="D3666" s="231"/>
    </row>
    <row r="3667" spans="4:4" x14ac:dyDescent="0.2">
      <c r="D3667" s="231"/>
    </row>
    <row r="3668" spans="4:4" x14ac:dyDescent="0.2">
      <c r="D3668" s="231"/>
    </row>
    <row r="3669" spans="4:4" x14ac:dyDescent="0.2">
      <c r="D3669" s="231"/>
    </row>
    <row r="3670" spans="4:4" x14ac:dyDescent="0.2">
      <c r="D3670" s="231"/>
    </row>
    <row r="3671" spans="4:4" x14ac:dyDescent="0.2">
      <c r="D3671" s="231"/>
    </row>
    <row r="3672" spans="4:4" x14ac:dyDescent="0.2">
      <c r="D3672" s="231"/>
    </row>
    <row r="3673" spans="4:4" x14ac:dyDescent="0.2">
      <c r="D3673" s="231"/>
    </row>
    <row r="3674" spans="4:4" x14ac:dyDescent="0.2">
      <c r="D3674" s="231"/>
    </row>
    <row r="3675" spans="4:4" x14ac:dyDescent="0.2">
      <c r="D3675" s="231"/>
    </row>
    <row r="3676" spans="4:4" x14ac:dyDescent="0.2">
      <c r="D3676" s="231"/>
    </row>
    <row r="3677" spans="4:4" x14ac:dyDescent="0.2">
      <c r="D3677" s="231"/>
    </row>
    <row r="3678" spans="4:4" x14ac:dyDescent="0.2">
      <c r="D3678" s="231"/>
    </row>
    <row r="3679" spans="4:4" x14ac:dyDescent="0.2">
      <c r="D3679" s="231"/>
    </row>
    <row r="3680" spans="4:4" x14ac:dyDescent="0.2">
      <c r="D3680" s="231"/>
    </row>
    <row r="3681" spans="4:4" x14ac:dyDescent="0.2">
      <c r="D3681" s="231"/>
    </row>
    <row r="3682" spans="4:4" x14ac:dyDescent="0.2">
      <c r="D3682" s="231"/>
    </row>
    <row r="3683" spans="4:4" x14ac:dyDescent="0.2">
      <c r="D3683" s="231"/>
    </row>
    <row r="3684" spans="4:4" x14ac:dyDescent="0.2">
      <c r="D3684" s="231"/>
    </row>
    <row r="3685" spans="4:4" x14ac:dyDescent="0.2">
      <c r="D3685" s="231"/>
    </row>
    <row r="3686" spans="4:4" x14ac:dyDescent="0.2">
      <c r="D3686" s="231"/>
    </row>
    <row r="3687" spans="4:4" x14ac:dyDescent="0.2">
      <c r="D3687" s="231"/>
    </row>
    <row r="3688" spans="4:4" x14ac:dyDescent="0.2">
      <c r="D3688" s="231"/>
    </row>
    <row r="3689" spans="4:4" x14ac:dyDescent="0.2">
      <c r="D3689" s="231"/>
    </row>
    <row r="3690" spans="4:4" x14ac:dyDescent="0.2">
      <c r="D3690" s="231"/>
    </row>
    <row r="3691" spans="4:4" x14ac:dyDescent="0.2">
      <c r="D3691" s="231"/>
    </row>
    <row r="3692" spans="4:4" x14ac:dyDescent="0.2">
      <c r="D3692" s="231"/>
    </row>
    <row r="3693" spans="4:4" x14ac:dyDescent="0.2">
      <c r="D3693" s="231"/>
    </row>
    <row r="3694" spans="4:4" x14ac:dyDescent="0.2">
      <c r="D3694" s="231"/>
    </row>
    <row r="3695" spans="4:4" x14ac:dyDescent="0.2">
      <c r="D3695" s="231"/>
    </row>
    <row r="3696" spans="4:4" x14ac:dyDescent="0.2">
      <c r="D3696" s="231"/>
    </row>
    <row r="3697" spans="4:4" x14ac:dyDescent="0.2">
      <c r="D3697" s="231"/>
    </row>
    <row r="3698" spans="4:4" x14ac:dyDescent="0.2">
      <c r="D3698" s="231"/>
    </row>
    <row r="3699" spans="4:4" x14ac:dyDescent="0.2">
      <c r="D3699" s="231"/>
    </row>
    <row r="3700" spans="4:4" x14ac:dyDescent="0.2">
      <c r="D3700" s="231"/>
    </row>
    <row r="3701" spans="4:4" x14ac:dyDescent="0.2">
      <c r="D3701" s="231"/>
    </row>
    <row r="3702" spans="4:4" x14ac:dyDescent="0.2">
      <c r="D3702" s="231"/>
    </row>
    <row r="3703" spans="4:4" x14ac:dyDescent="0.2">
      <c r="D3703" s="231"/>
    </row>
    <row r="3704" spans="4:4" x14ac:dyDescent="0.2">
      <c r="D3704" s="231"/>
    </row>
    <row r="3705" spans="4:4" x14ac:dyDescent="0.2">
      <c r="D3705" s="231"/>
    </row>
    <row r="3706" spans="4:4" x14ac:dyDescent="0.2">
      <c r="D3706" s="231"/>
    </row>
    <row r="3707" spans="4:4" x14ac:dyDescent="0.2">
      <c r="D3707" s="231"/>
    </row>
    <row r="3708" spans="4:4" x14ac:dyDescent="0.2">
      <c r="D3708" s="231"/>
    </row>
    <row r="3709" spans="4:4" x14ac:dyDescent="0.2">
      <c r="D3709" s="231"/>
    </row>
    <row r="3710" spans="4:4" x14ac:dyDescent="0.2">
      <c r="D3710" s="231"/>
    </row>
    <row r="3711" spans="4:4" x14ac:dyDescent="0.2">
      <c r="D3711" s="231"/>
    </row>
    <row r="3712" spans="4:4" x14ac:dyDescent="0.2">
      <c r="D3712" s="231"/>
    </row>
    <row r="3713" spans="4:4" x14ac:dyDescent="0.2">
      <c r="D3713" s="231"/>
    </row>
    <row r="3714" spans="4:4" x14ac:dyDescent="0.2">
      <c r="D3714" s="231"/>
    </row>
    <row r="3715" spans="4:4" x14ac:dyDescent="0.2">
      <c r="D3715" s="231"/>
    </row>
    <row r="3716" spans="4:4" x14ac:dyDescent="0.2">
      <c r="D3716" s="231"/>
    </row>
    <row r="3717" spans="4:4" x14ac:dyDescent="0.2">
      <c r="D3717" s="231"/>
    </row>
    <row r="3718" spans="4:4" x14ac:dyDescent="0.2">
      <c r="D3718" s="231"/>
    </row>
    <row r="3719" spans="4:4" x14ac:dyDescent="0.2">
      <c r="D3719" s="231"/>
    </row>
    <row r="3720" spans="4:4" x14ac:dyDescent="0.2">
      <c r="D3720" s="231"/>
    </row>
    <row r="3721" spans="4:4" x14ac:dyDescent="0.2">
      <c r="D3721" s="231"/>
    </row>
    <row r="3722" spans="4:4" x14ac:dyDescent="0.2">
      <c r="D3722" s="231"/>
    </row>
    <row r="3723" spans="4:4" x14ac:dyDescent="0.2">
      <c r="D3723" s="231"/>
    </row>
    <row r="3724" spans="4:4" x14ac:dyDescent="0.2">
      <c r="D3724" s="231"/>
    </row>
    <row r="3725" spans="4:4" x14ac:dyDescent="0.2">
      <c r="D3725" s="231"/>
    </row>
    <row r="3726" spans="4:4" x14ac:dyDescent="0.2">
      <c r="D3726" s="231"/>
    </row>
    <row r="3727" spans="4:4" x14ac:dyDescent="0.2">
      <c r="D3727" s="231"/>
    </row>
    <row r="3728" spans="4:4" x14ac:dyDescent="0.2">
      <c r="D3728" s="231"/>
    </row>
    <row r="3729" spans="4:4" x14ac:dyDescent="0.2">
      <c r="D3729" s="231"/>
    </row>
    <row r="3730" spans="4:4" x14ac:dyDescent="0.2">
      <c r="D3730" s="231"/>
    </row>
    <row r="3731" spans="4:4" x14ac:dyDescent="0.2">
      <c r="D3731" s="231"/>
    </row>
    <row r="3732" spans="4:4" x14ac:dyDescent="0.2">
      <c r="D3732" s="231"/>
    </row>
    <row r="3733" spans="4:4" x14ac:dyDescent="0.2">
      <c r="D3733" s="231"/>
    </row>
    <row r="3734" spans="4:4" x14ac:dyDescent="0.2">
      <c r="D3734" s="231"/>
    </row>
    <row r="3735" spans="4:4" x14ac:dyDescent="0.2">
      <c r="D3735" s="231"/>
    </row>
    <row r="3736" spans="4:4" x14ac:dyDescent="0.2">
      <c r="D3736" s="231"/>
    </row>
    <row r="3737" spans="4:4" x14ac:dyDescent="0.2">
      <c r="D3737" s="231"/>
    </row>
    <row r="3738" spans="4:4" x14ac:dyDescent="0.2">
      <c r="D3738" s="231"/>
    </row>
    <row r="3739" spans="4:4" x14ac:dyDescent="0.2">
      <c r="D3739" s="231"/>
    </row>
    <row r="3740" spans="4:4" x14ac:dyDescent="0.2">
      <c r="D3740" s="231"/>
    </row>
    <row r="3741" spans="4:4" x14ac:dyDescent="0.2">
      <c r="D3741" s="231"/>
    </row>
    <row r="3742" spans="4:4" x14ac:dyDescent="0.2">
      <c r="D3742" s="231"/>
    </row>
    <row r="3743" spans="4:4" x14ac:dyDescent="0.2">
      <c r="D3743" s="231"/>
    </row>
    <row r="3744" spans="4:4" x14ac:dyDescent="0.2">
      <c r="D3744" s="231"/>
    </row>
    <row r="3745" spans="4:4" x14ac:dyDescent="0.2">
      <c r="D3745" s="231"/>
    </row>
    <row r="3746" spans="4:4" x14ac:dyDescent="0.2">
      <c r="D3746" s="231"/>
    </row>
    <row r="3747" spans="4:4" x14ac:dyDescent="0.2">
      <c r="D3747" s="231"/>
    </row>
    <row r="3748" spans="4:4" x14ac:dyDescent="0.2">
      <c r="D3748" s="231"/>
    </row>
    <row r="3749" spans="4:4" x14ac:dyDescent="0.2">
      <c r="D3749" s="231"/>
    </row>
    <row r="3750" spans="4:4" x14ac:dyDescent="0.2">
      <c r="D3750" s="231"/>
    </row>
    <row r="3751" spans="4:4" x14ac:dyDescent="0.2">
      <c r="D3751" s="231"/>
    </row>
    <row r="3752" spans="4:4" x14ac:dyDescent="0.2">
      <c r="D3752" s="231"/>
    </row>
    <row r="3753" spans="4:4" x14ac:dyDescent="0.2">
      <c r="D3753" s="231"/>
    </row>
    <row r="3754" spans="4:4" x14ac:dyDescent="0.2">
      <c r="D3754" s="231"/>
    </row>
    <row r="3755" spans="4:4" x14ac:dyDescent="0.2">
      <c r="D3755" s="231"/>
    </row>
    <row r="3756" spans="4:4" x14ac:dyDescent="0.2">
      <c r="D3756" s="231"/>
    </row>
    <row r="3757" spans="4:4" x14ac:dyDescent="0.2">
      <c r="D3757" s="231"/>
    </row>
    <row r="3758" spans="4:4" x14ac:dyDescent="0.2">
      <c r="D3758" s="231"/>
    </row>
    <row r="3759" spans="4:4" x14ac:dyDescent="0.2">
      <c r="D3759" s="231"/>
    </row>
    <row r="3760" spans="4:4" x14ac:dyDescent="0.2">
      <c r="D3760" s="231"/>
    </row>
    <row r="3761" spans="4:4" x14ac:dyDescent="0.2">
      <c r="D3761" s="231"/>
    </row>
    <row r="3762" spans="4:4" x14ac:dyDescent="0.2">
      <c r="D3762" s="231"/>
    </row>
    <row r="3763" spans="4:4" x14ac:dyDescent="0.2">
      <c r="D3763" s="231"/>
    </row>
    <row r="3764" spans="4:4" x14ac:dyDescent="0.2">
      <c r="D3764" s="231"/>
    </row>
    <row r="3765" spans="4:4" x14ac:dyDescent="0.2">
      <c r="D3765" s="231"/>
    </row>
    <row r="3766" spans="4:4" x14ac:dyDescent="0.2">
      <c r="D3766" s="231"/>
    </row>
    <row r="3767" spans="4:4" x14ac:dyDescent="0.2">
      <c r="D3767" s="231"/>
    </row>
    <row r="3768" spans="4:4" x14ac:dyDescent="0.2">
      <c r="D3768" s="231"/>
    </row>
    <row r="3769" spans="4:4" x14ac:dyDescent="0.2">
      <c r="D3769" s="231"/>
    </row>
    <row r="3770" spans="4:4" x14ac:dyDescent="0.2">
      <c r="D3770" s="231"/>
    </row>
    <row r="3771" spans="4:4" x14ac:dyDescent="0.2">
      <c r="D3771" s="231"/>
    </row>
    <row r="3772" spans="4:4" x14ac:dyDescent="0.2">
      <c r="D3772" s="231"/>
    </row>
    <row r="3773" spans="4:4" x14ac:dyDescent="0.2">
      <c r="D3773" s="231"/>
    </row>
    <row r="3774" spans="4:4" x14ac:dyDescent="0.2">
      <c r="D3774" s="231"/>
    </row>
    <row r="3775" spans="4:4" x14ac:dyDescent="0.2">
      <c r="D3775" s="231"/>
    </row>
    <row r="3776" spans="4:4" x14ac:dyDescent="0.2">
      <c r="D3776" s="231"/>
    </row>
    <row r="3777" spans="4:4" x14ac:dyDescent="0.2">
      <c r="D3777" s="231"/>
    </row>
    <row r="3778" spans="4:4" x14ac:dyDescent="0.2">
      <c r="D3778" s="231"/>
    </row>
    <row r="3779" spans="4:4" x14ac:dyDescent="0.2">
      <c r="D3779" s="231"/>
    </row>
    <row r="3780" spans="4:4" x14ac:dyDescent="0.2">
      <c r="D3780" s="231"/>
    </row>
    <row r="3781" spans="4:4" x14ac:dyDescent="0.2">
      <c r="D3781" s="231"/>
    </row>
    <row r="3782" spans="4:4" x14ac:dyDescent="0.2">
      <c r="D3782" s="231"/>
    </row>
    <row r="3783" spans="4:4" x14ac:dyDescent="0.2">
      <c r="D3783" s="231"/>
    </row>
    <row r="3784" spans="4:4" x14ac:dyDescent="0.2">
      <c r="D3784" s="231"/>
    </row>
    <row r="3785" spans="4:4" x14ac:dyDescent="0.2">
      <c r="D3785" s="231"/>
    </row>
    <row r="3786" spans="4:4" x14ac:dyDescent="0.2">
      <c r="D3786" s="231"/>
    </row>
    <row r="3787" spans="4:4" x14ac:dyDescent="0.2">
      <c r="D3787" s="231"/>
    </row>
    <row r="3788" spans="4:4" x14ac:dyDescent="0.2">
      <c r="D3788" s="231"/>
    </row>
    <row r="3789" spans="4:4" x14ac:dyDescent="0.2">
      <c r="D3789" s="231"/>
    </row>
    <row r="3790" spans="4:4" x14ac:dyDescent="0.2">
      <c r="D3790" s="231"/>
    </row>
    <row r="3791" spans="4:4" x14ac:dyDescent="0.2">
      <c r="D3791" s="231"/>
    </row>
    <row r="3792" spans="4:4" x14ac:dyDescent="0.2">
      <c r="D3792" s="231"/>
    </row>
    <row r="3793" spans="4:4" x14ac:dyDescent="0.2">
      <c r="D3793" s="231"/>
    </row>
    <row r="3794" spans="4:4" x14ac:dyDescent="0.2">
      <c r="D3794" s="231"/>
    </row>
    <row r="3795" spans="4:4" x14ac:dyDescent="0.2">
      <c r="D3795" s="231"/>
    </row>
    <row r="3796" spans="4:4" x14ac:dyDescent="0.2">
      <c r="D3796" s="231"/>
    </row>
    <row r="3797" spans="4:4" x14ac:dyDescent="0.2">
      <c r="D3797" s="231"/>
    </row>
    <row r="3798" spans="4:4" x14ac:dyDescent="0.2">
      <c r="D3798" s="231"/>
    </row>
    <row r="3799" spans="4:4" x14ac:dyDescent="0.2">
      <c r="D3799" s="231"/>
    </row>
    <row r="3800" spans="4:4" x14ac:dyDescent="0.2">
      <c r="D3800" s="231"/>
    </row>
    <row r="3801" spans="4:4" x14ac:dyDescent="0.2">
      <c r="D3801" s="231"/>
    </row>
    <row r="3802" spans="4:4" x14ac:dyDescent="0.2">
      <c r="D3802" s="231"/>
    </row>
    <row r="3803" spans="4:4" x14ac:dyDescent="0.2">
      <c r="D3803" s="231"/>
    </row>
    <row r="3804" spans="4:4" x14ac:dyDescent="0.2">
      <c r="D3804" s="231"/>
    </row>
    <row r="3805" spans="4:4" x14ac:dyDescent="0.2">
      <c r="D3805" s="231"/>
    </row>
    <row r="3806" spans="4:4" x14ac:dyDescent="0.2">
      <c r="D3806" s="231"/>
    </row>
    <row r="3807" spans="4:4" x14ac:dyDescent="0.2">
      <c r="D3807" s="231"/>
    </row>
    <row r="3808" spans="4:4" x14ac:dyDescent="0.2">
      <c r="D3808" s="231"/>
    </row>
    <row r="3809" spans="4:4" x14ac:dyDescent="0.2">
      <c r="D3809" s="231"/>
    </row>
    <row r="3810" spans="4:4" x14ac:dyDescent="0.2">
      <c r="D3810" s="231"/>
    </row>
    <row r="3811" spans="4:4" x14ac:dyDescent="0.2">
      <c r="D3811" s="231"/>
    </row>
    <row r="3812" spans="4:4" x14ac:dyDescent="0.2">
      <c r="D3812" s="231"/>
    </row>
    <row r="3813" spans="4:4" x14ac:dyDescent="0.2">
      <c r="D3813" s="231"/>
    </row>
    <row r="3814" spans="4:4" x14ac:dyDescent="0.2">
      <c r="D3814" s="231"/>
    </row>
    <row r="3815" spans="4:4" x14ac:dyDescent="0.2">
      <c r="D3815" s="231"/>
    </row>
    <row r="3816" spans="4:4" x14ac:dyDescent="0.2">
      <c r="D3816" s="231"/>
    </row>
    <row r="3817" spans="4:4" x14ac:dyDescent="0.2">
      <c r="D3817" s="231"/>
    </row>
    <row r="3818" spans="4:4" x14ac:dyDescent="0.2">
      <c r="D3818" s="231"/>
    </row>
    <row r="3819" spans="4:4" x14ac:dyDescent="0.2">
      <c r="D3819" s="231"/>
    </row>
    <row r="3820" spans="4:4" x14ac:dyDescent="0.2">
      <c r="D3820" s="231"/>
    </row>
    <row r="3821" spans="4:4" x14ac:dyDescent="0.2">
      <c r="D3821" s="231"/>
    </row>
    <row r="3822" spans="4:4" x14ac:dyDescent="0.2">
      <c r="D3822" s="231"/>
    </row>
    <row r="3823" spans="4:4" x14ac:dyDescent="0.2">
      <c r="D3823" s="231"/>
    </row>
    <row r="3824" spans="4:4" x14ac:dyDescent="0.2">
      <c r="D3824" s="231"/>
    </row>
    <row r="3825" spans="4:4" x14ac:dyDescent="0.2">
      <c r="D3825" s="231"/>
    </row>
    <row r="3826" spans="4:4" x14ac:dyDescent="0.2">
      <c r="D3826" s="231"/>
    </row>
    <row r="3827" spans="4:4" x14ac:dyDescent="0.2">
      <c r="D3827" s="231"/>
    </row>
    <row r="3828" spans="4:4" x14ac:dyDescent="0.2">
      <c r="D3828" s="231"/>
    </row>
    <row r="3829" spans="4:4" x14ac:dyDescent="0.2">
      <c r="D3829" s="231"/>
    </row>
    <row r="3830" spans="4:4" x14ac:dyDescent="0.2">
      <c r="D3830" s="231"/>
    </row>
    <row r="3831" spans="4:4" x14ac:dyDescent="0.2">
      <c r="D3831" s="231"/>
    </row>
    <row r="3832" spans="4:4" x14ac:dyDescent="0.2">
      <c r="D3832" s="231"/>
    </row>
    <row r="3833" spans="4:4" x14ac:dyDescent="0.2">
      <c r="D3833" s="231"/>
    </row>
    <row r="3834" spans="4:4" x14ac:dyDescent="0.2">
      <c r="D3834" s="231"/>
    </row>
    <row r="3835" spans="4:4" x14ac:dyDescent="0.2">
      <c r="D3835" s="231"/>
    </row>
    <row r="3836" spans="4:4" x14ac:dyDescent="0.2">
      <c r="D3836" s="231"/>
    </row>
    <row r="3837" spans="4:4" x14ac:dyDescent="0.2">
      <c r="D3837" s="231"/>
    </row>
    <row r="3838" spans="4:4" x14ac:dyDescent="0.2">
      <c r="D3838" s="231"/>
    </row>
    <row r="3839" spans="4:4" x14ac:dyDescent="0.2">
      <c r="D3839" s="231"/>
    </row>
    <row r="3840" spans="4:4" x14ac:dyDescent="0.2">
      <c r="D3840" s="231"/>
    </row>
    <row r="3841" spans="4:4" x14ac:dyDescent="0.2">
      <c r="D3841" s="231"/>
    </row>
    <row r="3842" spans="4:4" x14ac:dyDescent="0.2">
      <c r="D3842" s="231"/>
    </row>
    <row r="3843" spans="4:4" x14ac:dyDescent="0.2">
      <c r="D3843" s="231"/>
    </row>
    <row r="3844" spans="4:4" x14ac:dyDescent="0.2">
      <c r="D3844" s="231"/>
    </row>
    <row r="3845" spans="4:4" x14ac:dyDescent="0.2">
      <c r="D3845" s="231"/>
    </row>
    <row r="3846" spans="4:4" x14ac:dyDescent="0.2">
      <c r="D3846" s="231"/>
    </row>
    <row r="3847" spans="4:4" x14ac:dyDescent="0.2">
      <c r="D3847" s="231"/>
    </row>
    <row r="3848" spans="4:4" x14ac:dyDescent="0.2">
      <c r="D3848" s="231"/>
    </row>
    <row r="3849" spans="4:4" x14ac:dyDescent="0.2">
      <c r="D3849" s="231"/>
    </row>
    <row r="3850" spans="4:4" x14ac:dyDescent="0.2">
      <c r="D3850" s="231"/>
    </row>
    <row r="3851" spans="4:4" x14ac:dyDescent="0.2">
      <c r="D3851" s="231"/>
    </row>
    <row r="3852" spans="4:4" x14ac:dyDescent="0.2">
      <c r="D3852" s="231"/>
    </row>
    <row r="3853" spans="4:4" x14ac:dyDescent="0.2">
      <c r="D3853" s="231"/>
    </row>
    <row r="3854" spans="4:4" x14ac:dyDescent="0.2">
      <c r="D3854" s="231"/>
    </row>
    <row r="3855" spans="4:4" x14ac:dyDescent="0.2">
      <c r="D3855" s="231"/>
    </row>
    <row r="3856" spans="4:4" x14ac:dyDescent="0.2">
      <c r="D3856" s="231"/>
    </row>
    <row r="3857" spans="4:4" x14ac:dyDescent="0.2">
      <c r="D3857" s="231"/>
    </row>
    <row r="3858" spans="4:4" x14ac:dyDescent="0.2">
      <c r="D3858" s="231"/>
    </row>
    <row r="3859" spans="4:4" x14ac:dyDescent="0.2">
      <c r="D3859" s="231"/>
    </row>
    <row r="3860" spans="4:4" x14ac:dyDescent="0.2">
      <c r="D3860" s="231"/>
    </row>
    <row r="3861" spans="4:4" x14ac:dyDescent="0.2">
      <c r="D3861" s="231"/>
    </row>
    <row r="3862" spans="4:4" x14ac:dyDescent="0.2">
      <c r="D3862" s="231"/>
    </row>
    <row r="3863" spans="4:4" x14ac:dyDescent="0.2">
      <c r="D3863" s="231"/>
    </row>
    <row r="3864" spans="4:4" x14ac:dyDescent="0.2">
      <c r="D3864" s="231"/>
    </row>
    <row r="3865" spans="4:4" x14ac:dyDescent="0.2">
      <c r="D3865" s="231"/>
    </row>
    <row r="3866" spans="4:4" x14ac:dyDescent="0.2">
      <c r="D3866" s="231"/>
    </row>
    <row r="3867" spans="4:4" x14ac:dyDescent="0.2">
      <c r="D3867" s="231"/>
    </row>
    <row r="3868" spans="4:4" x14ac:dyDescent="0.2">
      <c r="D3868" s="231"/>
    </row>
    <row r="3869" spans="4:4" x14ac:dyDescent="0.2">
      <c r="D3869" s="231"/>
    </row>
    <row r="3870" spans="4:4" x14ac:dyDescent="0.2">
      <c r="D3870" s="231"/>
    </row>
    <row r="3871" spans="4:4" x14ac:dyDescent="0.2">
      <c r="D3871" s="231"/>
    </row>
    <row r="3872" spans="4:4" x14ac:dyDescent="0.2">
      <c r="D3872" s="231"/>
    </row>
    <row r="3873" spans="4:4" x14ac:dyDescent="0.2">
      <c r="D3873" s="231"/>
    </row>
    <row r="3874" spans="4:4" x14ac:dyDescent="0.2">
      <c r="D3874" s="231"/>
    </row>
    <row r="3875" spans="4:4" x14ac:dyDescent="0.2">
      <c r="D3875" s="231"/>
    </row>
    <row r="3876" spans="4:4" x14ac:dyDescent="0.2">
      <c r="D3876" s="231"/>
    </row>
    <row r="3877" spans="4:4" x14ac:dyDescent="0.2">
      <c r="D3877" s="231"/>
    </row>
    <row r="3878" spans="4:4" x14ac:dyDescent="0.2">
      <c r="D3878" s="231"/>
    </row>
    <row r="3879" spans="4:4" x14ac:dyDescent="0.2">
      <c r="D3879" s="231"/>
    </row>
    <row r="3880" spans="4:4" x14ac:dyDescent="0.2">
      <c r="D3880" s="231"/>
    </row>
    <row r="3881" spans="4:4" x14ac:dyDescent="0.2">
      <c r="D3881" s="231"/>
    </row>
    <row r="3882" spans="4:4" x14ac:dyDescent="0.2">
      <c r="D3882" s="231"/>
    </row>
    <row r="3883" spans="4:4" x14ac:dyDescent="0.2">
      <c r="D3883" s="231"/>
    </row>
    <row r="3884" spans="4:4" x14ac:dyDescent="0.2">
      <c r="D3884" s="231"/>
    </row>
    <row r="3885" spans="4:4" x14ac:dyDescent="0.2">
      <c r="D3885" s="231"/>
    </row>
    <row r="3886" spans="4:4" x14ac:dyDescent="0.2">
      <c r="D3886" s="231"/>
    </row>
    <row r="3887" spans="4:4" x14ac:dyDescent="0.2">
      <c r="D3887" s="231"/>
    </row>
    <row r="3888" spans="4:4" x14ac:dyDescent="0.2">
      <c r="D3888" s="231"/>
    </row>
    <row r="3889" spans="4:4" x14ac:dyDescent="0.2">
      <c r="D3889" s="231"/>
    </row>
    <row r="3890" spans="4:4" x14ac:dyDescent="0.2">
      <c r="D3890" s="231"/>
    </row>
    <row r="3891" spans="4:4" x14ac:dyDescent="0.2">
      <c r="D3891" s="231"/>
    </row>
    <row r="3892" spans="4:4" x14ac:dyDescent="0.2">
      <c r="D3892" s="231"/>
    </row>
    <row r="3893" spans="4:4" x14ac:dyDescent="0.2">
      <c r="D3893" s="231"/>
    </row>
    <row r="3894" spans="4:4" x14ac:dyDescent="0.2">
      <c r="D3894" s="231"/>
    </row>
    <row r="3895" spans="4:4" x14ac:dyDescent="0.2">
      <c r="D3895" s="231"/>
    </row>
    <row r="3896" spans="4:4" x14ac:dyDescent="0.2">
      <c r="D3896" s="231"/>
    </row>
    <row r="3897" spans="4:4" x14ac:dyDescent="0.2">
      <c r="D3897" s="231"/>
    </row>
    <row r="3898" spans="4:4" x14ac:dyDescent="0.2">
      <c r="D3898" s="231"/>
    </row>
    <row r="3899" spans="4:4" x14ac:dyDescent="0.2">
      <c r="D3899" s="231"/>
    </row>
    <row r="3900" spans="4:4" x14ac:dyDescent="0.2">
      <c r="D3900" s="231"/>
    </row>
    <row r="3901" spans="4:4" x14ac:dyDescent="0.2">
      <c r="D3901" s="231"/>
    </row>
    <row r="3902" spans="4:4" x14ac:dyDescent="0.2">
      <c r="D3902" s="231"/>
    </row>
    <row r="3903" spans="4:4" x14ac:dyDescent="0.2">
      <c r="D3903" s="231"/>
    </row>
    <row r="3904" spans="4:4" x14ac:dyDescent="0.2">
      <c r="D3904" s="231"/>
    </row>
    <row r="3905" spans="4:4" x14ac:dyDescent="0.2">
      <c r="D3905" s="231"/>
    </row>
    <row r="3906" spans="4:4" x14ac:dyDescent="0.2">
      <c r="D3906" s="231"/>
    </row>
    <row r="3907" spans="4:4" x14ac:dyDescent="0.2">
      <c r="D3907" s="231"/>
    </row>
    <row r="3908" spans="4:4" x14ac:dyDescent="0.2">
      <c r="D3908" s="231"/>
    </row>
    <row r="3909" spans="4:4" x14ac:dyDescent="0.2">
      <c r="D3909" s="231"/>
    </row>
    <row r="3910" spans="4:4" x14ac:dyDescent="0.2">
      <c r="D3910" s="231"/>
    </row>
    <row r="3911" spans="4:4" x14ac:dyDescent="0.2">
      <c r="D3911" s="231"/>
    </row>
    <row r="3912" spans="4:4" x14ac:dyDescent="0.2">
      <c r="D3912" s="231"/>
    </row>
    <row r="3913" spans="4:4" x14ac:dyDescent="0.2">
      <c r="D3913" s="231"/>
    </row>
    <row r="3914" spans="4:4" x14ac:dyDescent="0.2">
      <c r="D3914" s="231"/>
    </row>
    <row r="3915" spans="4:4" x14ac:dyDescent="0.2">
      <c r="D3915" s="231"/>
    </row>
    <row r="3916" spans="4:4" x14ac:dyDescent="0.2">
      <c r="D3916" s="231"/>
    </row>
    <row r="3917" spans="4:4" x14ac:dyDescent="0.2">
      <c r="D3917" s="231"/>
    </row>
    <row r="3918" spans="4:4" x14ac:dyDescent="0.2">
      <c r="D3918" s="231"/>
    </row>
    <row r="3919" spans="4:4" x14ac:dyDescent="0.2">
      <c r="D3919" s="231"/>
    </row>
    <row r="3920" spans="4:4" x14ac:dyDescent="0.2">
      <c r="D3920" s="231"/>
    </row>
    <row r="3921" spans="4:4" x14ac:dyDescent="0.2">
      <c r="D3921" s="231"/>
    </row>
    <row r="3922" spans="4:4" x14ac:dyDescent="0.2">
      <c r="D3922" s="231"/>
    </row>
    <row r="3923" spans="4:4" x14ac:dyDescent="0.2">
      <c r="D3923" s="231"/>
    </row>
    <row r="3924" spans="4:4" x14ac:dyDescent="0.2">
      <c r="D3924" s="231"/>
    </row>
    <row r="3925" spans="4:4" x14ac:dyDescent="0.2">
      <c r="D3925" s="231"/>
    </row>
    <row r="3926" spans="4:4" x14ac:dyDescent="0.2">
      <c r="D3926" s="231"/>
    </row>
    <row r="3927" spans="4:4" x14ac:dyDescent="0.2">
      <c r="D3927" s="231"/>
    </row>
    <row r="3928" spans="4:4" x14ac:dyDescent="0.2">
      <c r="D3928" s="231"/>
    </row>
    <row r="3929" spans="4:4" x14ac:dyDescent="0.2">
      <c r="D3929" s="231"/>
    </row>
    <row r="3930" spans="4:4" x14ac:dyDescent="0.2">
      <c r="D3930" s="231"/>
    </row>
    <row r="3931" spans="4:4" x14ac:dyDescent="0.2">
      <c r="D3931" s="231"/>
    </row>
    <row r="3932" spans="4:4" x14ac:dyDescent="0.2">
      <c r="D3932" s="231"/>
    </row>
    <row r="3933" spans="4:4" x14ac:dyDescent="0.2">
      <c r="D3933" s="231"/>
    </row>
    <row r="3934" spans="4:4" x14ac:dyDescent="0.2">
      <c r="D3934" s="231"/>
    </row>
    <row r="3935" spans="4:4" x14ac:dyDescent="0.2">
      <c r="D3935" s="231"/>
    </row>
    <row r="3936" spans="4:4" x14ac:dyDescent="0.2">
      <c r="D3936" s="231"/>
    </row>
    <row r="3937" spans="4:4" x14ac:dyDescent="0.2">
      <c r="D3937" s="231"/>
    </row>
    <row r="3938" spans="4:4" x14ac:dyDescent="0.2">
      <c r="D3938" s="231"/>
    </row>
    <row r="3939" spans="4:4" x14ac:dyDescent="0.2">
      <c r="D3939" s="231"/>
    </row>
    <row r="3940" spans="4:4" x14ac:dyDescent="0.2">
      <c r="D3940" s="231"/>
    </row>
    <row r="3941" spans="4:4" x14ac:dyDescent="0.2">
      <c r="D3941" s="231"/>
    </row>
    <row r="3942" spans="4:4" x14ac:dyDescent="0.2">
      <c r="D3942" s="231"/>
    </row>
    <row r="3943" spans="4:4" x14ac:dyDescent="0.2">
      <c r="D3943" s="231"/>
    </row>
    <row r="3944" spans="4:4" x14ac:dyDescent="0.2">
      <c r="D3944" s="231"/>
    </row>
    <row r="3945" spans="4:4" x14ac:dyDescent="0.2">
      <c r="D3945" s="231"/>
    </row>
    <row r="3946" spans="4:4" x14ac:dyDescent="0.2">
      <c r="D3946" s="231"/>
    </row>
    <row r="3947" spans="4:4" x14ac:dyDescent="0.2">
      <c r="D3947" s="231"/>
    </row>
    <row r="3948" spans="4:4" x14ac:dyDescent="0.2">
      <c r="D3948" s="231"/>
    </row>
    <row r="3949" spans="4:4" x14ac:dyDescent="0.2">
      <c r="D3949" s="231"/>
    </row>
    <row r="3950" spans="4:4" x14ac:dyDescent="0.2">
      <c r="D3950" s="231"/>
    </row>
    <row r="3951" spans="4:4" x14ac:dyDescent="0.2">
      <c r="D3951" s="231"/>
    </row>
    <row r="3952" spans="4:4" x14ac:dyDescent="0.2">
      <c r="D3952" s="231"/>
    </row>
    <row r="3953" spans="4:4" x14ac:dyDescent="0.2">
      <c r="D3953" s="231"/>
    </row>
    <row r="3954" spans="4:4" x14ac:dyDescent="0.2">
      <c r="D3954" s="231"/>
    </row>
    <row r="3955" spans="4:4" x14ac:dyDescent="0.2">
      <c r="D3955" s="231"/>
    </row>
    <row r="3956" spans="4:4" x14ac:dyDescent="0.2">
      <c r="D3956" s="231"/>
    </row>
    <row r="3957" spans="4:4" x14ac:dyDescent="0.2">
      <c r="D3957" s="231"/>
    </row>
    <row r="3958" spans="4:4" x14ac:dyDescent="0.2">
      <c r="D3958" s="231"/>
    </row>
    <row r="3959" spans="4:4" x14ac:dyDescent="0.2">
      <c r="D3959" s="231"/>
    </row>
    <row r="3960" spans="4:4" x14ac:dyDescent="0.2">
      <c r="D3960" s="231"/>
    </row>
    <row r="3961" spans="4:4" x14ac:dyDescent="0.2">
      <c r="D3961" s="231"/>
    </row>
    <row r="3962" spans="4:4" x14ac:dyDescent="0.2">
      <c r="D3962" s="231"/>
    </row>
    <row r="3963" spans="4:4" x14ac:dyDescent="0.2">
      <c r="D3963" s="231"/>
    </row>
    <row r="3964" spans="4:4" x14ac:dyDescent="0.2">
      <c r="D3964" s="231"/>
    </row>
    <row r="3965" spans="4:4" x14ac:dyDescent="0.2">
      <c r="D3965" s="231"/>
    </row>
    <row r="3966" spans="4:4" x14ac:dyDescent="0.2">
      <c r="D3966" s="231"/>
    </row>
    <row r="3967" spans="4:4" x14ac:dyDescent="0.2">
      <c r="D3967" s="231"/>
    </row>
    <row r="3968" spans="4:4" x14ac:dyDescent="0.2">
      <c r="D3968" s="231"/>
    </row>
    <row r="3969" spans="4:4" x14ac:dyDescent="0.2">
      <c r="D3969" s="231"/>
    </row>
    <row r="3970" spans="4:4" x14ac:dyDescent="0.2">
      <c r="D3970" s="231"/>
    </row>
    <row r="3971" spans="4:4" x14ac:dyDescent="0.2">
      <c r="D3971" s="231"/>
    </row>
    <row r="3972" spans="4:4" x14ac:dyDescent="0.2">
      <c r="D3972" s="231"/>
    </row>
    <row r="3973" spans="4:4" x14ac:dyDescent="0.2">
      <c r="D3973" s="231"/>
    </row>
    <row r="3974" spans="4:4" x14ac:dyDescent="0.2">
      <c r="D3974" s="231"/>
    </row>
    <row r="3975" spans="4:4" x14ac:dyDescent="0.2">
      <c r="D3975" s="231"/>
    </row>
    <row r="3976" spans="4:4" x14ac:dyDescent="0.2">
      <c r="D3976" s="231"/>
    </row>
    <row r="3977" spans="4:4" x14ac:dyDescent="0.2">
      <c r="D3977" s="231"/>
    </row>
    <row r="3978" spans="4:4" x14ac:dyDescent="0.2">
      <c r="D3978" s="231"/>
    </row>
    <row r="3979" spans="4:4" x14ac:dyDescent="0.2">
      <c r="D3979" s="231"/>
    </row>
    <row r="3980" spans="4:4" x14ac:dyDescent="0.2">
      <c r="D3980" s="231"/>
    </row>
    <row r="3981" spans="4:4" x14ac:dyDescent="0.2">
      <c r="D3981" s="231"/>
    </row>
    <row r="3982" spans="4:4" x14ac:dyDescent="0.2">
      <c r="D3982" s="231"/>
    </row>
    <row r="3983" spans="4:4" x14ac:dyDescent="0.2">
      <c r="D3983" s="231"/>
    </row>
    <row r="3984" spans="4:4" x14ac:dyDescent="0.2">
      <c r="D3984" s="231"/>
    </row>
    <row r="3985" spans="4:4" x14ac:dyDescent="0.2">
      <c r="D3985" s="231"/>
    </row>
    <row r="3986" spans="4:4" x14ac:dyDescent="0.2">
      <c r="D3986" s="231"/>
    </row>
    <row r="3987" spans="4:4" x14ac:dyDescent="0.2">
      <c r="D3987" s="231"/>
    </row>
    <row r="3988" spans="4:4" x14ac:dyDescent="0.2">
      <c r="D3988" s="231"/>
    </row>
    <row r="3989" spans="4:4" x14ac:dyDescent="0.2">
      <c r="D3989" s="231"/>
    </row>
    <row r="3990" spans="4:4" x14ac:dyDescent="0.2">
      <c r="D3990" s="231"/>
    </row>
    <row r="3991" spans="4:4" x14ac:dyDescent="0.2">
      <c r="D3991" s="231"/>
    </row>
    <row r="3992" spans="4:4" x14ac:dyDescent="0.2">
      <c r="D3992" s="231"/>
    </row>
    <row r="3993" spans="4:4" x14ac:dyDescent="0.2">
      <c r="D3993" s="231"/>
    </row>
    <row r="3994" spans="4:4" x14ac:dyDescent="0.2">
      <c r="D3994" s="231"/>
    </row>
    <row r="3995" spans="4:4" x14ac:dyDescent="0.2">
      <c r="D3995" s="231"/>
    </row>
    <row r="3996" spans="4:4" x14ac:dyDescent="0.2">
      <c r="D3996" s="231"/>
    </row>
    <row r="3997" spans="4:4" x14ac:dyDescent="0.2">
      <c r="D3997" s="231"/>
    </row>
    <row r="3998" spans="4:4" x14ac:dyDescent="0.2">
      <c r="D3998" s="231"/>
    </row>
    <row r="3999" spans="4:4" x14ac:dyDescent="0.2">
      <c r="D3999" s="231"/>
    </row>
    <row r="4000" spans="4:4" x14ac:dyDescent="0.2">
      <c r="D4000" s="231"/>
    </row>
    <row r="4001" spans="4:4" x14ac:dyDescent="0.2">
      <c r="D4001" s="231"/>
    </row>
    <row r="4002" spans="4:4" x14ac:dyDescent="0.2">
      <c r="D4002" s="231"/>
    </row>
    <row r="4003" spans="4:4" x14ac:dyDescent="0.2">
      <c r="D4003" s="231"/>
    </row>
    <row r="4004" spans="4:4" x14ac:dyDescent="0.2">
      <c r="D4004" s="231"/>
    </row>
    <row r="4005" spans="4:4" x14ac:dyDescent="0.2">
      <c r="D4005" s="231"/>
    </row>
    <row r="4006" spans="4:4" x14ac:dyDescent="0.2">
      <c r="D4006" s="231"/>
    </row>
    <row r="4007" spans="4:4" x14ac:dyDescent="0.2">
      <c r="D4007" s="231"/>
    </row>
    <row r="4008" spans="4:4" x14ac:dyDescent="0.2">
      <c r="D4008" s="231"/>
    </row>
    <row r="4009" spans="4:4" x14ac:dyDescent="0.2">
      <c r="D4009" s="231"/>
    </row>
    <row r="4010" spans="4:4" x14ac:dyDescent="0.2">
      <c r="D4010" s="231"/>
    </row>
    <row r="4011" spans="4:4" x14ac:dyDescent="0.2">
      <c r="D4011" s="231"/>
    </row>
    <row r="4012" spans="4:4" x14ac:dyDescent="0.2">
      <c r="D4012" s="231"/>
    </row>
    <row r="4013" spans="4:4" x14ac:dyDescent="0.2">
      <c r="D4013" s="231"/>
    </row>
    <row r="4014" spans="4:4" x14ac:dyDescent="0.2">
      <c r="D4014" s="231"/>
    </row>
    <row r="4015" spans="4:4" x14ac:dyDescent="0.2">
      <c r="D4015" s="231"/>
    </row>
    <row r="4016" spans="4:4" x14ac:dyDescent="0.2">
      <c r="D4016" s="231"/>
    </row>
    <row r="4017" spans="4:4" x14ac:dyDescent="0.2">
      <c r="D4017" s="231"/>
    </row>
    <row r="4018" spans="4:4" x14ac:dyDescent="0.2">
      <c r="D4018" s="231"/>
    </row>
    <row r="4019" spans="4:4" x14ac:dyDescent="0.2">
      <c r="D4019" s="231"/>
    </row>
    <row r="4020" spans="4:4" x14ac:dyDescent="0.2">
      <c r="D4020" s="231"/>
    </row>
    <row r="4021" spans="4:4" x14ac:dyDescent="0.2">
      <c r="D4021" s="231"/>
    </row>
    <row r="4022" spans="4:4" x14ac:dyDescent="0.2">
      <c r="D4022" s="231"/>
    </row>
    <row r="4023" spans="4:4" x14ac:dyDescent="0.2">
      <c r="D4023" s="231"/>
    </row>
    <row r="4024" spans="4:4" x14ac:dyDescent="0.2">
      <c r="D4024" s="231"/>
    </row>
    <row r="4025" spans="4:4" x14ac:dyDescent="0.2">
      <c r="D4025" s="231"/>
    </row>
    <row r="4026" spans="4:4" x14ac:dyDescent="0.2">
      <c r="D4026" s="231"/>
    </row>
    <row r="4027" spans="4:4" x14ac:dyDescent="0.2">
      <c r="D4027" s="231"/>
    </row>
    <row r="4028" spans="4:4" x14ac:dyDescent="0.2">
      <c r="D4028" s="231"/>
    </row>
    <row r="4029" spans="4:4" x14ac:dyDescent="0.2">
      <c r="D4029" s="231"/>
    </row>
    <row r="4030" spans="4:4" x14ac:dyDescent="0.2">
      <c r="D4030" s="231"/>
    </row>
    <row r="4031" spans="4:4" x14ac:dyDescent="0.2">
      <c r="D4031" s="231"/>
    </row>
    <row r="4032" spans="4:4" x14ac:dyDescent="0.2">
      <c r="D4032" s="231"/>
    </row>
    <row r="4033" spans="4:4" x14ac:dyDescent="0.2">
      <c r="D4033" s="231"/>
    </row>
    <row r="4034" spans="4:4" x14ac:dyDescent="0.2">
      <c r="D4034" s="231"/>
    </row>
    <row r="4035" spans="4:4" x14ac:dyDescent="0.2">
      <c r="D4035" s="231"/>
    </row>
    <row r="4036" spans="4:4" x14ac:dyDescent="0.2">
      <c r="D4036" s="231"/>
    </row>
    <row r="4037" spans="4:4" x14ac:dyDescent="0.2">
      <c r="D4037" s="231"/>
    </row>
    <row r="4038" spans="4:4" x14ac:dyDescent="0.2">
      <c r="D4038" s="231"/>
    </row>
    <row r="4039" spans="4:4" x14ac:dyDescent="0.2">
      <c r="D4039" s="231"/>
    </row>
    <row r="4040" spans="4:4" x14ac:dyDescent="0.2">
      <c r="D4040" s="231"/>
    </row>
    <row r="4041" spans="4:4" x14ac:dyDescent="0.2">
      <c r="D4041" s="231"/>
    </row>
    <row r="4042" spans="4:4" x14ac:dyDescent="0.2">
      <c r="D4042" s="231"/>
    </row>
    <row r="4043" spans="4:4" x14ac:dyDescent="0.2">
      <c r="D4043" s="231"/>
    </row>
    <row r="4044" spans="4:4" x14ac:dyDescent="0.2">
      <c r="D4044" s="231"/>
    </row>
    <row r="4045" spans="4:4" x14ac:dyDescent="0.2">
      <c r="D4045" s="231"/>
    </row>
    <row r="4046" spans="4:4" x14ac:dyDescent="0.2">
      <c r="D4046" s="231"/>
    </row>
    <row r="4047" spans="4:4" x14ac:dyDescent="0.2">
      <c r="D4047" s="231"/>
    </row>
    <row r="4048" spans="4:4" x14ac:dyDescent="0.2">
      <c r="D4048" s="231"/>
    </row>
    <row r="4049" spans="4:4" x14ac:dyDescent="0.2">
      <c r="D4049" s="231"/>
    </row>
    <row r="4050" spans="4:4" x14ac:dyDescent="0.2">
      <c r="D4050" s="231"/>
    </row>
    <row r="4051" spans="4:4" x14ac:dyDescent="0.2">
      <c r="D4051" s="231"/>
    </row>
    <row r="4052" spans="4:4" x14ac:dyDescent="0.2">
      <c r="D4052" s="231"/>
    </row>
    <row r="4053" spans="4:4" x14ac:dyDescent="0.2">
      <c r="D4053" s="231"/>
    </row>
    <row r="4054" spans="4:4" x14ac:dyDescent="0.2">
      <c r="D4054" s="231"/>
    </row>
    <row r="4055" spans="4:4" x14ac:dyDescent="0.2">
      <c r="D4055" s="231"/>
    </row>
    <row r="4056" spans="4:4" x14ac:dyDescent="0.2">
      <c r="D4056" s="231"/>
    </row>
    <row r="4057" spans="4:4" x14ac:dyDescent="0.2">
      <c r="D4057" s="231"/>
    </row>
    <row r="4058" spans="4:4" x14ac:dyDescent="0.2">
      <c r="D4058" s="231"/>
    </row>
    <row r="4059" spans="4:4" x14ac:dyDescent="0.2">
      <c r="D4059" s="231"/>
    </row>
    <row r="4060" spans="4:4" x14ac:dyDescent="0.2">
      <c r="D4060" s="231"/>
    </row>
    <row r="4061" spans="4:4" x14ac:dyDescent="0.2">
      <c r="D4061" s="231"/>
    </row>
    <row r="4062" spans="4:4" x14ac:dyDescent="0.2">
      <c r="D4062" s="231"/>
    </row>
    <row r="4063" spans="4:4" x14ac:dyDescent="0.2">
      <c r="D4063" s="231"/>
    </row>
    <row r="4064" spans="4:4" x14ac:dyDescent="0.2">
      <c r="D4064" s="231"/>
    </row>
    <row r="4065" spans="4:4" x14ac:dyDescent="0.2">
      <c r="D4065" s="231"/>
    </row>
    <row r="4066" spans="4:4" x14ac:dyDescent="0.2">
      <c r="D4066" s="231"/>
    </row>
    <row r="4067" spans="4:4" x14ac:dyDescent="0.2">
      <c r="D4067" s="231"/>
    </row>
    <row r="4068" spans="4:4" x14ac:dyDescent="0.2">
      <c r="D4068" s="231"/>
    </row>
    <row r="4069" spans="4:4" x14ac:dyDescent="0.2">
      <c r="D4069" s="231"/>
    </row>
    <row r="4070" spans="4:4" x14ac:dyDescent="0.2">
      <c r="D4070" s="231"/>
    </row>
    <row r="4071" spans="4:4" x14ac:dyDescent="0.2">
      <c r="D4071" s="231"/>
    </row>
    <row r="4072" spans="4:4" x14ac:dyDescent="0.2">
      <c r="D4072" s="231"/>
    </row>
    <row r="4073" spans="4:4" x14ac:dyDescent="0.2">
      <c r="D4073" s="231"/>
    </row>
    <row r="4074" spans="4:4" x14ac:dyDescent="0.2">
      <c r="D4074" s="231"/>
    </row>
    <row r="4075" spans="4:4" x14ac:dyDescent="0.2">
      <c r="D4075" s="231"/>
    </row>
    <row r="4076" spans="4:4" x14ac:dyDescent="0.2">
      <c r="D4076" s="231"/>
    </row>
    <row r="4077" spans="4:4" x14ac:dyDescent="0.2">
      <c r="D4077" s="231"/>
    </row>
    <row r="4078" spans="4:4" x14ac:dyDescent="0.2">
      <c r="D4078" s="231"/>
    </row>
    <row r="4079" spans="4:4" x14ac:dyDescent="0.2">
      <c r="D4079" s="231"/>
    </row>
    <row r="4080" spans="4:4" x14ac:dyDescent="0.2">
      <c r="D4080" s="231"/>
    </row>
    <row r="4081" spans="4:4" x14ac:dyDescent="0.2">
      <c r="D4081" s="231"/>
    </row>
    <row r="4082" spans="4:4" x14ac:dyDescent="0.2">
      <c r="D4082" s="231"/>
    </row>
    <row r="4083" spans="4:4" x14ac:dyDescent="0.2">
      <c r="D4083" s="231"/>
    </row>
    <row r="4084" spans="4:4" x14ac:dyDescent="0.2">
      <c r="D4084" s="231"/>
    </row>
    <row r="4085" spans="4:4" x14ac:dyDescent="0.2">
      <c r="D4085" s="231"/>
    </row>
    <row r="4086" spans="4:4" x14ac:dyDescent="0.2">
      <c r="D4086" s="231"/>
    </row>
    <row r="4087" spans="4:4" x14ac:dyDescent="0.2">
      <c r="D4087" s="231"/>
    </row>
    <row r="4088" spans="4:4" x14ac:dyDescent="0.2">
      <c r="D4088" s="231"/>
    </row>
    <row r="4089" spans="4:4" x14ac:dyDescent="0.2">
      <c r="D4089" s="231"/>
    </row>
    <row r="4090" spans="4:4" x14ac:dyDescent="0.2">
      <c r="D4090" s="231"/>
    </row>
    <row r="4091" spans="4:4" x14ac:dyDescent="0.2">
      <c r="D4091" s="231"/>
    </row>
    <row r="4092" spans="4:4" x14ac:dyDescent="0.2">
      <c r="D4092" s="231"/>
    </row>
    <row r="4093" spans="4:4" x14ac:dyDescent="0.2">
      <c r="D4093" s="231"/>
    </row>
    <row r="4094" spans="4:4" x14ac:dyDescent="0.2">
      <c r="D4094" s="231"/>
    </row>
    <row r="4095" spans="4:4" x14ac:dyDescent="0.2">
      <c r="D4095" s="231"/>
    </row>
    <row r="4096" spans="4:4" x14ac:dyDescent="0.2">
      <c r="D4096" s="231"/>
    </row>
    <row r="4097" spans="4:4" x14ac:dyDescent="0.2">
      <c r="D4097" s="231"/>
    </row>
    <row r="4098" spans="4:4" x14ac:dyDescent="0.2">
      <c r="D4098" s="231"/>
    </row>
    <row r="4099" spans="4:4" x14ac:dyDescent="0.2">
      <c r="D4099" s="231"/>
    </row>
    <row r="4100" spans="4:4" x14ac:dyDescent="0.2">
      <c r="D4100" s="231"/>
    </row>
    <row r="4101" spans="4:4" x14ac:dyDescent="0.2">
      <c r="D4101" s="231"/>
    </row>
    <row r="4102" spans="4:4" x14ac:dyDescent="0.2">
      <c r="D4102" s="231"/>
    </row>
    <row r="4103" spans="4:4" x14ac:dyDescent="0.2">
      <c r="D4103" s="231"/>
    </row>
    <row r="4104" spans="4:4" x14ac:dyDescent="0.2">
      <c r="D4104" s="231"/>
    </row>
    <row r="4105" spans="4:4" x14ac:dyDescent="0.2">
      <c r="D4105" s="231"/>
    </row>
    <row r="4106" spans="4:4" x14ac:dyDescent="0.2">
      <c r="D4106" s="231"/>
    </row>
    <row r="4107" spans="4:4" x14ac:dyDescent="0.2">
      <c r="D4107" s="231"/>
    </row>
    <row r="4108" spans="4:4" x14ac:dyDescent="0.2">
      <c r="D4108" s="231"/>
    </row>
    <row r="4109" spans="4:4" x14ac:dyDescent="0.2">
      <c r="D4109" s="231"/>
    </row>
    <row r="4110" spans="4:4" x14ac:dyDescent="0.2">
      <c r="D4110" s="231"/>
    </row>
    <row r="4111" spans="4:4" x14ac:dyDescent="0.2">
      <c r="D4111" s="231"/>
    </row>
    <row r="4112" spans="4:4" x14ac:dyDescent="0.2">
      <c r="D4112" s="231"/>
    </row>
    <row r="4113" spans="4:4" x14ac:dyDescent="0.2">
      <c r="D4113" s="231"/>
    </row>
    <row r="4114" spans="4:4" x14ac:dyDescent="0.2">
      <c r="D4114" s="231"/>
    </row>
    <row r="4115" spans="4:4" x14ac:dyDescent="0.2">
      <c r="D4115" s="231"/>
    </row>
    <row r="4116" spans="4:4" x14ac:dyDescent="0.2">
      <c r="D4116" s="231"/>
    </row>
    <row r="4117" spans="4:4" x14ac:dyDescent="0.2">
      <c r="D4117" s="231"/>
    </row>
    <row r="4118" spans="4:4" x14ac:dyDescent="0.2">
      <c r="D4118" s="231"/>
    </row>
    <row r="4119" spans="4:4" x14ac:dyDescent="0.2">
      <c r="D4119" s="231"/>
    </row>
    <row r="4120" spans="4:4" x14ac:dyDescent="0.2">
      <c r="D4120" s="231"/>
    </row>
    <row r="4121" spans="4:4" x14ac:dyDescent="0.2">
      <c r="D4121" s="231"/>
    </row>
    <row r="4122" spans="4:4" x14ac:dyDescent="0.2">
      <c r="D4122" s="231"/>
    </row>
    <row r="4123" spans="4:4" x14ac:dyDescent="0.2">
      <c r="D4123" s="231"/>
    </row>
    <row r="4124" spans="4:4" x14ac:dyDescent="0.2">
      <c r="D4124" s="231"/>
    </row>
    <row r="4125" spans="4:4" x14ac:dyDescent="0.2">
      <c r="D4125" s="231"/>
    </row>
    <row r="4126" spans="4:4" x14ac:dyDescent="0.2">
      <c r="D4126" s="231"/>
    </row>
    <row r="4127" spans="4:4" x14ac:dyDescent="0.2">
      <c r="D4127" s="231"/>
    </row>
    <row r="4128" spans="4:4" x14ac:dyDescent="0.2">
      <c r="D4128" s="231"/>
    </row>
    <row r="4129" spans="4:4" x14ac:dyDescent="0.2">
      <c r="D4129" s="231"/>
    </row>
    <row r="4130" spans="4:4" x14ac:dyDescent="0.2">
      <c r="D4130" s="231"/>
    </row>
    <row r="4131" spans="4:4" x14ac:dyDescent="0.2">
      <c r="D4131" s="231"/>
    </row>
    <row r="4132" spans="4:4" x14ac:dyDescent="0.2">
      <c r="D4132" s="231"/>
    </row>
    <row r="4133" spans="4:4" x14ac:dyDescent="0.2">
      <c r="D4133" s="231"/>
    </row>
    <row r="4134" spans="4:4" x14ac:dyDescent="0.2">
      <c r="D4134" s="231"/>
    </row>
    <row r="4135" spans="4:4" x14ac:dyDescent="0.2">
      <c r="D4135" s="231"/>
    </row>
    <row r="4136" spans="4:4" x14ac:dyDescent="0.2">
      <c r="D4136" s="231"/>
    </row>
    <row r="4137" spans="4:4" x14ac:dyDescent="0.2">
      <c r="D4137" s="231"/>
    </row>
    <row r="4138" spans="4:4" x14ac:dyDescent="0.2">
      <c r="D4138" s="231"/>
    </row>
    <row r="4139" spans="4:4" x14ac:dyDescent="0.2">
      <c r="D4139" s="231"/>
    </row>
    <row r="4140" spans="4:4" x14ac:dyDescent="0.2">
      <c r="D4140" s="231"/>
    </row>
    <row r="4141" spans="4:4" x14ac:dyDescent="0.2">
      <c r="D4141" s="231"/>
    </row>
    <row r="4142" spans="4:4" x14ac:dyDescent="0.2">
      <c r="D4142" s="231"/>
    </row>
    <row r="4143" spans="4:4" x14ac:dyDescent="0.2">
      <c r="D4143" s="231"/>
    </row>
    <row r="4144" spans="4:4" x14ac:dyDescent="0.2">
      <c r="D4144" s="231"/>
    </row>
    <row r="4145" spans="4:4" x14ac:dyDescent="0.2">
      <c r="D4145" s="231"/>
    </row>
    <row r="4146" spans="4:4" x14ac:dyDescent="0.2">
      <c r="D4146" s="231"/>
    </row>
    <row r="4147" spans="4:4" x14ac:dyDescent="0.2">
      <c r="D4147" s="231"/>
    </row>
    <row r="4148" spans="4:4" x14ac:dyDescent="0.2">
      <c r="D4148" s="231"/>
    </row>
    <row r="4149" spans="4:4" x14ac:dyDescent="0.2">
      <c r="D4149" s="231"/>
    </row>
    <row r="4150" spans="4:4" x14ac:dyDescent="0.2">
      <c r="D4150" s="231"/>
    </row>
    <row r="4151" spans="4:4" x14ac:dyDescent="0.2">
      <c r="D4151" s="231"/>
    </row>
    <row r="4152" spans="4:4" x14ac:dyDescent="0.2">
      <c r="D4152" s="231"/>
    </row>
    <row r="4153" spans="4:4" x14ac:dyDescent="0.2">
      <c r="D4153" s="231"/>
    </row>
    <row r="4154" spans="4:4" x14ac:dyDescent="0.2">
      <c r="D4154" s="231"/>
    </row>
    <row r="4155" spans="4:4" x14ac:dyDescent="0.2">
      <c r="D4155" s="231"/>
    </row>
    <row r="4156" spans="4:4" x14ac:dyDescent="0.2">
      <c r="D4156" s="231"/>
    </row>
    <row r="4157" spans="4:4" x14ac:dyDescent="0.2">
      <c r="D4157" s="231"/>
    </row>
    <row r="4158" spans="4:4" x14ac:dyDescent="0.2">
      <c r="D4158" s="231"/>
    </row>
    <row r="4159" spans="4:4" x14ac:dyDescent="0.2">
      <c r="D4159" s="231"/>
    </row>
    <row r="4160" spans="4:4" x14ac:dyDescent="0.2">
      <c r="D4160" s="231"/>
    </row>
    <row r="4161" spans="4:4" x14ac:dyDescent="0.2">
      <c r="D4161" s="231"/>
    </row>
    <row r="4162" spans="4:4" x14ac:dyDescent="0.2">
      <c r="D4162" s="231"/>
    </row>
    <row r="4163" spans="4:4" x14ac:dyDescent="0.2">
      <c r="D4163" s="231"/>
    </row>
    <row r="4164" spans="4:4" x14ac:dyDescent="0.2">
      <c r="D4164" s="231"/>
    </row>
    <row r="4165" spans="4:4" x14ac:dyDescent="0.2">
      <c r="D4165" s="231"/>
    </row>
    <row r="4166" spans="4:4" x14ac:dyDescent="0.2">
      <c r="D4166" s="231"/>
    </row>
    <row r="4167" spans="4:4" x14ac:dyDescent="0.2">
      <c r="D4167" s="231"/>
    </row>
    <row r="4168" spans="4:4" x14ac:dyDescent="0.2">
      <c r="D4168" s="231"/>
    </row>
    <row r="4169" spans="4:4" x14ac:dyDescent="0.2">
      <c r="D4169" s="231"/>
    </row>
    <row r="4170" spans="4:4" x14ac:dyDescent="0.2">
      <c r="D4170" s="231"/>
    </row>
    <row r="4171" spans="4:4" x14ac:dyDescent="0.2">
      <c r="D4171" s="231"/>
    </row>
    <row r="4172" spans="4:4" x14ac:dyDescent="0.2">
      <c r="D4172" s="231"/>
    </row>
    <row r="4173" spans="4:4" x14ac:dyDescent="0.2">
      <c r="D4173" s="231"/>
    </row>
    <row r="4174" spans="4:4" x14ac:dyDescent="0.2">
      <c r="D4174" s="231"/>
    </row>
    <row r="4175" spans="4:4" x14ac:dyDescent="0.2">
      <c r="D4175" s="231"/>
    </row>
    <row r="4176" spans="4:4" x14ac:dyDescent="0.2">
      <c r="D4176" s="231"/>
    </row>
    <row r="4177" spans="4:4" x14ac:dyDescent="0.2">
      <c r="D4177" s="231"/>
    </row>
    <row r="4178" spans="4:4" x14ac:dyDescent="0.2">
      <c r="D4178" s="231"/>
    </row>
    <row r="4179" spans="4:4" x14ac:dyDescent="0.2">
      <c r="D4179" s="231"/>
    </row>
    <row r="4180" spans="4:4" x14ac:dyDescent="0.2">
      <c r="D4180" s="231"/>
    </row>
    <row r="4181" spans="4:4" x14ac:dyDescent="0.2">
      <c r="D4181" s="231"/>
    </row>
    <row r="4182" spans="4:4" x14ac:dyDescent="0.2">
      <c r="D4182" s="231"/>
    </row>
    <row r="4183" spans="4:4" x14ac:dyDescent="0.2">
      <c r="D4183" s="231"/>
    </row>
    <row r="4184" spans="4:4" x14ac:dyDescent="0.2">
      <c r="D4184" s="231"/>
    </row>
    <row r="4185" spans="4:4" x14ac:dyDescent="0.2">
      <c r="D4185" s="231"/>
    </row>
    <row r="4186" spans="4:4" x14ac:dyDescent="0.2">
      <c r="D4186" s="231"/>
    </row>
    <row r="4187" spans="4:4" x14ac:dyDescent="0.2">
      <c r="D4187" s="231"/>
    </row>
    <row r="4188" spans="4:4" x14ac:dyDescent="0.2">
      <c r="D4188" s="231"/>
    </row>
    <row r="4189" spans="4:4" x14ac:dyDescent="0.2">
      <c r="D4189" s="231"/>
    </row>
    <row r="4190" spans="4:4" x14ac:dyDescent="0.2">
      <c r="D4190" s="231"/>
    </row>
    <row r="4191" spans="4:4" x14ac:dyDescent="0.2">
      <c r="D4191" s="231"/>
    </row>
    <row r="4192" spans="4:4" x14ac:dyDescent="0.2">
      <c r="D4192" s="231"/>
    </row>
    <row r="4193" spans="4:4" x14ac:dyDescent="0.2">
      <c r="D4193" s="231"/>
    </row>
    <row r="4194" spans="4:4" x14ac:dyDescent="0.2">
      <c r="D4194" s="231"/>
    </row>
    <row r="4195" spans="4:4" x14ac:dyDescent="0.2">
      <c r="D4195" s="231"/>
    </row>
    <row r="4196" spans="4:4" x14ac:dyDescent="0.2">
      <c r="D4196" s="231"/>
    </row>
    <row r="4197" spans="4:4" x14ac:dyDescent="0.2">
      <c r="D4197" s="231"/>
    </row>
    <row r="4198" spans="4:4" x14ac:dyDescent="0.2">
      <c r="D4198" s="231"/>
    </row>
    <row r="4199" spans="4:4" x14ac:dyDescent="0.2">
      <c r="D4199" s="231"/>
    </row>
    <row r="4200" spans="4:4" x14ac:dyDescent="0.2">
      <c r="D4200" s="231"/>
    </row>
    <row r="4201" spans="4:4" x14ac:dyDescent="0.2">
      <c r="D4201" s="231"/>
    </row>
    <row r="4202" spans="4:4" x14ac:dyDescent="0.2">
      <c r="D4202" s="231"/>
    </row>
    <row r="4203" spans="4:4" x14ac:dyDescent="0.2">
      <c r="D4203" s="231"/>
    </row>
    <row r="4204" spans="4:4" x14ac:dyDescent="0.2">
      <c r="D4204" s="231"/>
    </row>
    <row r="4205" spans="4:4" x14ac:dyDescent="0.2">
      <c r="D4205" s="231"/>
    </row>
    <row r="4206" spans="4:4" x14ac:dyDescent="0.2">
      <c r="D4206" s="231"/>
    </row>
    <row r="4207" spans="4:4" x14ac:dyDescent="0.2">
      <c r="D4207" s="231"/>
    </row>
    <row r="4208" spans="4:4" x14ac:dyDescent="0.2">
      <c r="D4208" s="231"/>
    </row>
    <row r="4209" spans="4:4" x14ac:dyDescent="0.2">
      <c r="D4209" s="231"/>
    </row>
    <row r="4210" spans="4:4" x14ac:dyDescent="0.2">
      <c r="D4210" s="231"/>
    </row>
    <row r="4211" spans="4:4" x14ac:dyDescent="0.2">
      <c r="D4211" s="231"/>
    </row>
    <row r="4212" spans="4:4" x14ac:dyDescent="0.2">
      <c r="D4212" s="231"/>
    </row>
    <row r="4213" spans="4:4" x14ac:dyDescent="0.2">
      <c r="D4213" s="231"/>
    </row>
    <row r="4214" spans="4:4" x14ac:dyDescent="0.2">
      <c r="D4214" s="231"/>
    </row>
    <row r="4215" spans="4:4" x14ac:dyDescent="0.2">
      <c r="D4215" s="231"/>
    </row>
    <row r="4216" spans="4:4" x14ac:dyDescent="0.2">
      <c r="D4216" s="231"/>
    </row>
    <row r="4217" spans="4:4" x14ac:dyDescent="0.2">
      <c r="D4217" s="231"/>
    </row>
    <row r="4218" spans="4:4" x14ac:dyDescent="0.2">
      <c r="D4218" s="231"/>
    </row>
    <row r="4219" spans="4:4" x14ac:dyDescent="0.2">
      <c r="D4219" s="231"/>
    </row>
    <row r="4220" spans="4:4" x14ac:dyDescent="0.2">
      <c r="D4220" s="231"/>
    </row>
    <row r="4221" spans="4:4" x14ac:dyDescent="0.2">
      <c r="D4221" s="231"/>
    </row>
    <row r="4222" spans="4:4" x14ac:dyDescent="0.2">
      <c r="D4222" s="231"/>
    </row>
    <row r="4223" spans="4:4" x14ac:dyDescent="0.2">
      <c r="D4223" s="231"/>
    </row>
    <row r="4224" spans="4:4" x14ac:dyDescent="0.2">
      <c r="D4224" s="231"/>
    </row>
    <row r="4225" spans="4:4" x14ac:dyDescent="0.2">
      <c r="D4225" s="231"/>
    </row>
    <row r="4226" spans="4:4" x14ac:dyDescent="0.2">
      <c r="D4226" s="231"/>
    </row>
    <row r="4227" spans="4:4" x14ac:dyDescent="0.2">
      <c r="D4227" s="231"/>
    </row>
    <row r="4228" spans="4:4" x14ac:dyDescent="0.2">
      <c r="D4228" s="231"/>
    </row>
    <row r="4229" spans="4:4" x14ac:dyDescent="0.2">
      <c r="D4229" s="231"/>
    </row>
    <row r="4230" spans="4:4" x14ac:dyDescent="0.2">
      <c r="D4230" s="231"/>
    </row>
    <row r="4231" spans="4:4" x14ac:dyDescent="0.2">
      <c r="D4231" s="231"/>
    </row>
    <row r="4232" spans="4:4" x14ac:dyDescent="0.2">
      <c r="D4232" s="231"/>
    </row>
    <row r="4233" spans="4:4" x14ac:dyDescent="0.2">
      <c r="D4233" s="231"/>
    </row>
    <row r="4234" spans="4:4" x14ac:dyDescent="0.2">
      <c r="D4234" s="231"/>
    </row>
    <row r="4235" spans="4:4" x14ac:dyDescent="0.2">
      <c r="D4235" s="231"/>
    </row>
    <row r="4236" spans="4:4" x14ac:dyDescent="0.2">
      <c r="D4236" s="231"/>
    </row>
    <row r="4237" spans="4:4" x14ac:dyDescent="0.2">
      <c r="D4237" s="231"/>
    </row>
    <row r="4238" spans="4:4" x14ac:dyDescent="0.2">
      <c r="D4238" s="231"/>
    </row>
    <row r="4239" spans="4:4" x14ac:dyDescent="0.2">
      <c r="D4239" s="231"/>
    </row>
    <row r="4240" spans="4:4" x14ac:dyDescent="0.2">
      <c r="D4240" s="231"/>
    </row>
    <row r="4241" spans="4:4" x14ac:dyDescent="0.2">
      <c r="D4241" s="231"/>
    </row>
    <row r="4242" spans="4:4" x14ac:dyDescent="0.2">
      <c r="D4242" s="231"/>
    </row>
    <row r="4243" spans="4:4" x14ac:dyDescent="0.2">
      <c r="D4243" s="231"/>
    </row>
    <row r="4244" spans="4:4" x14ac:dyDescent="0.2">
      <c r="D4244" s="231"/>
    </row>
    <row r="4245" spans="4:4" x14ac:dyDescent="0.2">
      <c r="D4245" s="231"/>
    </row>
    <row r="4246" spans="4:4" x14ac:dyDescent="0.2">
      <c r="D4246" s="231"/>
    </row>
    <row r="4247" spans="4:4" x14ac:dyDescent="0.2">
      <c r="D4247" s="231"/>
    </row>
    <row r="4248" spans="4:4" x14ac:dyDescent="0.2">
      <c r="D4248" s="231"/>
    </row>
    <row r="4249" spans="4:4" x14ac:dyDescent="0.2">
      <c r="D4249" s="231"/>
    </row>
    <row r="4250" spans="4:4" x14ac:dyDescent="0.2">
      <c r="D4250" s="231"/>
    </row>
    <row r="4251" spans="4:4" x14ac:dyDescent="0.2">
      <c r="D4251" s="231"/>
    </row>
    <row r="4252" spans="4:4" x14ac:dyDescent="0.2">
      <c r="D4252" s="231"/>
    </row>
    <row r="4253" spans="4:4" x14ac:dyDescent="0.2">
      <c r="D4253" s="231"/>
    </row>
    <row r="4254" spans="4:4" x14ac:dyDescent="0.2">
      <c r="D4254" s="231"/>
    </row>
    <row r="4255" spans="4:4" x14ac:dyDescent="0.2">
      <c r="D4255" s="231"/>
    </row>
    <row r="4256" spans="4:4" x14ac:dyDescent="0.2">
      <c r="D4256" s="231"/>
    </row>
    <row r="4257" spans="4:4" x14ac:dyDescent="0.2">
      <c r="D4257" s="231"/>
    </row>
    <row r="4258" spans="4:4" x14ac:dyDescent="0.2">
      <c r="D4258" s="231"/>
    </row>
    <row r="4259" spans="4:4" x14ac:dyDescent="0.2">
      <c r="D4259" s="231"/>
    </row>
    <row r="4260" spans="4:4" x14ac:dyDescent="0.2">
      <c r="D4260" s="231"/>
    </row>
    <row r="4261" spans="4:4" x14ac:dyDescent="0.2">
      <c r="D4261" s="231"/>
    </row>
    <row r="4262" spans="4:4" x14ac:dyDescent="0.2">
      <c r="D4262" s="231"/>
    </row>
    <row r="4263" spans="4:4" x14ac:dyDescent="0.2">
      <c r="D4263" s="231"/>
    </row>
    <row r="4264" spans="4:4" x14ac:dyDescent="0.2">
      <c r="D4264" s="231"/>
    </row>
    <row r="4265" spans="4:4" x14ac:dyDescent="0.2">
      <c r="D4265" s="231"/>
    </row>
    <row r="4266" spans="4:4" x14ac:dyDescent="0.2">
      <c r="D4266" s="231"/>
    </row>
    <row r="4267" spans="4:4" x14ac:dyDescent="0.2">
      <c r="D4267" s="231"/>
    </row>
    <row r="4268" spans="4:4" x14ac:dyDescent="0.2">
      <c r="D4268" s="231"/>
    </row>
    <row r="4269" spans="4:4" x14ac:dyDescent="0.2">
      <c r="D4269" s="231"/>
    </row>
    <row r="4270" spans="4:4" x14ac:dyDescent="0.2">
      <c r="D4270" s="231"/>
    </row>
    <row r="4271" spans="4:4" x14ac:dyDescent="0.2">
      <c r="D4271" s="231"/>
    </row>
    <row r="4272" spans="4:4" x14ac:dyDescent="0.2">
      <c r="D4272" s="231"/>
    </row>
    <row r="4273" spans="4:4" x14ac:dyDescent="0.2">
      <c r="D4273" s="231"/>
    </row>
    <row r="4274" spans="4:4" x14ac:dyDescent="0.2">
      <c r="D4274" s="231"/>
    </row>
    <row r="4275" spans="4:4" x14ac:dyDescent="0.2">
      <c r="D4275" s="231"/>
    </row>
    <row r="4276" spans="4:4" x14ac:dyDescent="0.2">
      <c r="D4276" s="231"/>
    </row>
    <row r="4277" spans="4:4" x14ac:dyDescent="0.2">
      <c r="D4277" s="231"/>
    </row>
    <row r="4278" spans="4:4" x14ac:dyDescent="0.2">
      <c r="D4278" s="231"/>
    </row>
    <row r="4279" spans="4:4" x14ac:dyDescent="0.2">
      <c r="D4279" s="231"/>
    </row>
    <row r="4280" spans="4:4" x14ac:dyDescent="0.2">
      <c r="D4280" s="231"/>
    </row>
    <row r="4281" spans="4:4" x14ac:dyDescent="0.2">
      <c r="D4281" s="231"/>
    </row>
    <row r="4282" spans="4:4" x14ac:dyDescent="0.2">
      <c r="D4282" s="231"/>
    </row>
    <row r="4283" spans="4:4" x14ac:dyDescent="0.2">
      <c r="D4283" s="231"/>
    </row>
    <row r="4284" spans="4:4" x14ac:dyDescent="0.2">
      <c r="D4284" s="231"/>
    </row>
    <row r="4285" spans="4:4" x14ac:dyDescent="0.2">
      <c r="D4285" s="231"/>
    </row>
    <row r="4286" spans="4:4" x14ac:dyDescent="0.2">
      <c r="D4286" s="231"/>
    </row>
    <row r="4287" spans="4:4" x14ac:dyDescent="0.2">
      <c r="D4287" s="231"/>
    </row>
    <row r="4288" spans="4:4" x14ac:dyDescent="0.2">
      <c r="D4288" s="231"/>
    </row>
    <row r="4289" spans="4:4" x14ac:dyDescent="0.2">
      <c r="D4289" s="231"/>
    </row>
    <row r="4290" spans="4:4" x14ac:dyDescent="0.2">
      <c r="D4290" s="231"/>
    </row>
    <row r="4291" spans="4:4" x14ac:dyDescent="0.2">
      <c r="D4291" s="231"/>
    </row>
    <row r="4292" spans="4:4" x14ac:dyDescent="0.2">
      <c r="D4292" s="231"/>
    </row>
    <row r="4293" spans="4:4" x14ac:dyDescent="0.2">
      <c r="D4293" s="231"/>
    </row>
    <row r="4294" spans="4:4" x14ac:dyDescent="0.2">
      <c r="D4294" s="231"/>
    </row>
    <row r="4295" spans="4:4" x14ac:dyDescent="0.2">
      <c r="D4295" s="231"/>
    </row>
    <row r="4296" spans="4:4" x14ac:dyDescent="0.2">
      <c r="D4296" s="231"/>
    </row>
    <row r="4297" spans="4:4" x14ac:dyDescent="0.2">
      <c r="D4297" s="231"/>
    </row>
    <row r="4298" spans="4:4" x14ac:dyDescent="0.2">
      <c r="D4298" s="231"/>
    </row>
    <row r="4299" spans="4:4" x14ac:dyDescent="0.2">
      <c r="D4299" s="231"/>
    </row>
    <row r="4300" spans="4:4" x14ac:dyDescent="0.2">
      <c r="D4300" s="231"/>
    </row>
    <row r="4301" spans="4:4" x14ac:dyDescent="0.2">
      <c r="D4301" s="231"/>
    </row>
    <row r="4302" spans="4:4" x14ac:dyDescent="0.2">
      <c r="D4302" s="231"/>
    </row>
    <row r="4303" spans="4:4" x14ac:dyDescent="0.2">
      <c r="D4303" s="231"/>
    </row>
    <row r="4304" spans="4:4" x14ac:dyDescent="0.2">
      <c r="D4304" s="231"/>
    </row>
    <row r="4305" spans="4:4" x14ac:dyDescent="0.2">
      <c r="D4305" s="231"/>
    </row>
    <row r="4306" spans="4:4" x14ac:dyDescent="0.2">
      <c r="D4306" s="231"/>
    </row>
    <row r="4307" spans="4:4" x14ac:dyDescent="0.2">
      <c r="D4307" s="231"/>
    </row>
    <row r="4308" spans="4:4" x14ac:dyDescent="0.2">
      <c r="D4308" s="231"/>
    </row>
    <row r="4309" spans="4:4" x14ac:dyDescent="0.2">
      <c r="D4309" s="231"/>
    </row>
    <row r="4310" spans="4:4" x14ac:dyDescent="0.2">
      <c r="D4310" s="231"/>
    </row>
    <row r="4311" spans="4:4" x14ac:dyDescent="0.2">
      <c r="D4311" s="231"/>
    </row>
    <row r="4312" spans="4:4" x14ac:dyDescent="0.2">
      <c r="D4312" s="231"/>
    </row>
    <row r="4313" spans="4:4" x14ac:dyDescent="0.2">
      <c r="D4313" s="231"/>
    </row>
    <row r="4314" spans="4:4" x14ac:dyDescent="0.2">
      <c r="D4314" s="231"/>
    </row>
    <row r="4315" spans="4:4" x14ac:dyDescent="0.2">
      <c r="D4315" s="231"/>
    </row>
    <row r="4316" spans="4:4" x14ac:dyDescent="0.2">
      <c r="D4316" s="231"/>
    </row>
    <row r="4317" spans="4:4" x14ac:dyDescent="0.2">
      <c r="D4317" s="231"/>
    </row>
    <row r="4318" spans="4:4" x14ac:dyDescent="0.2">
      <c r="D4318" s="231"/>
    </row>
    <row r="4319" spans="4:4" x14ac:dyDescent="0.2">
      <c r="D4319" s="231"/>
    </row>
    <row r="4320" spans="4:4" x14ac:dyDescent="0.2">
      <c r="D4320" s="231"/>
    </row>
    <row r="4321" spans="4:4" x14ac:dyDescent="0.2">
      <c r="D4321" s="231"/>
    </row>
    <row r="4322" spans="4:4" x14ac:dyDescent="0.2">
      <c r="D4322" s="231"/>
    </row>
    <row r="4323" spans="4:4" x14ac:dyDescent="0.2">
      <c r="D4323" s="231"/>
    </row>
    <row r="4324" spans="4:4" x14ac:dyDescent="0.2">
      <c r="D4324" s="231"/>
    </row>
    <row r="4325" spans="4:4" x14ac:dyDescent="0.2">
      <c r="D4325" s="231"/>
    </row>
    <row r="4326" spans="4:4" x14ac:dyDescent="0.2">
      <c r="D4326" s="231"/>
    </row>
    <row r="4327" spans="4:4" x14ac:dyDescent="0.2">
      <c r="D4327" s="231"/>
    </row>
    <row r="4328" spans="4:4" x14ac:dyDescent="0.2">
      <c r="D4328" s="231"/>
    </row>
    <row r="4329" spans="4:4" x14ac:dyDescent="0.2">
      <c r="D4329" s="231"/>
    </row>
    <row r="4330" spans="4:4" x14ac:dyDescent="0.2">
      <c r="D4330" s="231"/>
    </row>
    <row r="4331" spans="4:4" x14ac:dyDescent="0.2">
      <c r="D4331" s="231"/>
    </row>
    <row r="4332" spans="4:4" x14ac:dyDescent="0.2">
      <c r="D4332" s="231"/>
    </row>
    <row r="4333" spans="4:4" x14ac:dyDescent="0.2">
      <c r="D4333" s="231"/>
    </row>
    <row r="4334" spans="4:4" x14ac:dyDescent="0.2">
      <c r="D4334" s="231"/>
    </row>
    <row r="4335" spans="4:4" x14ac:dyDescent="0.2">
      <c r="D4335" s="231"/>
    </row>
    <row r="4336" spans="4:4" x14ac:dyDescent="0.2">
      <c r="D4336" s="231"/>
    </row>
    <row r="4337" spans="4:4" x14ac:dyDescent="0.2">
      <c r="D4337" s="231"/>
    </row>
    <row r="4338" spans="4:4" x14ac:dyDescent="0.2">
      <c r="D4338" s="231"/>
    </row>
    <row r="4339" spans="4:4" x14ac:dyDescent="0.2">
      <c r="D4339" s="231"/>
    </row>
    <row r="4340" spans="4:4" x14ac:dyDescent="0.2">
      <c r="D4340" s="231"/>
    </row>
    <row r="4341" spans="4:4" x14ac:dyDescent="0.2">
      <c r="D4341" s="231"/>
    </row>
    <row r="4342" spans="4:4" x14ac:dyDescent="0.2">
      <c r="D4342" s="231"/>
    </row>
    <row r="4343" spans="4:4" x14ac:dyDescent="0.2">
      <c r="D4343" s="231"/>
    </row>
    <row r="4344" spans="4:4" x14ac:dyDescent="0.2">
      <c r="D4344" s="231"/>
    </row>
    <row r="4345" spans="4:4" x14ac:dyDescent="0.2">
      <c r="D4345" s="231"/>
    </row>
    <row r="4346" spans="4:4" x14ac:dyDescent="0.2">
      <c r="D4346" s="231"/>
    </row>
    <row r="4347" spans="4:4" x14ac:dyDescent="0.2">
      <c r="D4347" s="231"/>
    </row>
    <row r="4348" spans="4:4" x14ac:dyDescent="0.2">
      <c r="D4348" s="231"/>
    </row>
    <row r="4349" spans="4:4" x14ac:dyDescent="0.2">
      <c r="D4349" s="231"/>
    </row>
    <row r="4350" spans="4:4" x14ac:dyDescent="0.2">
      <c r="D4350" s="231"/>
    </row>
    <row r="4351" spans="4:4" x14ac:dyDescent="0.2">
      <c r="D4351" s="231"/>
    </row>
    <row r="4352" spans="4:4" x14ac:dyDescent="0.2">
      <c r="D4352" s="231"/>
    </row>
    <row r="4353" spans="4:4" x14ac:dyDescent="0.2">
      <c r="D4353" s="231"/>
    </row>
    <row r="4354" spans="4:4" x14ac:dyDescent="0.2">
      <c r="D4354" s="231"/>
    </row>
    <row r="4355" spans="4:4" x14ac:dyDescent="0.2">
      <c r="D4355" s="231"/>
    </row>
    <row r="4356" spans="4:4" x14ac:dyDescent="0.2">
      <c r="D4356" s="231"/>
    </row>
    <row r="4357" spans="4:4" x14ac:dyDescent="0.2">
      <c r="D4357" s="231"/>
    </row>
    <row r="4358" spans="4:4" x14ac:dyDescent="0.2">
      <c r="D4358" s="231"/>
    </row>
    <row r="4359" spans="4:4" x14ac:dyDescent="0.2">
      <c r="D4359" s="231"/>
    </row>
    <row r="4360" spans="4:4" x14ac:dyDescent="0.2">
      <c r="D4360" s="231"/>
    </row>
    <row r="4361" spans="4:4" x14ac:dyDescent="0.2">
      <c r="D4361" s="231"/>
    </row>
    <row r="4362" spans="4:4" x14ac:dyDescent="0.2">
      <c r="D4362" s="231"/>
    </row>
    <row r="4363" spans="4:4" x14ac:dyDescent="0.2">
      <c r="D4363" s="231"/>
    </row>
    <row r="4364" spans="4:4" x14ac:dyDescent="0.2">
      <c r="D4364" s="231"/>
    </row>
    <row r="4365" spans="4:4" x14ac:dyDescent="0.2">
      <c r="D4365" s="231"/>
    </row>
    <row r="4366" spans="4:4" x14ac:dyDescent="0.2">
      <c r="D4366" s="231"/>
    </row>
    <row r="4367" spans="4:4" x14ac:dyDescent="0.2">
      <c r="D4367" s="231"/>
    </row>
    <row r="4368" spans="4:4" x14ac:dyDescent="0.2">
      <c r="D4368" s="231"/>
    </row>
    <row r="4369" spans="4:4" x14ac:dyDescent="0.2">
      <c r="D4369" s="231"/>
    </row>
    <row r="4370" spans="4:4" x14ac:dyDescent="0.2">
      <c r="D4370" s="231"/>
    </row>
    <row r="4371" spans="4:4" x14ac:dyDescent="0.2">
      <c r="D4371" s="231"/>
    </row>
    <row r="4372" spans="4:4" x14ac:dyDescent="0.2">
      <c r="D4372" s="231"/>
    </row>
    <row r="4373" spans="4:4" x14ac:dyDescent="0.2">
      <c r="D4373" s="231"/>
    </row>
    <row r="4374" spans="4:4" x14ac:dyDescent="0.2">
      <c r="D4374" s="231"/>
    </row>
    <row r="4375" spans="4:4" x14ac:dyDescent="0.2">
      <c r="D4375" s="231"/>
    </row>
    <row r="4376" spans="4:4" x14ac:dyDescent="0.2">
      <c r="D4376" s="231"/>
    </row>
    <row r="4377" spans="4:4" x14ac:dyDescent="0.2">
      <c r="D4377" s="231"/>
    </row>
    <row r="4378" spans="4:4" x14ac:dyDescent="0.2">
      <c r="D4378" s="231"/>
    </row>
    <row r="4379" spans="4:4" x14ac:dyDescent="0.2">
      <c r="D4379" s="231"/>
    </row>
    <row r="4380" spans="4:4" x14ac:dyDescent="0.2">
      <c r="D4380" s="231"/>
    </row>
    <row r="4381" spans="4:4" x14ac:dyDescent="0.2">
      <c r="D4381" s="231"/>
    </row>
    <row r="4382" spans="4:4" x14ac:dyDescent="0.2">
      <c r="D4382" s="231"/>
    </row>
    <row r="4383" spans="4:4" x14ac:dyDescent="0.2">
      <c r="D4383" s="231"/>
    </row>
    <row r="4384" spans="4:4" x14ac:dyDescent="0.2">
      <c r="D4384" s="231"/>
    </row>
    <row r="4385" spans="4:4" x14ac:dyDescent="0.2">
      <c r="D4385" s="231"/>
    </row>
    <row r="4386" spans="4:4" x14ac:dyDescent="0.2">
      <c r="D4386" s="231"/>
    </row>
    <row r="4387" spans="4:4" x14ac:dyDescent="0.2">
      <c r="D4387" s="231"/>
    </row>
    <row r="4388" spans="4:4" x14ac:dyDescent="0.2">
      <c r="D4388" s="231"/>
    </row>
    <row r="4389" spans="4:4" x14ac:dyDescent="0.2">
      <c r="D4389" s="231"/>
    </row>
    <row r="4390" spans="4:4" x14ac:dyDescent="0.2">
      <c r="D4390" s="231"/>
    </row>
    <row r="4391" spans="4:4" x14ac:dyDescent="0.2">
      <c r="D4391" s="231"/>
    </row>
    <row r="4392" spans="4:4" x14ac:dyDescent="0.2">
      <c r="D4392" s="231"/>
    </row>
    <row r="4393" spans="4:4" x14ac:dyDescent="0.2">
      <c r="D4393" s="231"/>
    </row>
    <row r="4394" spans="4:4" x14ac:dyDescent="0.2">
      <c r="D4394" s="231"/>
    </row>
    <row r="4395" spans="4:4" x14ac:dyDescent="0.2">
      <c r="D4395" s="231"/>
    </row>
    <row r="4396" spans="4:4" x14ac:dyDescent="0.2">
      <c r="D4396" s="231"/>
    </row>
    <row r="4397" spans="4:4" x14ac:dyDescent="0.2">
      <c r="D4397" s="231"/>
    </row>
    <row r="4398" spans="4:4" x14ac:dyDescent="0.2">
      <c r="D4398" s="231"/>
    </row>
    <row r="4399" spans="4:4" x14ac:dyDescent="0.2">
      <c r="D4399" s="231"/>
    </row>
    <row r="4400" spans="4:4" x14ac:dyDescent="0.2">
      <c r="D4400" s="231"/>
    </row>
    <row r="4401" spans="4:4" x14ac:dyDescent="0.2">
      <c r="D4401" s="231"/>
    </row>
    <row r="4402" spans="4:4" x14ac:dyDescent="0.2">
      <c r="D4402" s="231"/>
    </row>
    <row r="4403" spans="4:4" x14ac:dyDescent="0.2">
      <c r="D4403" s="231"/>
    </row>
    <row r="4404" spans="4:4" x14ac:dyDescent="0.2">
      <c r="D4404" s="231"/>
    </row>
    <row r="4405" spans="4:4" x14ac:dyDescent="0.2">
      <c r="D4405" s="231"/>
    </row>
    <row r="4406" spans="4:4" x14ac:dyDescent="0.2">
      <c r="D4406" s="231"/>
    </row>
    <row r="4407" spans="4:4" x14ac:dyDescent="0.2">
      <c r="D4407" s="231"/>
    </row>
    <row r="4408" spans="4:4" x14ac:dyDescent="0.2">
      <c r="D4408" s="231"/>
    </row>
    <row r="4409" spans="4:4" x14ac:dyDescent="0.2">
      <c r="D4409" s="231"/>
    </row>
    <row r="4410" spans="4:4" x14ac:dyDescent="0.2">
      <c r="D4410" s="231"/>
    </row>
    <row r="4411" spans="4:4" x14ac:dyDescent="0.2">
      <c r="D4411" s="231"/>
    </row>
    <row r="4412" spans="4:4" x14ac:dyDescent="0.2">
      <c r="D4412" s="231"/>
    </row>
    <row r="4413" spans="4:4" x14ac:dyDescent="0.2">
      <c r="D4413" s="231"/>
    </row>
    <row r="4414" spans="4:4" x14ac:dyDescent="0.2">
      <c r="D4414" s="231"/>
    </row>
    <row r="4415" spans="4:4" x14ac:dyDescent="0.2">
      <c r="D4415" s="231"/>
    </row>
    <row r="4416" spans="4:4" x14ac:dyDescent="0.2">
      <c r="D4416" s="231"/>
    </row>
    <row r="4417" spans="4:4" x14ac:dyDescent="0.2">
      <c r="D4417" s="231"/>
    </row>
    <row r="4418" spans="4:4" x14ac:dyDescent="0.2">
      <c r="D4418" s="231"/>
    </row>
    <row r="4419" spans="4:4" x14ac:dyDescent="0.2">
      <c r="D4419" s="231"/>
    </row>
    <row r="4420" spans="4:4" x14ac:dyDescent="0.2">
      <c r="D4420" s="231"/>
    </row>
    <row r="4421" spans="4:4" x14ac:dyDescent="0.2">
      <c r="D4421" s="231"/>
    </row>
    <row r="4422" spans="4:4" x14ac:dyDescent="0.2">
      <c r="D4422" s="231"/>
    </row>
    <row r="4423" spans="4:4" x14ac:dyDescent="0.2">
      <c r="D4423" s="231"/>
    </row>
    <row r="4424" spans="4:4" x14ac:dyDescent="0.2">
      <c r="D4424" s="231"/>
    </row>
    <row r="4425" spans="4:4" x14ac:dyDescent="0.2">
      <c r="D4425" s="231"/>
    </row>
    <row r="4426" spans="4:4" x14ac:dyDescent="0.2">
      <c r="D4426" s="231"/>
    </row>
    <row r="4427" spans="4:4" x14ac:dyDescent="0.2">
      <c r="D4427" s="231"/>
    </row>
    <row r="4428" spans="4:4" x14ac:dyDescent="0.2">
      <c r="D4428" s="231"/>
    </row>
    <row r="4429" spans="4:4" x14ac:dyDescent="0.2">
      <c r="D4429" s="231"/>
    </row>
    <row r="4430" spans="4:4" x14ac:dyDescent="0.2">
      <c r="D4430" s="231"/>
    </row>
    <row r="4431" spans="4:4" x14ac:dyDescent="0.2">
      <c r="D4431" s="231"/>
    </row>
    <row r="4432" spans="4:4" x14ac:dyDescent="0.2">
      <c r="D4432" s="231"/>
    </row>
    <row r="4433" spans="4:4" x14ac:dyDescent="0.2">
      <c r="D4433" s="231"/>
    </row>
    <row r="4434" spans="4:4" x14ac:dyDescent="0.2">
      <c r="D4434" s="231"/>
    </row>
    <row r="4435" spans="4:4" x14ac:dyDescent="0.2">
      <c r="D4435" s="231"/>
    </row>
    <row r="4436" spans="4:4" x14ac:dyDescent="0.2">
      <c r="D4436" s="231"/>
    </row>
    <row r="4437" spans="4:4" x14ac:dyDescent="0.2">
      <c r="D4437" s="231"/>
    </row>
    <row r="4438" spans="4:4" x14ac:dyDescent="0.2">
      <c r="D4438" s="231"/>
    </row>
    <row r="4439" spans="4:4" x14ac:dyDescent="0.2">
      <c r="D4439" s="231"/>
    </row>
    <row r="4440" spans="4:4" x14ac:dyDescent="0.2">
      <c r="D4440" s="231"/>
    </row>
    <row r="4441" spans="4:4" x14ac:dyDescent="0.2">
      <c r="D4441" s="231"/>
    </row>
    <row r="4442" spans="4:4" x14ac:dyDescent="0.2">
      <c r="D4442" s="231"/>
    </row>
    <row r="4443" spans="4:4" x14ac:dyDescent="0.2">
      <c r="D4443" s="231"/>
    </row>
    <row r="4444" spans="4:4" x14ac:dyDescent="0.2">
      <c r="D4444" s="231"/>
    </row>
    <row r="4445" spans="4:4" x14ac:dyDescent="0.2">
      <c r="D4445" s="231"/>
    </row>
    <row r="4446" spans="4:4" x14ac:dyDescent="0.2">
      <c r="D4446" s="231"/>
    </row>
    <row r="4447" spans="4:4" x14ac:dyDescent="0.2">
      <c r="D4447" s="231"/>
    </row>
    <row r="4448" spans="4:4" x14ac:dyDescent="0.2">
      <c r="D4448" s="231"/>
    </row>
    <row r="4449" spans="4:4" x14ac:dyDescent="0.2">
      <c r="D4449" s="231"/>
    </row>
    <row r="4450" spans="4:4" x14ac:dyDescent="0.2">
      <c r="D4450" s="231"/>
    </row>
    <row r="4451" spans="4:4" x14ac:dyDescent="0.2">
      <c r="D4451" s="231"/>
    </row>
    <row r="4452" spans="4:4" x14ac:dyDescent="0.2">
      <c r="D4452" s="231"/>
    </row>
    <row r="4453" spans="4:4" x14ac:dyDescent="0.2">
      <c r="D4453" s="231"/>
    </row>
    <row r="4454" spans="4:4" x14ac:dyDescent="0.2">
      <c r="D4454" s="231"/>
    </row>
    <row r="4455" spans="4:4" x14ac:dyDescent="0.2">
      <c r="D4455" s="231"/>
    </row>
    <row r="4456" spans="4:4" x14ac:dyDescent="0.2">
      <c r="D4456" s="231"/>
    </row>
    <row r="4457" spans="4:4" x14ac:dyDescent="0.2">
      <c r="D4457" s="231"/>
    </row>
    <row r="4458" spans="4:4" x14ac:dyDescent="0.2">
      <c r="D4458" s="231"/>
    </row>
    <row r="4459" spans="4:4" x14ac:dyDescent="0.2">
      <c r="D4459" s="231"/>
    </row>
    <row r="4460" spans="4:4" x14ac:dyDescent="0.2">
      <c r="D4460" s="231"/>
    </row>
    <row r="4461" spans="4:4" x14ac:dyDescent="0.2">
      <c r="D4461" s="231"/>
    </row>
    <row r="4462" spans="4:4" x14ac:dyDescent="0.2">
      <c r="D4462" s="231"/>
    </row>
    <row r="4463" spans="4:4" x14ac:dyDescent="0.2">
      <c r="D4463" s="231"/>
    </row>
    <row r="4464" spans="4:4" x14ac:dyDescent="0.2">
      <c r="D4464" s="231"/>
    </row>
    <row r="4465" spans="4:4" x14ac:dyDescent="0.2">
      <c r="D4465" s="231"/>
    </row>
    <row r="4466" spans="4:4" x14ac:dyDescent="0.2">
      <c r="D4466" s="231"/>
    </row>
    <row r="4467" spans="4:4" x14ac:dyDescent="0.2">
      <c r="D4467" s="231"/>
    </row>
    <row r="4468" spans="4:4" x14ac:dyDescent="0.2">
      <c r="D4468" s="231"/>
    </row>
    <row r="4469" spans="4:4" x14ac:dyDescent="0.2">
      <c r="D4469" s="231"/>
    </row>
    <row r="4470" spans="4:4" x14ac:dyDescent="0.2">
      <c r="D4470" s="231"/>
    </row>
    <row r="4471" spans="4:4" x14ac:dyDescent="0.2">
      <c r="D4471" s="231"/>
    </row>
    <row r="4472" spans="4:4" x14ac:dyDescent="0.2">
      <c r="D4472" s="231"/>
    </row>
    <row r="4473" spans="4:4" x14ac:dyDescent="0.2">
      <c r="D4473" s="231"/>
    </row>
    <row r="4474" spans="4:4" x14ac:dyDescent="0.2">
      <c r="D4474" s="231"/>
    </row>
    <row r="4475" spans="4:4" x14ac:dyDescent="0.2">
      <c r="D4475" s="231"/>
    </row>
    <row r="4476" spans="4:4" x14ac:dyDescent="0.2">
      <c r="D4476" s="231"/>
    </row>
    <row r="4477" spans="4:4" x14ac:dyDescent="0.2">
      <c r="D4477" s="231"/>
    </row>
    <row r="4478" spans="4:4" x14ac:dyDescent="0.2">
      <c r="D4478" s="231"/>
    </row>
    <row r="4479" spans="4:4" x14ac:dyDescent="0.2">
      <c r="D4479" s="231"/>
    </row>
    <row r="4480" spans="4:4" x14ac:dyDescent="0.2">
      <c r="D4480" s="231"/>
    </row>
    <row r="4481" spans="4:4" x14ac:dyDescent="0.2">
      <c r="D4481" s="231"/>
    </row>
    <row r="4482" spans="4:4" x14ac:dyDescent="0.2">
      <c r="D4482" s="231"/>
    </row>
    <row r="4483" spans="4:4" x14ac:dyDescent="0.2">
      <c r="D4483" s="231"/>
    </row>
    <row r="4484" spans="4:4" x14ac:dyDescent="0.2">
      <c r="D4484" s="231"/>
    </row>
    <row r="4485" spans="4:4" x14ac:dyDescent="0.2">
      <c r="D4485" s="231"/>
    </row>
    <row r="4486" spans="4:4" x14ac:dyDescent="0.2">
      <c r="D4486" s="231"/>
    </row>
    <row r="4487" spans="4:4" x14ac:dyDescent="0.2">
      <c r="D4487" s="231"/>
    </row>
    <row r="4488" spans="4:4" x14ac:dyDescent="0.2">
      <c r="D4488" s="231"/>
    </row>
    <row r="4489" spans="4:4" x14ac:dyDescent="0.2">
      <c r="D4489" s="231"/>
    </row>
    <row r="4490" spans="4:4" x14ac:dyDescent="0.2">
      <c r="D4490" s="231"/>
    </row>
    <row r="4491" spans="4:4" x14ac:dyDescent="0.2">
      <c r="D4491" s="231"/>
    </row>
    <row r="4492" spans="4:4" x14ac:dyDescent="0.2">
      <c r="D4492" s="231"/>
    </row>
    <row r="4493" spans="4:4" x14ac:dyDescent="0.2">
      <c r="D4493" s="231"/>
    </row>
    <row r="4494" spans="4:4" x14ac:dyDescent="0.2">
      <c r="D4494" s="231"/>
    </row>
    <row r="4495" spans="4:4" x14ac:dyDescent="0.2">
      <c r="D4495" s="231"/>
    </row>
    <row r="4496" spans="4:4" x14ac:dyDescent="0.2">
      <c r="D4496" s="231"/>
    </row>
    <row r="4497" spans="4:4" x14ac:dyDescent="0.2">
      <c r="D4497" s="231"/>
    </row>
    <row r="4498" spans="4:4" x14ac:dyDescent="0.2">
      <c r="D4498" s="231"/>
    </row>
    <row r="4499" spans="4:4" x14ac:dyDescent="0.2">
      <c r="D4499" s="231"/>
    </row>
    <row r="4500" spans="4:4" x14ac:dyDescent="0.2">
      <c r="D4500" s="231"/>
    </row>
    <row r="4501" spans="4:4" x14ac:dyDescent="0.2">
      <c r="D4501" s="231"/>
    </row>
    <row r="4502" spans="4:4" x14ac:dyDescent="0.2">
      <c r="D4502" s="231"/>
    </row>
    <row r="4503" spans="4:4" x14ac:dyDescent="0.2">
      <c r="D4503" s="231"/>
    </row>
    <row r="4504" spans="4:4" x14ac:dyDescent="0.2">
      <c r="D4504" s="231"/>
    </row>
    <row r="4505" spans="4:4" x14ac:dyDescent="0.2">
      <c r="D4505" s="231"/>
    </row>
    <row r="4506" spans="4:4" x14ac:dyDescent="0.2">
      <c r="D4506" s="231"/>
    </row>
    <row r="4507" spans="4:4" x14ac:dyDescent="0.2">
      <c r="D4507" s="231"/>
    </row>
    <row r="4508" spans="4:4" x14ac:dyDescent="0.2">
      <c r="D4508" s="231"/>
    </row>
    <row r="4509" spans="4:4" x14ac:dyDescent="0.2">
      <c r="D4509" s="231"/>
    </row>
    <row r="4510" spans="4:4" x14ac:dyDescent="0.2">
      <c r="D4510" s="231"/>
    </row>
    <row r="4511" spans="4:4" x14ac:dyDescent="0.2">
      <c r="D4511" s="231"/>
    </row>
    <row r="4512" spans="4:4" x14ac:dyDescent="0.2">
      <c r="D4512" s="231"/>
    </row>
    <row r="4513" spans="4:4" x14ac:dyDescent="0.2">
      <c r="D4513" s="231"/>
    </row>
    <row r="4514" spans="4:4" x14ac:dyDescent="0.2">
      <c r="D4514" s="231"/>
    </row>
    <row r="4515" spans="4:4" x14ac:dyDescent="0.2">
      <c r="D4515" s="231"/>
    </row>
    <row r="4516" spans="4:4" x14ac:dyDescent="0.2">
      <c r="D4516" s="231"/>
    </row>
    <row r="4517" spans="4:4" x14ac:dyDescent="0.2">
      <c r="D4517" s="231"/>
    </row>
    <row r="4518" spans="4:4" x14ac:dyDescent="0.2">
      <c r="D4518" s="231"/>
    </row>
    <row r="4519" spans="4:4" x14ac:dyDescent="0.2">
      <c r="D4519" s="231"/>
    </row>
    <row r="4520" spans="4:4" x14ac:dyDescent="0.2">
      <c r="D4520" s="231"/>
    </row>
    <row r="4521" spans="4:4" x14ac:dyDescent="0.2">
      <c r="D4521" s="231"/>
    </row>
    <row r="4522" spans="4:4" x14ac:dyDescent="0.2">
      <c r="D4522" s="231"/>
    </row>
    <row r="4523" spans="4:4" x14ac:dyDescent="0.2">
      <c r="D4523" s="231"/>
    </row>
    <row r="4524" spans="4:4" x14ac:dyDescent="0.2">
      <c r="D4524" s="231"/>
    </row>
    <row r="4525" spans="4:4" x14ac:dyDescent="0.2">
      <c r="D4525" s="231"/>
    </row>
    <row r="4526" spans="4:4" x14ac:dyDescent="0.2">
      <c r="D4526" s="231"/>
    </row>
    <row r="4527" spans="4:4" x14ac:dyDescent="0.2">
      <c r="D4527" s="231"/>
    </row>
    <row r="4528" spans="4:4" x14ac:dyDescent="0.2">
      <c r="D4528" s="231"/>
    </row>
    <row r="4529" spans="4:4" x14ac:dyDescent="0.2">
      <c r="D4529" s="231"/>
    </row>
    <row r="4530" spans="4:4" x14ac:dyDescent="0.2">
      <c r="D4530" s="231"/>
    </row>
    <row r="4531" spans="4:4" x14ac:dyDescent="0.2">
      <c r="D4531" s="231"/>
    </row>
    <row r="4532" spans="4:4" x14ac:dyDescent="0.2">
      <c r="D4532" s="231"/>
    </row>
    <row r="4533" spans="4:4" x14ac:dyDescent="0.2">
      <c r="D4533" s="231"/>
    </row>
    <row r="4534" spans="4:4" x14ac:dyDescent="0.2">
      <c r="D4534" s="231"/>
    </row>
    <row r="4535" spans="4:4" x14ac:dyDescent="0.2">
      <c r="D4535" s="231"/>
    </row>
    <row r="4536" spans="4:4" x14ac:dyDescent="0.2">
      <c r="D4536" s="231"/>
    </row>
    <row r="4537" spans="4:4" x14ac:dyDescent="0.2">
      <c r="D4537" s="231"/>
    </row>
    <row r="4538" spans="4:4" x14ac:dyDescent="0.2">
      <c r="D4538" s="231"/>
    </row>
    <row r="4539" spans="4:4" x14ac:dyDescent="0.2">
      <c r="D4539" s="231"/>
    </row>
    <row r="4540" spans="4:4" x14ac:dyDescent="0.2">
      <c r="D4540" s="231"/>
    </row>
    <row r="4541" spans="4:4" x14ac:dyDescent="0.2">
      <c r="D4541" s="231"/>
    </row>
    <row r="4542" spans="4:4" x14ac:dyDescent="0.2">
      <c r="D4542" s="231"/>
    </row>
    <row r="4543" spans="4:4" x14ac:dyDescent="0.2">
      <c r="D4543" s="231"/>
    </row>
    <row r="4544" spans="4:4" x14ac:dyDescent="0.2">
      <c r="D4544" s="231"/>
    </row>
    <row r="4545" spans="4:4" x14ac:dyDescent="0.2">
      <c r="D4545" s="231"/>
    </row>
    <row r="4546" spans="4:4" x14ac:dyDescent="0.2">
      <c r="D4546" s="231"/>
    </row>
    <row r="4547" spans="4:4" x14ac:dyDescent="0.2">
      <c r="D4547" s="231"/>
    </row>
    <row r="4548" spans="4:4" x14ac:dyDescent="0.2">
      <c r="D4548" s="231"/>
    </row>
    <row r="4549" spans="4:4" x14ac:dyDescent="0.2">
      <c r="D4549" s="231"/>
    </row>
    <row r="4550" spans="4:4" x14ac:dyDescent="0.2">
      <c r="D4550" s="231"/>
    </row>
    <row r="4551" spans="4:4" x14ac:dyDescent="0.2">
      <c r="D4551" s="231"/>
    </row>
    <row r="4552" spans="4:4" x14ac:dyDescent="0.2">
      <c r="D4552" s="231"/>
    </row>
    <row r="4553" spans="4:4" x14ac:dyDescent="0.2">
      <c r="D4553" s="231"/>
    </row>
    <row r="4554" spans="4:4" x14ac:dyDescent="0.2">
      <c r="D4554" s="231"/>
    </row>
    <row r="4555" spans="4:4" x14ac:dyDescent="0.2">
      <c r="D4555" s="231"/>
    </row>
    <row r="4556" spans="4:4" x14ac:dyDescent="0.2">
      <c r="D4556" s="231"/>
    </row>
    <row r="4557" spans="4:4" x14ac:dyDescent="0.2">
      <c r="D4557" s="231"/>
    </row>
    <row r="4558" spans="4:4" x14ac:dyDescent="0.2">
      <c r="D4558" s="231"/>
    </row>
    <row r="4559" spans="4:4" x14ac:dyDescent="0.2">
      <c r="D4559" s="231"/>
    </row>
    <row r="4560" spans="4:4" x14ac:dyDescent="0.2">
      <c r="D4560" s="231"/>
    </row>
    <row r="4561" spans="4:4" x14ac:dyDescent="0.2">
      <c r="D4561" s="231"/>
    </row>
    <row r="4562" spans="4:4" x14ac:dyDescent="0.2">
      <c r="D4562" s="231"/>
    </row>
    <row r="4563" spans="4:4" x14ac:dyDescent="0.2">
      <c r="D4563" s="231"/>
    </row>
    <row r="4564" spans="4:4" x14ac:dyDescent="0.2">
      <c r="D4564" s="231"/>
    </row>
    <row r="4565" spans="4:4" x14ac:dyDescent="0.2">
      <c r="D4565" s="231"/>
    </row>
    <row r="4566" spans="4:4" x14ac:dyDescent="0.2">
      <c r="D4566" s="231"/>
    </row>
    <row r="4567" spans="4:4" x14ac:dyDescent="0.2">
      <c r="D4567" s="231"/>
    </row>
    <row r="4568" spans="4:4" x14ac:dyDescent="0.2">
      <c r="D4568" s="231"/>
    </row>
    <row r="4569" spans="4:4" x14ac:dyDescent="0.2">
      <c r="D4569" s="231"/>
    </row>
    <row r="4570" spans="4:4" x14ac:dyDescent="0.2">
      <c r="D4570" s="231"/>
    </row>
    <row r="4571" spans="4:4" x14ac:dyDescent="0.2">
      <c r="D4571" s="231"/>
    </row>
    <row r="4572" spans="4:4" x14ac:dyDescent="0.2">
      <c r="D4572" s="231"/>
    </row>
    <row r="4573" spans="4:4" x14ac:dyDescent="0.2">
      <c r="D4573" s="231"/>
    </row>
    <row r="4574" spans="4:4" x14ac:dyDescent="0.2">
      <c r="D4574" s="231"/>
    </row>
    <row r="4575" spans="4:4" x14ac:dyDescent="0.2">
      <c r="D4575" s="231"/>
    </row>
    <row r="4576" spans="4:4" x14ac:dyDescent="0.2">
      <c r="D4576" s="231"/>
    </row>
    <row r="4577" spans="4:4" x14ac:dyDescent="0.2">
      <c r="D4577" s="231"/>
    </row>
    <row r="4578" spans="4:4" x14ac:dyDescent="0.2">
      <c r="D4578" s="231"/>
    </row>
    <row r="4579" spans="4:4" x14ac:dyDescent="0.2">
      <c r="D4579" s="231"/>
    </row>
    <row r="4580" spans="4:4" x14ac:dyDescent="0.2">
      <c r="D4580" s="231"/>
    </row>
    <row r="4581" spans="4:4" x14ac:dyDescent="0.2">
      <c r="D4581" s="231"/>
    </row>
    <row r="4582" spans="4:4" x14ac:dyDescent="0.2">
      <c r="D4582" s="231"/>
    </row>
    <row r="4583" spans="4:4" x14ac:dyDescent="0.2">
      <c r="D4583" s="231"/>
    </row>
    <row r="4584" spans="4:4" x14ac:dyDescent="0.2">
      <c r="D4584" s="231"/>
    </row>
    <row r="4585" spans="4:4" x14ac:dyDescent="0.2">
      <c r="D4585" s="231"/>
    </row>
    <row r="4586" spans="4:4" x14ac:dyDescent="0.2">
      <c r="D4586" s="231"/>
    </row>
    <row r="4587" spans="4:4" x14ac:dyDescent="0.2">
      <c r="D4587" s="231"/>
    </row>
    <row r="4588" spans="4:4" x14ac:dyDescent="0.2">
      <c r="D4588" s="231"/>
    </row>
    <row r="4589" spans="4:4" x14ac:dyDescent="0.2">
      <c r="D4589" s="231"/>
    </row>
    <row r="4590" spans="4:4" x14ac:dyDescent="0.2">
      <c r="D4590" s="231"/>
    </row>
    <row r="4591" spans="4:4" x14ac:dyDescent="0.2">
      <c r="D4591" s="231"/>
    </row>
    <row r="4592" spans="4:4" x14ac:dyDescent="0.2">
      <c r="D4592" s="231"/>
    </row>
    <row r="4593" spans="4:4" x14ac:dyDescent="0.2">
      <c r="D4593" s="231"/>
    </row>
    <row r="4594" spans="4:4" x14ac:dyDescent="0.2">
      <c r="D4594" s="231"/>
    </row>
    <row r="4595" spans="4:4" x14ac:dyDescent="0.2">
      <c r="D4595" s="231"/>
    </row>
    <row r="4596" spans="4:4" x14ac:dyDescent="0.2">
      <c r="D4596" s="231"/>
    </row>
    <row r="4597" spans="4:4" x14ac:dyDescent="0.2">
      <c r="D4597" s="231"/>
    </row>
    <row r="4598" spans="4:4" x14ac:dyDescent="0.2">
      <c r="D4598" s="231"/>
    </row>
    <row r="4599" spans="4:4" x14ac:dyDescent="0.2">
      <c r="D4599" s="231"/>
    </row>
    <row r="4600" spans="4:4" x14ac:dyDescent="0.2">
      <c r="D4600" s="231"/>
    </row>
    <row r="4601" spans="4:4" x14ac:dyDescent="0.2">
      <c r="D4601" s="231"/>
    </row>
    <row r="4602" spans="4:4" x14ac:dyDescent="0.2">
      <c r="D4602" s="231"/>
    </row>
    <row r="4603" spans="4:4" x14ac:dyDescent="0.2">
      <c r="D4603" s="231"/>
    </row>
    <row r="4604" spans="4:4" x14ac:dyDescent="0.2">
      <c r="D4604" s="231"/>
    </row>
    <row r="4605" spans="4:4" x14ac:dyDescent="0.2">
      <c r="D4605" s="231"/>
    </row>
    <row r="4606" spans="4:4" x14ac:dyDescent="0.2">
      <c r="D4606" s="231"/>
    </row>
    <row r="4607" spans="4:4" x14ac:dyDescent="0.2">
      <c r="D4607" s="231"/>
    </row>
    <row r="4608" spans="4:4" x14ac:dyDescent="0.2">
      <c r="D4608" s="231"/>
    </row>
    <row r="4609" spans="4:4" x14ac:dyDescent="0.2">
      <c r="D4609" s="231"/>
    </row>
    <row r="4610" spans="4:4" x14ac:dyDescent="0.2">
      <c r="D4610" s="231"/>
    </row>
    <row r="4611" spans="4:4" x14ac:dyDescent="0.2">
      <c r="D4611" s="231"/>
    </row>
    <row r="4612" spans="4:4" x14ac:dyDescent="0.2">
      <c r="D4612" s="231"/>
    </row>
    <row r="4613" spans="4:4" x14ac:dyDescent="0.2">
      <c r="D4613" s="231"/>
    </row>
    <row r="4614" spans="4:4" x14ac:dyDescent="0.2">
      <c r="D4614" s="231"/>
    </row>
    <row r="4615" spans="4:4" x14ac:dyDescent="0.2">
      <c r="D4615" s="231"/>
    </row>
    <row r="4616" spans="4:4" x14ac:dyDescent="0.2">
      <c r="D4616" s="231"/>
    </row>
    <row r="4617" spans="4:4" x14ac:dyDescent="0.2">
      <c r="D4617" s="231"/>
    </row>
    <row r="4618" spans="4:4" x14ac:dyDescent="0.2">
      <c r="D4618" s="231"/>
    </row>
    <row r="4619" spans="4:4" x14ac:dyDescent="0.2">
      <c r="D4619" s="231"/>
    </row>
    <row r="4620" spans="4:4" x14ac:dyDescent="0.2">
      <c r="D4620" s="231"/>
    </row>
    <row r="4621" spans="4:4" x14ac:dyDescent="0.2">
      <c r="D4621" s="231"/>
    </row>
    <row r="4622" spans="4:4" x14ac:dyDescent="0.2">
      <c r="D4622" s="231"/>
    </row>
    <row r="4623" spans="4:4" x14ac:dyDescent="0.2">
      <c r="D4623" s="231"/>
    </row>
    <row r="4624" spans="4:4" x14ac:dyDescent="0.2">
      <c r="D4624" s="231"/>
    </row>
    <row r="4625" spans="4:4" x14ac:dyDescent="0.2">
      <c r="D4625" s="231"/>
    </row>
    <row r="4626" spans="4:4" x14ac:dyDescent="0.2">
      <c r="D4626" s="231"/>
    </row>
    <row r="4627" spans="4:4" x14ac:dyDescent="0.2">
      <c r="D4627" s="231"/>
    </row>
    <row r="4628" spans="4:4" x14ac:dyDescent="0.2">
      <c r="D4628" s="231"/>
    </row>
    <row r="4629" spans="4:4" x14ac:dyDescent="0.2">
      <c r="D4629" s="231"/>
    </row>
    <row r="4630" spans="4:4" x14ac:dyDescent="0.2">
      <c r="D4630" s="231"/>
    </row>
    <row r="4631" spans="4:4" x14ac:dyDescent="0.2">
      <c r="D4631" s="231"/>
    </row>
    <row r="4632" spans="4:4" x14ac:dyDescent="0.2">
      <c r="D4632" s="231"/>
    </row>
    <row r="4633" spans="4:4" x14ac:dyDescent="0.2">
      <c r="D4633" s="231"/>
    </row>
    <row r="4634" spans="4:4" x14ac:dyDescent="0.2">
      <c r="D4634" s="231"/>
    </row>
    <row r="4635" spans="4:4" x14ac:dyDescent="0.2">
      <c r="D4635" s="231"/>
    </row>
    <row r="4636" spans="4:4" x14ac:dyDescent="0.2">
      <c r="D4636" s="231"/>
    </row>
    <row r="4637" spans="4:4" x14ac:dyDescent="0.2">
      <c r="D4637" s="231"/>
    </row>
    <row r="4638" spans="4:4" x14ac:dyDescent="0.2">
      <c r="D4638" s="231"/>
    </row>
    <row r="4639" spans="4:4" x14ac:dyDescent="0.2">
      <c r="D4639" s="231"/>
    </row>
    <row r="4640" spans="4:4" x14ac:dyDescent="0.2">
      <c r="D4640" s="231"/>
    </row>
    <row r="4641" spans="4:4" x14ac:dyDescent="0.2">
      <c r="D4641" s="231"/>
    </row>
    <row r="4642" spans="4:4" x14ac:dyDescent="0.2">
      <c r="D4642" s="231"/>
    </row>
    <row r="4643" spans="4:4" x14ac:dyDescent="0.2">
      <c r="D4643" s="231"/>
    </row>
    <row r="4644" spans="4:4" x14ac:dyDescent="0.2">
      <c r="D4644" s="231"/>
    </row>
    <row r="4645" spans="4:4" x14ac:dyDescent="0.2">
      <c r="D4645" s="231"/>
    </row>
    <row r="4646" spans="4:4" x14ac:dyDescent="0.2">
      <c r="D4646" s="231"/>
    </row>
    <row r="4647" spans="4:4" x14ac:dyDescent="0.2">
      <c r="D4647" s="231"/>
    </row>
    <row r="4648" spans="4:4" x14ac:dyDescent="0.2">
      <c r="D4648" s="231"/>
    </row>
    <row r="4649" spans="4:4" x14ac:dyDescent="0.2">
      <c r="D4649" s="231"/>
    </row>
    <row r="4650" spans="4:4" x14ac:dyDescent="0.2">
      <c r="D4650" s="231"/>
    </row>
    <row r="4651" spans="4:4" x14ac:dyDescent="0.2">
      <c r="D4651" s="231"/>
    </row>
    <row r="4652" spans="4:4" x14ac:dyDescent="0.2">
      <c r="D4652" s="231"/>
    </row>
    <row r="4653" spans="4:4" x14ac:dyDescent="0.2">
      <c r="D4653" s="231"/>
    </row>
    <row r="4654" spans="4:4" x14ac:dyDescent="0.2">
      <c r="D4654" s="231"/>
    </row>
    <row r="4655" spans="4:4" x14ac:dyDescent="0.2">
      <c r="D4655" s="231"/>
    </row>
    <row r="4656" spans="4:4" x14ac:dyDescent="0.2">
      <c r="D4656" s="231"/>
    </row>
    <row r="4657" spans="4:4" x14ac:dyDescent="0.2">
      <c r="D4657" s="231"/>
    </row>
    <row r="4658" spans="4:4" x14ac:dyDescent="0.2">
      <c r="D4658" s="231"/>
    </row>
    <row r="4659" spans="4:4" x14ac:dyDescent="0.2">
      <c r="D4659" s="231"/>
    </row>
    <row r="4660" spans="4:4" x14ac:dyDescent="0.2">
      <c r="D4660" s="231"/>
    </row>
    <row r="4661" spans="4:4" x14ac:dyDescent="0.2">
      <c r="D4661" s="231"/>
    </row>
    <row r="4662" spans="4:4" x14ac:dyDescent="0.2">
      <c r="D4662" s="231"/>
    </row>
    <row r="4663" spans="4:4" x14ac:dyDescent="0.2">
      <c r="D4663" s="231"/>
    </row>
    <row r="4664" spans="4:4" x14ac:dyDescent="0.2">
      <c r="D4664" s="231"/>
    </row>
    <row r="4665" spans="4:4" x14ac:dyDescent="0.2">
      <c r="D4665" s="231"/>
    </row>
    <row r="4666" spans="4:4" x14ac:dyDescent="0.2">
      <c r="D4666" s="231"/>
    </row>
    <row r="4667" spans="4:4" x14ac:dyDescent="0.2">
      <c r="D4667" s="231"/>
    </row>
    <row r="4668" spans="4:4" x14ac:dyDescent="0.2">
      <c r="D4668" s="231"/>
    </row>
    <row r="4669" spans="4:4" x14ac:dyDescent="0.2">
      <c r="D4669" s="231"/>
    </row>
    <row r="4670" spans="4:4" x14ac:dyDescent="0.2">
      <c r="D4670" s="231"/>
    </row>
    <row r="4671" spans="4:4" x14ac:dyDescent="0.2">
      <c r="D4671" s="231"/>
    </row>
    <row r="4672" spans="4:4" x14ac:dyDescent="0.2">
      <c r="D4672" s="231"/>
    </row>
    <row r="4673" spans="4:4" x14ac:dyDescent="0.2">
      <c r="D4673" s="231"/>
    </row>
    <row r="4674" spans="4:4" x14ac:dyDescent="0.2">
      <c r="D4674" s="231"/>
    </row>
    <row r="4675" spans="4:4" x14ac:dyDescent="0.2">
      <c r="D4675" s="231"/>
    </row>
    <row r="4676" spans="4:4" x14ac:dyDescent="0.2">
      <c r="D4676" s="231"/>
    </row>
    <row r="4677" spans="4:4" x14ac:dyDescent="0.2">
      <c r="D4677" s="231"/>
    </row>
    <row r="4678" spans="4:4" x14ac:dyDescent="0.2">
      <c r="D4678" s="231"/>
    </row>
    <row r="4679" spans="4:4" x14ac:dyDescent="0.2">
      <c r="D4679" s="231"/>
    </row>
    <row r="4680" spans="4:4" x14ac:dyDescent="0.2">
      <c r="D4680" s="231"/>
    </row>
    <row r="4681" spans="4:4" x14ac:dyDescent="0.2">
      <c r="D4681" s="231"/>
    </row>
    <row r="4682" spans="4:4" x14ac:dyDescent="0.2">
      <c r="D4682" s="231"/>
    </row>
    <row r="4683" spans="4:4" x14ac:dyDescent="0.2">
      <c r="D4683" s="231"/>
    </row>
    <row r="4684" spans="4:4" x14ac:dyDescent="0.2">
      <c r="D4684" s="231"/>
    </row>
    <row r="4685" spans="4:4" x14ac:dyDescent="0.2">
      <c r="D4685" s="231"/>
    </row>
    <row r="4686" spans="4:4" x14ac:dyDescent="0.2">
      <c r="D4686" s="231"/>
    </row>
    <row r="4687" spans="4:4" x14ac:dyDescent="0.2">
      <c r="D4687" s="231"/>
    </row>
    <row r="4688" spans="4:4" x14ac:dyDescent="0.2">
      <c r="D4688" s="231"/>
    </row>
    <row r="4689" spans="4:4" x14ac:dyDescent="0.2">
      <c r="D4689" s="231"/>
    </row>
    <row r="4690" spans="4:4" x14ac:dyDescent="0.2">
      <c r="D4690" s="231"/>
    </row>
    <row r="4691" spans="4:4" x14ac:dyDescent="0.2">
      <c r="D4691" s="231"/>
    </row>
    <row r="4692" spans="4:4" x14ac:dyDescent="0.2">
      <c r="D4692" s="231"/>
    </row>
    <row r="4693" spans="4:4" x14ac:dyDescent="0.2">
      <c r="D4693" s="231"/>
    </row>
    <row r="4694" spans="4:4" x14ac:dyDescent="0.2">
      <c r="D4694" s="231"/>
    </row>
    <row r="4695" spans="4:4" x14ac:dyDescent="0.2">
      <c r="D4695" s="231"/>
    </row>
    <row r="4696" spans="4:4" x14ac:dyDescent="0.2">
      <c r="D4696" s="231"/>
    </row>
    <row r="4697" spans="4:4" x14ac:dyDescent="0.2">
      <c r="D4697" s="231"/>
    </row>
    <row r="4698" spans="4:4" x14ac:dyDescent="0.2">
      <c r="D4698" s="231"/>
    </row>
    <row r="4699" spans="4:4" x14ac:dyDescent="0.2">
      <c r="D4699" s="231"/>
    </row>
    <row r="4700" spans="4:4" x14ac:dyDescent="0.2">
      <c r="D4700" s="231"/>
    </row>
    <row r="4701" spans="4:4" x14ac:dyDescent="0.2">
      <c r="D4701" s="231"/>
    </row>
    <row r="4702" spans="4:4" x14ac:dyDescent="0.2">
      <c r="D4702" s="231"/>
    </row>
    <row r="4703" spans="4:4" x14ac:dyDescent="0.2">
      <c r="D4703" s="231"/>
    </row>
    <row r="4704" spans="4:4" x14ac:dyDescent="0.2">
      <c r="D4704" s="231"/>
    </row>
    <row r="4705" spans="4:4" x14ac:dyDescent="0.2">
      <c r="D4705" s="231"/>
    </row>
    <row r="4706" spans="4:4" x14ac:dyDescent="0.2">
      <c r="D4706" s="231"/>
    </row>
    <row r="4707" spans="4:4" x14ac:dyDescent="0.2">
      <c r="D4707" s="231"/>
    </row>
    <row r="4708" spans="4:4" x14ac:dyDescent="0.2">
      <c r="D4708" s="231"/>
    </row>
    <row r="4709" spans="4:4" x14ac:dyDescent="0.2">
      <c r="D4709" s="231"/>
    </row>
    <row r="4710" spans="4:4" x14ac:dyDescent="0.2">
      <c r="D4710" s="231"/>
    </row>
    <row r="4711" spans="4:4" x14ac:dyDescent="0.2">
      <c r="D4711" s="231"/>
    </row>
    <row r="4712" spans="4:4" x14ac:dyDescent="0.2">
      <c r="D4712" s="231"/>
    </row>
    <row r="4713" spans="4:4" x14ac:dyDescent="0.2">
      <c r="D4713" s="231"/>
    </row>
    <row r="4714" spans="4:4" x14ac:dyDescent="0.2">
      <c r="D4714" s="231"/>
    </row>
    <row r="4715" spans="4:4" x14ac:dyDescent="0.2">
      <c r="D4715" s="231"/>
    </row>
    <row r="4716" spans="4:4" x14ac:dyDescent="0.2">
      <c r="D4716" s="231"/>
    </row>
    <row r="4717" spans="4:4" x14ac:dyDescent="0.2">
      <c r="D4717" s="231"/>
    </row>
    <row r="4718" spans="4:4" x14ac:dyDescent="0.2">
      <c r="D4718" s="231"/>
    </row>
    <row r="4719" spans="4:4" x14ac:dyDescent="0.2">
      <c r="D4719" s="231"/>
    </row>
    <row r="4720" spans="4:4" x14ac:dyDescent="0.2">
      <c r="D4720" s="231"/>
    </row>
    <row r="4721" spans="4:4" x14ac:dyDescent="0.2">
      <c r="D4721" s="231"/>
    </row>
    <row r="4722" spans="4:4" x14ac:dyDescent="0.2">
      <c r="D4722" s="231"/>
    </row>
    <row r="4723" spans="4:4" x14ac:dyDescent="0.2">
      <c r="D4723" s="231"/>
    </row>
    <row r="4724" spans="4:4" x14ac:dyDescent="0.2">
      <c r="D4724" s="231"/>
    </row>
    <row r="4725" spans="4:4" x14ac:dyDescent="0.2">
      <c r="D4725" s="231"/>
    </row>
    <row r="4726" spans="4:4" x14ac:dyDescent="0.2">
      <c r="D4726" s="231"/>
    </row>
    <row r="4727" spans="4:4" x14ac:dyDescent="0.2">
      <c r="D4727" s="231"/>
    </row>
    <row r="4728" spans="4:4" x14ac:dyDescent="0.2">
      <c r="D4728" s="231"/>
    </row>
    <row r="4729" spans="4:4" x14ac:dyDescent="0.2">
      <c r="D4729" s="231"/>
    </row>
    <row r="4730" spans="4:4" x14ac:dyDescent="0.2">
      <c r="D4730" s="231"/>
    </row>
    <row r="4731" spans="4:4" x14ac:dyDescent="0.2">
      <c r="D4731" s="231"/>
    </row>
    <row r="4732" spans="4:4" x14ac:dyDescent="0.2">
      <c r="D4732" s="231"/>
    </row>
    <row r="4733" spans="4:4" x14ac:dyDescent="0.2">
      <c r="D4733" s="231"/>
    </row>
    <row r="4734" spans="4:4" x14ac:dyDescent="0.2">
      <c r="D4734" s="231"/>
    </row>
    <row r="4735" spans="4:4" x14ac:dyDescent="0.2">
      <c r="D4735" s="231"/>
    </row>
    <row r="4736" spans="4:4" x14ac:dyDescent="0.2">
      <c r="D4736" s="231"/>
    </row>
    <row r="4737" spans="4:4" x14ac:dyDescent="0.2">
      <c r="D4737" s="231"/>
    </row>
    <row r="4738" spans="4:4" x14ac:dyDescent="0.2">
      <c r="D4738" s="231"/>
    </row>
    <row r="4739" spans="4:4" x14ac:dyDescent="0.2">
      <c r="D4739" s="231"/>
    </row>
    <row r="4740" spans="4:4" x14ac:dyDescent="0.2">
      <c r="D4740" s="231"/>
    </row>
    <row r="4741" spans="4:4" x14ac:dyDescent="0.2">
      <c r="D4741" s="231"/>
    </row>
    <row r="4742" spans="4:4" x14ac:dyDescent="0.2">
      <c r="D4742" s="231"/>
    </row>
    <row r="4743" spans="4:4" x14ac:dyDescent="0.2">
      <c r="D4743" s="231"/>
    </row>
    <row r="4744" spans="4:4" x14ac:dyDescent="0.2">
      <c r="D4744" s="231"/>
    </row>
    <row r="4745" spans="4:4" x14ac:dyDescent="0.2">
      <c r="D4745" s="231"/>
    </row>
    <row r="4746" spans="4:4" x14ac:dyDescent="0.2">
      <c r="D4746" s="231"/>
    </row>
    <row r="4747" spans="4:4" x14ac:dyDescent="0.2">
      <c r="D4747" s="231"/>
    </row>
    <row r="4748" spans="4:4" x14ac:dyDescent="0.2">
      <c r="D4748" s="231"/>
    </row>
    <row r="4749" spans="4:4" x14ac:dyDescent="0.2">
      <c r="D4749" s="231"/>
    </row>
    <row r="4750" spans="4:4" x14ac:dyDescent="0.2">
      <c r="D4750" s="231"/>
    </row>
    <row r="4751" spans="4:4" x14ac:dyDescent="0.2">
      <c r="D4751" s="231"/>
    </row>
    <row r="4752" spans="4:4" x14ac:dyDescent="0.2">
      <c r="D4752" s="231"/>
    </row>
    <row r="4753" spans="4:4" x14ac:dyDescent="0.2">
      <c r="D4753" s="231"/>
    </row>
    <row r="4754" spans="4:4" x14ac:dyDescent="0.2">
      <c r="D4754" s="231"/>
    </row>
    <row r="4755" spans="4:4" x14ac:dyDescent="0.2">
      <c r="D4755" s="231"/>
    </row>
    <row r="4756" spans="4:4" x14ac:dyDescent="0.2">
      <c r="D4756" s="231"/>
    </row>
    <row r="4757" spans="4:4" x14ac:dyDescent="0.2">
      <c r="D4757" s="231"/>
    </row>
    <row r="4758" spans="4:4" x14ac:dyDescent="0.2">
      <c r="D4758" s="231"/>
    </row>
    <row r="4759" spans="4:4" x14ac:dyDescent="0.2">
      <c r="D4759" s="231"/>
    </row>
    <row r="4760" spans="4:4" x14ac:dyDescent="0.2">
      <c r="D4760" s="231"/>
    </row>
    <row r="4761" spans="4:4" x14ac:dyDescent="0.2">
      <c r="D4761" s="231"/>
    </row>
    <row r="4762" spans="4:4" x14ac:dyDescent="0.2">
      <c r="D4762" s="231"/>
    </row>
    <row r="4763" spans="4:4" x14ac:dyDescent="0.2">
      <c r="D4763" s="231"/>
    </row>
    <row r="4764" spans="4:4" x14ac:dyDescent="0.2">
      <c r="D4764" s="231"/>
    </row>
    <row r="4765" spans="4:4" x14ac:dyDescent="0.2">
      <c r="D4765" s="231"/>
    </row>
    <row r="4766" spans="4:4" x14ac:dyDescent="0.2">
      <c r="D4766" s="231"/>
    </row>
    <row r="4767" spans="4:4" x14ac:dyDescent="0.2">
      <c r="D4767" s="231"/>
    </row>
    <row r="4768" spans="4:4" x14ac:dyDescent="0.2">
      <c r="D4768" s="231"/>
    </row>
    <row r="4769" spans="4:4" x14ac:dyDescent="0.2">
      <c r="D4769" s="231"/>
    </row>
    <row r="4770" spans="4:4" x14ac:dyDescent="0.2">
      <c r="D4770" s="231"/>
    </row>
    <row r="4771" spans="4:4" x14ac:dyDescent="0.2">
      <c r="D4771" s="231"/>
    </row>
    <row r="4772" spans="4:4" x14ac:dyDescent="0.2">
      <c r="D4772" s="231"/>
    </row>
    <row r="4773" spans="4:4" x14ac:dyDescent="0.2">
      <c r="D4773" s="231"/>
    </row>
    <row r="4774" spans="4:4" x14ac:dyDescent="0.2">
      <c r="D4774" s="231"/>
    </row>
    <row r="4775" spans="4:4" x14ac:dyDescent="0.2">
      <c r="D4775" s="231"/>
    </row>
    <row r="4776" spans="4:4" x14ac:dyDescent="0.2">
      <c r="D4776" s="231"/>
    </row>
    <row r="4777" spans="4:4" x14ac:dyDescent="0.2">
      <c r="D4777" s="231"/>
    </row>
    <row r="4778" spans="4:4" x14ac:dyDescent="0.2">
      <c r="D4778" s="231"/>
    </row>
    <row r="4779" spans="4:4" x14ac:dyDescent="0.2">
      <c r="D4779" s="231"/>
    </row>
    <row r="4780" spans="4:4" x14ac:dyDescent="0.2">
      <c r="D4780" s="231"/>
    </row>
    <row r="4781" spans="4:4" x14ac:dyDescent="0.2">
      <c r="D4781" s="231"/>
    </row>
    <row r="4782" spans="4:4" x14ac:dyDescent="0.2">
      <c r="D4782" s="231"/>
    </row>
    <row r="4783" spans="4:4" x14ac:dyDescent="0.2">
      <c r="D4783" s="231"/>
    </row>
    <row r="4784" spans="4:4" x14ac:dyDescent="0.2">
      <c r="D4784" s="231"/>
    </row>
    <row r="4785" spans="4:4" x14ac:dyDescent="0.2">
      <c r="D4785" s="231"/>
    </row>
    <row r="4786" spans="4:4" x14ac:dyDescent="0.2">
      <c r="D4786" s="231"/>
    </row>
    <row r="4787" spans="4:4" x14ac:dyDescent="0.2">
      <c r="D4787" s="231"/>
    </row>
    <row r="4788" spans="4:4" x14ac:dyDescent="0.2">
      <c r="D4788" s="231"/>
    </row>
    <row r="4789" spans="4:4" x14ac:dyDescent="0.2">
      <c r="D4789" s="231"/>
    </row>
    <row r="4790" spans="4:4" x14ac:dyDescent="0.2">
      <c r="D4790" s="231"/>
    </row>
    <row r="4791" spans="4:4" x14ac:dyDescent="0.2">
      <c r="D4791" s="231"/>
    </row>
    <row r="4792" spans="4:4" x14ac:dyDescent="0.2">
      <c r="D4792" s="231"/>
    </row>
    <row r="4793" spans="4:4" x14ac:dyDescent="0.2">
      <c r="D4793" s="231"/>
    </row>
    <row r="4794" spans="4:4" x14ac:dyDescent="0.2">
      <c r="D4794" s="231"/>
    </row>
    <row r="4795" spans="4:4" x14ac:dyDescent="0.2">
      <c r="D4795" s="231"/>
    </row>
    <row r="4796" spans="4:4" x14ac:dyDescent="0.2">
      <c r="D4796" s="231"/>
    </row>
    <row r="4797" spans="4:4" x14ac:dyDescent="0.2">
      <c r="D4797" s="231"/>
    </row>
    <row r="4798" spans="4:4" x14ac:dyDescent="0.2">
      <c r="D4798" s="231"/>
    </row>
    <row r="4799" spans="4:4" x14ac:dyDescent="0.2">
      <c r="D4799" s="231"/>
    </row>
    <row r="4800" spans="4:4" x14ac:dyDescent="0.2">
      <c r="D4800" s="231"/>
    </row>
    <row r="4801" spans="4:4" x14ac:dyDescent="0.2">
      <c r="D4801" s="231"/>
    </row>
    <row r="4802" spans="4:4" x14ac:dyDescent="0.2">
      <c r="D4802" s="231"/>
    </row>
    <row r="4803" spans="4:4" x14ac:dyDescent="0.2">
      <c r="D4803" s="231"/>
    </row>
    <row r="4804" spans="4:4" x14ac:dyDescent="0.2">
      <c r="D4804" s="231"/>
    </row>
    <row r="4805" spans="4:4" x14ac:dyDescent="0.2">
      <c r="D4805" s="231"/>
    </row>
    <row r="4806" spans="4:4" x14ac:dyDescent="0.2">
      <c r="D4806" s="231"/>
    </row>
    <row r="4807" spans="4:4" x14ac:dyDescent="0.2">
      <c r="D4807" s="231"/>
    </row>
    <row r="4808" spans="4:4" x14ac:dyDescent="0.2">
      <c r="D4808" s="231"/>
    </row>
    <row r="4809" spans="4:4" x14ac:dyDescent="0.2">
      <c r="D4809" s="231"/>
    </row>
    <row r="4810" spans="4:4" x14ac:dyDescent="0.2">
      <c r="D4810" s="231"/>
    </row>
    <row r="4811" spans="4:4" x14ac:dyDescent="0.2">
      <c r="D4811" s="231"/>
    </row>
    <row r="4812" spans="4:4" x14ac:dyDescent="0.2">
      <c r="D4812" s="231"/>
    </row>
    <row r="4813" spans="4:4" x14ac:dyDescent="0.2">
      <c r="D4813" s="231"/>
    </row>
    <row r="4814" spans="4:4" x14ac:dyDescent="0.2">
      <c r="D4814" s="231"/>
    </row>
    <row r="4815" spans="4:4" x14ac:dyDescent="0.2">
      <c r="D4815" s="231"/>
    </row>
    <row r="4816" spans="4:4" x14ac:dyDescent="0.2">
      <c r="D4816" s="231"/>
    </row>
    <row r="4817" spans="4:4" x14ac:dyDescent="0.2">
      <c r="D4817" s="231"/>
    </row>
    <row r="4818" spans="4:4" x14ac:dyDescent="0.2">
      <c r="D4818" s="231"/>
    </row>
    <row r="4819" spans="4:4" x14ac:dyDescent="0.2">
      <c r="D4819" s="231"/>
    </row>
    <row r="4820" spans="4:4" x14ac:dyDescent="0.2">
      <c r="D4820" s="231"/>
    </row>
    <row r="4821" spans="4:4" x14ac:dyDescent="0.2">
      <c r="D4821" s="231"/>
    </row>
    <row r="4822" spans="4:4" x14ac:dyDescent="0.2">
      <c r="D4822" s="231"/>
    </row>
    <row r="4823" spans="4:4" x14ac:dyDescent="0.2">
      <c r="D4823" s="231"/>
    </row>
    <row r="4824" spans="4:4" x14ac:dyDescent="0.2">
      <c r="D4824" s="231"/>
    </row>
    <row r="4825" spans="4:4" x14ac:dyDescent="0.2">
      <c r="D4825" s="231"/>
    </row>
    <row r="4826" spans="4:4" x14ac:dyDescent="0.2">
      <c r="D4826" s="231"/>
    </row>
    <row r="4827" spans="4:4" x14ac:dyDescent="0.2">
      <c r="D4827" s="231"/>
    </row>
    <row r="4828" spans="4:4" x14ac:dyDescent="0.2">
      <c r="D4828" s="231"/>
    </row>
    <row r="4829" spans="4:4" x14ac:dyDescent="0.2">
      <c r="D4829" s="231"/>
    </row>
    <row r="4830" spans="4:4" x14ac:dyDescent="0.2">
      <c r="D4830" s="231"/>
    </row>
    <row r="4831" spans="4:4" x14ac:dyDescent="0.2">
      <c r="D4831" s="231"/>
    </row>
    <row r="4832" spans="4:4" x14ac:dyDescent="0.2">
      <c r="D4832" s="231"/>
    </row>
    <row r="4833" spans="4:4" x14ac:dyDescent="0.2">
      <c r="D4833" s="231"/>
    </row>
    <row r="4834" spans="4:4" x14ac:dyDescent="0.2">
      <c r="D4834" s="231"/>
    </row>
    <row r="4835" spans="4:4" x14ac:dyDescent="0.2">
      <c r="D4835" s="231"/>
    </row>
    <row r="4836" spans="4:4" x14ac:dyDescent="0.2">
      <c r="D4836" s="231"/>
    </row>
    <row r="4837" spans="4:4" x14ac:dyDescent="0.2">
      <c r="D4837" s="231"/>
    </row>
    <row r="4838" spans="4:4" x14ac:dyDescent="0.2">
      <c r="D4838" s="231"/>
    </row>
    <row r="4839" spans="4:4" x14ac:dyDescent="0.2">
      <c r="D4839" s="231"/>
    </row>
    <row r="4840" spans="4:4" x14ac:dyDescent="0.2">
      <c r="D4840" s="231"/>
    </row>
    <row r="4841" spans="4:4" x14ac:dyDescent="0.2">
      <c r="D4841" s="231"/>
    </row>
    <row r="4842" spans="4:4" x14ac:dyDescent="0.2">
      <c r="D4842" s="231"/>
    </row>
    <row r="4843" spans="4:4" x14ac:dyDescent="0.2">
      <c r="D4843" s="231"/>
    </row>
    <row r="4844" spans="4:4" x14ac:dyDescent="0.2">
      <c r="D4844" s="231"/>
    </row>
    <row r="4845" spans="4:4" x14ac:dyDescent="0.2">
      <c r="D4845" s="231"/>
    </row>
    <row r="4846" spans="4:4" x14ac:dyDescent="0.2">
      <c r="D4846" s="231"/>
    </row>
    <row r="4847" spans="4:4" x14ac:dyDescent="0.2">
      <c r="D4847" s="231"/>
    </row>
    <row r="4848" spans="4:4" x14ac:dyDescent="0.2">
      <c r="D4848" s="231"/>
    </row>
    <row r="4849" spans="4:4" x14ac:dyDescent="0.2">
      <c r="D4849" s="231"/>
    </row>
    <row r="4850" spans="4:4" x14ac:dyDescent="0.2">
      <c r="D4850" s="231"/>
    </row>
    <row r="4851" spans="4:4" x14ac:dyDescent="0.2">
      <c r="D4851" s="231"/>
    </row>
    <row r="4852" spans="4:4" x14ac:dyDescent="0.2">
      <c r="D4852" s="231"/>
    </row>
    <row r="4853" spans="4:4" x14ac:dyDescent="0.2">
      <c r="D4853" s="231"/>
    </row>
    <row r="4854" spans="4:4" x14ac:dyDescent="0.2">
      <c r="D4854" s="231"/>
    </row>
    <row r="4855" spans="4:4" x14ac:dyDescent="0.2">
      <c r="D4855" s="231"/>
    </row>
    <row r="4856" spans="4:4" x14ac:dyDescent="0.2">
      <c r="D4856" s="231"/>
    </row>
    <row r="4857" spans="4:4" x14ac:dyDescent="0.2">
      <c r="D4857" s="231"/>
    </row>
    <row r="4858" spans="4:4" x14ac:dyDescent="0.2">
      <c r="D4858" s="231"/>
    </row>
    <row r="4859" spans="4:4" x14ac:dyDescent="0.2">
      <c r="D4859" s="231"/>
    </row>
    <row r="4860" spans="4:4" x14ac:dyDescent="0.2">
      <c r="D4860" s="231"/>
    </row>
    <row r="4861" spans="4:4" x14ac:dyDescent="0.2">
      <c r="D4861" s="231"/>
    </row>
    <row r="4862" spans="4:4" x14ac:dyDescent="0.2">
      <c r="D4862" s="231"/>
    </row>
    <row r="4863" spans="4:4" x14ac:dyDescent="0.2">
      <c r="D4863" s="231"/>
    </row>
    <row r="4864" spans="4:4" x14ac:dyDescent="0.2">
      <c r="D4864" s="231"/>
    </row>
    <row r="4865" spans="4:4" x14ac:dyDescent="0.2">
      <c r="D4865" s="231"/>
    </row>
    <row r="4866" spans="4:4" x14ac:dyDescent="0.2">
      <c r="D4866" s="231"/>
    </row>
    <row r="4867" spans="4:4" x14ac:dyDescent="0.2">
      <c r="D4867" s="231"/>
    </row>
    <row r="4868" spans="4:4" x14ac:dyDescent="0.2">
      <c r="D4868" s="231"/>
    </row>
    <row r="4869" spans="4:4" x14ac:dyDescent="0.2">
      <c r="D4869" s="231"/>
    </row>
    <row r="4870" spans="4:4" x14ac:dyDescent="0.2">
      <c r="D4870" s="231"/>
    </row>
    <row r="4871" spans="4:4" x14ac:dyDescent="0.2">
      <c r="D4871" s="231"/>
    </row>
    <row r="4872" spans="4:4" x14ac:dyDescent="0.2">
      <c r="D4872" s="231"/>
    </row>
    <row r="4873" spans="4:4" x14ac:dyDescent="0.2">
      <c r="D4873" s="231"/>
    </row>
    <row r="4874" spans="4:4" x14ac:dyDescent="0.2">
      <c r="D4874" s="231"/>
    </row>
    <row r="4875" spans="4:4" x14ac:dyDescent="0.2">
      <c r="D4875" s="231"/>
    </row>
    <row r="4876" spans="4:4" x14ac:dyDescent="0.2">
      <c r="D4876" s="231"/>
    </row>
    <row r="4877" spans="4:4" x14ac:dyDescent="0.2">
      <c r="D4877" s="231"/>
    </row>
    <row r="4878" spans="4:4" x14ac:dyDescent="0.2">
      <c r="D4878" s="231"/>
    </row>
    <row r="4879" spans="4:4" x14ac:dyDescent="0.2">
      <c r="D4879" s="231"/>
    </row>
    <row r="4880" spans="4:4" x14ac:dyDescent="0.2">
      <c r="D4880" s="231"/>
    </row>
    <row r="4881" spans="4:4" x14ac:dyDescent="0.2">
      <c r="D4881" s="231"/>
    </row>
    <row r="4882" spans="4:4" x14ac:dyDescent="0.2">
      <c r="D4882" s="231"/>
    </row>
    <row r="4883" spans="4:4" x14ac:dyDescent="0.2">
      <c r="D4883" s="231"/>
    </row>
    <row r="4884" spans="4:4" x14ac:dyDescent="0.2">
      <c r="D4884" s="231"/>
    </row>
    <row r="4885" spans="4:4" x14ac:dyDescent="0.2">
      <c r="D4885" s="231"/>
    </row>
    <row r="4886" spans="4:4" x14ac:dyDescent="0.2">
      <c r="D4886" s="231"/>
    </row>
    <row r="4887" spans="4:4" x14ac:dyDescent="0.2">
      <c r="D4887" s="231"/>
    </row>
    <row r="4888" spans="4:4" x14ac:dyDescent="0.2">
      <c r="D4888" s="231"/>
    </row>
    <row r="4889" spans="4:4" x14ac:dyDescent="0.2">
      <c r="D4889" s="231"/>
    </row>
    <row r="4890" spans="4:4" x14ac:dyDescent="0.2">
      <c r="D4890" s="231"/>
    </row>
    <row r="4891" spans="4:4" x14ac:dyDescent="0.2">
      <c r="D4891" s="231"/>
    </row>
    <row r="4892" spans="4:4" x14ac:dyDescent="0.2">
      <c r="D4892" s="231"/>
    </row>
    <row r="4893" spans="4:4" x14ac:dyDescent="0.2">
      <c r="D4893" s="231"/>
    </row>
    <row r="4894" spans="4:4" x14ac:dyDescent="0.2">
      <c r="D4894" s="231"/>
    </row>
    <row r="4895" spans="4:4" x14ac:dyDescent="0.2">
      <c r="D4895" s="231"/>
    </row>
    <row r="4896" spans="4:4" x14ac:dyDescent="0.2">
      <c r="D4896" s="231"/>
    </row>
    <row r="4897" spans="4:4" x14ac:dyDescent="0.2">
      <c r="D4897" s="231"/>
    </row>
    <row r="4898" spans="4:4" x14ac:dyDescent="0.2">
      <c r="D4898" s="231"/>
    </row>
    <row r="4899" spans="4:4" x14ac:dyDescent="0.2">
      <c r="D4899" s="231"/>
    </row>
    <row r="4900" spans="4:4" x14ac:dyDescent="0.2">
      <c r="D4900" s="231"/>
    </row>
    <row r="4901" spans="4:4" x14ac:dyDescent="0.2">
      <c r="D4901" s="231"/>
    </row>
    <row r="4902" spans="4:4" x14ac:dyDescent="0.2">
      <c r="D4902" s="231"/>
    </row>
    <row r="4903" spans="4:4" x14ac:dyDescent="0.2">
      <c r="D4903" s="231"/>
    </row>
    <row r="4904" spans="4:4" x14ac:dyDescent="0.2">
      <c r="D4904" s="231"/>
    </row>
    <row r="4905" spans="4:4" x14ac:dyDescent="0.2">
      <c r="D4905" s="231"/>
    </row>
    <row r="4906" spans="4:4" x14ac:dyDescent="0.2">
      <c r="D4906" s="231"/>
    </row>
    <row r="4907" spans="4:4" x14ac:dyDescent="0.2">
      <c r="D4907" s="231"/>
    </row>
    <row r="4908" spans="4:4" x14ac:dyDescent="0.2">
      <c r="D4908" s="231"/>
    </row>
    <row r="4909" spans="4:4" x14ac:dyDescent="0.2">
      <c r="D4909" s="231"/>
    </row>
    <row r="4910" spans="4:4" x14ac:dyDescent="0.2">
      <c r="D4910" s="231"/>
    </row>
    <row r="4911" spans="4:4" x14ac:dyDescent="0.2">
      <c r="D4911" s="231"/>
    </row>
    <row r="4912" spans="4:4" x14ac:dyDescent="0.2">
      <c r="D4912" s="231"/>
    </row>
    <row r="4913" spans="4:4" x14ac:dyDescent="0.2">
      <c r="D4913" s="231"/>
    </row>
    <row r="4914" spans="4:4" x14ac:dyDescent="0.2">
      <c r="D4914" s="231"/>
    </row>
    <row r="4915" spans="4:4" x14ac:dyDescent="0.2">
      <c r="D4915" s="231"/>
    </row>
    <row r="4916" spans="4:4" x14ac:dyDescent="0.2">
      <c r="D4916" s="231"/>
    </row>
    <row r="4917" spans="4:4" x14ac:dyDescent="0.2">
      <c r="D4917" s="231"/>
    </row>
    <row r="4918" spans="4:4" x14ac:dyDescent="0.2">
      <c r="D4918" s="231"/>
    </row>
    <row r="4919" spans="4:4" x14ac:dyDescent="0.2">
      <c r="D4919" s="231"/>
    </row>
    <row r="4920" spans="4:4" x14ac:dyDescent="0.2">
      <c r="D4920" s="231"/>
    </row>
    <row r="4921" spans="4:4" x14ac:dyDescent="0.2">
      <c r="D4921" s="231"/>
    </row>
    <row r="4922" spans="4:4" x14ac:dyDescent="0.2">
      <c r="D4922" s="231"/>
    </row>
    <row r="4923" spans="4:4" x14ac:dyDescent="0.2">
      <c r="D4923" s="231"/>
    </row>
    <row r="4924" spans="4:4" x14ac:dyDescent="0.2">
      <c r="D4924" s="231"/>
    </row>
    <row r="4925" spans="4:4" x14ac:dyDescent="0.2">
      <c r="D4925" s="231"/>
    </row>
    <row r="4926" spans="4:4" x14ac:dyDescent="0.2">
      <c r="D4926" s="231"/>
    </row>
    <row r="4927" spans="4:4" x14ac:dyDescent="0.2">
      <c r="D4927" s="231"/>
    </row>
    <row r="4928" spans="4:4" x14ac:dyDescent="0.2">
      <c r="D4928" s="231"/>
    </row>
    <row r="4929" spans="4:4" x14ac:dyDescent="0.2">
      <c r="D4929" s="231"/>
    </row>
    <row r="4930" spans="4:4" x14ac:dyDescent="0.2">
      <c r="D4930" s="231"/>
    </row>
    <row r="4931" spans="4:4" x14ac:dyDescent="0.2">
      <c r="D4931" s="231"/>
    </row>
    <row r="4932" spans="4:4" x14ac:dyDescent="0.2">
      <c r="D4932" s="231"/>
    </row>
    <row r="4933" spans="4:4" x14ac:dyDescent="0.2">
      <c r="D4933" s="231"/>
    </row>
    <row r="4934" spans="4:4" x14ac:dyDescent="0.2">
      <c r="D4934" s="231"/>
    </row>
    <row r="4935" spans="4:4" x14ac:dyDescent="0.2">
      <c r="D4935" s="231"/>
    </row>
    <row r="4936" spans="4:4" x14ac:dyDescent="0.2">
      <c r="D4936" s="231"/>
    </row>
    <row r="4937" spans="4:4" x14ac:dyDescent="0.2">
      <c r="D4937" s="231"/>
    </row>
    <row r="4938" spans="4:4" x14ac:dyDescent="0.2">
      <c r="D4938" s="231"/>
    </row>
    <row r="4939" spans="4:4" x14ac:dyDescent="0.2">
      <c r="D4939" s="231"/>
    </row>
    <row r="4940" spans="4:4" x14ac:dyDescent="0.2">
      <c r="D4940" s="231"/>
    </row>
    <row r="4941" spans="4:4" x14ac:dyDescent="0.2">
      <c r="D4941" s="231"/>
    </row>
    <row r="4942" spans="4:4" x14ac:dyDescent="0.2">
      <c r="D4942" s="231"/>
    </row>
    <row r="4943" spans="4:4" x14ac:dyDescent="0.2">
      <c r="D4943" s="231"/>
    </row>
    <row r="4944" spans="4:4" x14ac:dyDescent="0.2">
      <c r="D4944" s="231"/>
    </row>
    <row r="4945" spans="4:4" x14ac:dyDescent="0.2">
      <c r="D4945" s="231"/>
    </row>
    <row r="4946" spans="4:4" x14ac:dyDescent="0.2">
      <c r="D4946" s="231"/>
    </row>
    <row r="4947" spans="4:4" x14ac:dyDescent="0.2">
      <c r="D4947" s="231"/>
    </row>
    <row r="4948" spans="4:4" x14ac:dyDescent="0.2">
      <c r="D4948" s="231"/>
    </row>
    <row r="4949" spans="4:4" x14ac:dyDescent="0.2">
      <c r="D4949" s="231"/>
    </row>
    <row r="4950" spans="4:4" x14ac:dyDescent="0.2">
      <c r="D4950" s="231"/>
    </row>
    <row r="4951" spans="4:4" x14ac:dyDescent="0.2">
      <c r="D4951" s="231"/>
    </row>
    <row r="4952" spans="4:4" x14ac:dyDescent="0.2">
      <c r="D4952" s="231"/>
    </row>
    <row r="4953" spans="4:4" x14ac:dyDescent="0.2">
      <c r="D4953" s="231"/>
    </row>
    <row r="4954" spans="4:4" x14ac:dyDescent="0.2">
      <c r="D4954" s="231"/>
    </row>
    <row r="4955" spans="4:4" x14ac:dyDescent="0.2">
      <c r="D4955" s="231"/>
    </row>
    <row r="4956" spans="4:4" x14ac:dyDescent="0.2">
      <c r="D4956" s="231"/>
    </row>
    <row r="4957" spans="4:4" x14ac:dyDescent="0.2">
      <c r="D4957" s="231"/>
    </row>
    <row r="4958" spans="4:4" x14ac:dyDescent="0.2">
      <c r="D4958" s="231"/>
    </row>
    <row r="4959" spans="4:4" x14ac:dyDescent="0.2">
      <c r="D4959" s="231"/>
    </row>
    <row r="4960" spans="4:4" x14ac:dyDescent="0.2">
      <c r="D4960" s="231"/>
    </row>
    <row r="4961" spans="4:4" x14ac:dyDescent="0.2">
      <c r="D4961" s="231"/>
    </row>
    <row r="4962" spans="4:4" x14ac:dyDescent="0.2">
      <c r="D4962" s="231"/>
    </row>
    <row r="4963" spans="4:4" x14ac:dyDescent="0.2">
      <c r="D4963" s="231"/>
    </row>
    <row r="4964" spans="4:4" x14ac:dyDescent="0.2">
      <c r="D4964" s="231"/>
    </row>
    <row r="4965" spans="4:4" x14ac:dyDescent="0.2">
      <c r="D4965" s="231"/>
    </row>
    <row r="4966" spans="4:4" x14ac:dyDescent="0.2">
      <c r="D4966" s="231"/>
    </row>
    <row r="4967" spans="4:4" x14ac:dyDescent="0.2">
      <c r="D4967" s="231"/>
    </row>
    <row r="4968" spans="4:4" x14ac:dyDescent="0.2">
      <c r="D4968" s="231"/>
    </row>
    <row r="4969" spans="4:4" x14ac:dyDescent="0.2">
      <c r="D4969" s="231"/>
    </row>
    <row r="4970" spans="4:4" x14ac:dyDescent="0.2">
      <c r="D4970" s="231"/>
    </row>
    <row r="4971" spans="4:4" x14ac:dyDescent="0.2">
      <c r="D4971" s="231"/>
    </row>
    <row r="4972" spans="4:4" x14ac:dyDescent="0.2">
      <c r="D4972" s="231"/>
    </row>
    <row r="4973" spans="4:4" x14ac:dyDescent="0.2">
      <c r="D4973" s="231"/>
    </row>
    <row r="4974" spans="4:4" x14ac:dyDescent="0.2">
      <c r="D4974" s="231"/>
    </row>
    <row r="4975" spans="4:4" x14ac:dyDescent="0.2">
      <c r="D4975" s="231"/>
    </row>
    <row r="4976" spans="4:4" x14ac:dyDescent="0.2">
      <c r="D4976" s="231"/>
    </row>
    <row r="4977" spans="4:4" x14ac:dyDescent="0.2">
      <c r="D4977" s="231"/>
    </row>
    <row r="4978" spans="4:4" x14ac:dyDescent="0.2">
      <c r="D4978" s="231"/>
    </row>
    <row r="4979" spans="4:4" x14ac:dyDescent="0.2">
      <c r="D4979" s="231"/>
    </row>
    <row r="4980" spans="4:4" x14ac:dyDescent="0.2">
      <c r="D4980" s="231"/>
    </row>
    <row r="4981" spans="4:4" x14ac:dyDescent="0.2">
      <c r="D4981" s="231"/>
    </row>
    <row r="4982" spans="4:4" x14ac:dyDescent="0.2">
      <c r="D4982" s="231"/>
    </row>
    <row r="4983" spans="4:4" x14ac:dyDescent="0.2">
      <c r="D4983" s="231"/>
    </row>
    <row r="4984" spans="4:4" x14ac:dyDescent="0.2">
      <c r="D4984" s="231"/>
    </row>
    <row r="4985" spans="4:4" x14ac:dyDescent="0.2">
      <c r="D4985" s="231"/>
    </row>
    <row r="4986" spans="4:4" x14ac:dyDescent="0.2">
      <c r="D4986" s="231"/>
    </row>
    <row r="4987" spans="4:4" x14ac:dyDescent="0.2">
      <c r="D4987" s="231"/>
    </row>
    <row r="4988" spans="4:4" x14ac:dyDescent="0.2">
      <c r="D4988" s="231"/>
    </row>
    <row r="4989" spans="4:4" x14ac:dyDescent="0.2">
      <c r="D4989" s="231"/>
    </row>
    <row r="4990" spans="4:4" x14ac:dyDescent="0.2">
      <c r="D4990" s="231"/>
    </row>
    <row r="4991" spans="4:4" x14ac:dyDescent="0.2">
      <c r="D4991" s="231"/>
    </row>
    <row r="4992" spans="4:4" x14ac:dyDescent="0.2">
      <c r="D4992" s="231"/>
    </row>
    <row r="4993" spans="4:4" x14ac:dyDescent="0.2">
      <c r="D4993" s="231"/>
    </row>
    <row r="4994" spans="4:4" x14ac:dyDescent="0.2">
      <c r="D4994" s="231"/>
    </row>
    <row r="4995" spans="4:4" x14ac:dyDescent="0.2">
      <c r="D4995" s="231"/>
    </row>
    <row r="4996" spans="4:4" x14ac:dyDescent="0.2">
      <c r="D4996" s="231"/>
    </row>
    <row r="4997" spans="4:4" x14ac:dyDescent="0.2">
      <c r="D4997" s="231"/>
    </row>
    <row r="4998" spans="4:4" x14ac:dyDescent="0.2">
      <c r="D4998" s="231"/>
    </row>
    <row r="4999" spans="4:4" x14ac:dyDescent="0.2">
      <c r="D4999" s="231"/>
    </row>
    <row r="5000" spans="4:4" x14ac:dyDescent="0.2">
      <c r="D5000" s="231"/>
    </row>
    <row r="5001" spans="4:4" x14ac:dyDescent="0.2">
      <c r="D5001" s="231"/>
    </row>
    <row r="5002" spans="4:4" x14ac:dyDescent="0.2">
      <c r="D5002" s="231"/>
    </row>
    <row r="5003" spans="4:4" x14ac:dyDescent="0.2">
      <c r="D5003" s="231"/>
    </row>
    <row r="5004" spans="4:4" x14ac:dyDescent="0.2">
      <c r="D5004" s="231"/>
    </row>
    <row r="5005" spans="4:4" x14ac:dyDescent="0.2">
      <c r="D5005" s="231"/>
    </row>
    <row r="5006" spans="4:4" x14ac:dyDescent="0.2">
      <c r="D5006" s="231"/>
    </row>
    <row r="5007" spans="4:4" x14ac:dyDescent="0.2">
      <c r="D5007" s="231"/>
    </row>
    <row r="5008" spans="4:4" x14ac:dyDescent="0.2">
      <c r="D5008" s="231"/>
    </row>
    <row r="5009" spans="4:4" x14ac:dyDescent="0.2">
      <c r="D5009" s="231"/>
    </row>
  </sheetData>
  <sheetProtection password="CED8" sheet="1" objects="1" scenarios="1"/>
  <mergeCells count="8">
    <mergeCell ref="C5:G5"/>
    <mergeCell ref="C4:G4"/>
    <mergeCell ref="A1:G1"/>
    <mergeCell ref="C3:G3"/>
    <mergeCell ref="O3:Q4"/>
    <mergeCell ref="O2:Q2"/>
    <mergeCell ref="O1:Q1"/>
    <mergeCell ref="B2:D2"/>
  </mergeCells>
  <pageMargins left="0.59055118110236204" right="0.196850393700787" top="0.78740157499999996" bottom="0.78740157499999996" header="0.3" footer="0.3"/>
  <pageSetup paperSize="9" scale="73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tabSelected="1" zoomScale="85" zoomScaleNormal="85" workbookViewId="0">
      <pane ySplit="7" topLeftCell="A926" activePane="bottomLeft" state="frozen"/>
      <selection pane="bottomLeft" activeCell="E930" sqref="E930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9.140625" customWidth="1"/>
    <col min="25" max="35" width="9.140625" customWidth="1"/>
  </cols>
  <sheetData>
    <row r="1" spans="1:54" ht="15.75" customHeight="1" x14ac:dyDescent="0.25">
      <c r="A1" s="306" t="s">
        <v>2631</v>
      </c>
      <c r="B1" s="307"/>
      <c r="C1" s="307"/>
      <c r="D1" s="307"/>
      <c r="E1" s="307"/>
      <c r="F1" s="307"/>
      <c r="G1" s="307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5"/>
      <c r="D2" s="326"/>
      <c r="E2" s="103" t="s">
        <v>2627</v>
      </c>
      <c r="F2" s="101"/>
      <c r="G2" s="109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08"/>
      <c r="E3" s="308"/>
      <c r="F3" s="308"/>
      <c r="G3" s="309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5.5" customHeight="1" x14ac:dyDescent="0.2">
      <c r="A4" s="113" t="s">
        <v>2624</v>
      </c>
      <c r="B4" s="100"/>
      <c r="C4" s="308" t="s">
        <v>2634</v>
      </c>
      <c r="D4" s="308"/>
      <c r="E4" s="308"/>
      <c r="F4" s="308"/>
      <c r="G4" s="309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10"/>
      <c r="E5" s="310"/>
      <c r="F5" s="310"/>
      <c r="G5" s="311"/>
      <c r="H5" s="108"/>
      <c r="I5" s="108"/>
      <c r="J5" s="10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5.14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642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5.14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146</v>
      </c>
      <c r="D10" s="23"/>
      <c r="E10" s="24">
        <v>642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>
        <f t="shared" si="0"/>
        <v>0</v>
      </c>
      <c r="G11" s="29">
        <f>SUMIF(AA12:AA43,"&lt;&gt;NOR",G12:G43)</f>
        <v>0</v>
      </c>
      <c r="H11" s="29"/>
      <c r="I11" s="29">
        <f>SUM(I12:I43)</f>
        <v>0</v>
      </c>
      <c r="J11" s="29"/>
      <c r="K11" s="29">
        <f>SUM(K12:K43)</f>
        <v>0</v>
      </c>
      <c r="L11" s="29"/>
      <c r="M11" s="29">
        <f>SUM(M12:M43)</f>
        <v>39.700000000000003</v>
      </c>
      <c r="N11" s="29"/>
      <c r="O11" s="29">
        <f>SUM(O12:O43)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30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4.03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152</v>
      </c>
      <c r="D13" s="23"/>
      <c r="E13" s="24">
        <v>30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3</v>
      </c>
      <c r="B14" s="30" t="s">
        <v>153</v>
      </c>
      <c r="C14" s="40" t="s">
        <v>154</v>
      </c>
      <c r="D14" s="31" t="s">
        <v>155</v>
      </c>
      <c r="E14" s="32">
        <v>19.708750000000002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1.8099100000000001</v>
      </c>
      <c r="M14" s="33">
        <f>ROUND(E14*L14,2)</f>
        <v>35.67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156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157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158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159</v>
      </c>
      <c r="D18" s="23"/>
      <c r="E18" s="24"/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160</v>
      </c>
      <c r="D19" s="23"/>
      <c r="E19" s="24">
        <v>0.7400000000000001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161</v>
      </c>
      <c r="D20" s="23"/>
      <c r="E20" s="24">
        <v>0.7400000000000001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162</v>
      </c>
      <c r="D21" s="23"/>
      <c r="E21" s="24">
        <v>1.4000000000000001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163</v>
      </c>
      <c r="D22" s="23"/>
      <c r="E22" s="24">
        <v>1.4400000000000002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164</v>
      </c>
      <c r="D23" s="23"/>
      <c r="E23" s="24">
        <v>1.4000000000000001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165</v>
      </c>
      <c r="D24" s="23"/>
      <c r="E24" s="24">
        <v>1.2300000000000002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166</v>
      </c>
      <c r="D25" s="23"/>
      <c r="E25" s="24">
        <v>1.61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167</v>
      </c>
      <c r="D26" s="23"/>
      <c r="E26" s="24">
        <v>1.2300000000000002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6" t="s">
        <v>168</v>
      </c>
      <c r="D27" s="44"/>
      <c r="E27" s="45">
        <v>9.7700000000000014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1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169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170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171</v>
      </c>
      <c r="D30" s="23"/>
      <c r="E30" s="24">
        <v>0.67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172</v>
      </c>
      <c r="D31" s="23"/>
      <c r="E31" s="24">
        <v>0.68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173</v>
      </c>
      <c r="D32" s="23"/>
      <c r="E32" s="24">
        <v>0.17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174</v>
      </c>
      <c r="D33" s="23"/>
      <c r="E33" s="24">
        <v>1.05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175</v>
      </c>
      <c r="D34" s="23"/>
      <c r="E34" s="24">
        <v>0.46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176</v>
      </c>
      <c r="D35" s="23"/>
      <c r="E35" s="24">
        <v>0.56000000000000005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177</v>
      </c>
      <c r="D36" s="23"/>
      <c r="E36" s="24">
        <v>0.56000000000000005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178</v>
      </c>
      <c r="D37" s="23"/>
      <c r="E37" s="24">
        <v>0.56000000000000005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179</v>
      </c>
      <c r="D38" s="23"/>
      <c r="E38" s="24">
        <v>0.44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180</v>
      </c>
      <c r="D39" s="23"/>
      <c r="E39" s="24">
        <v>0.42000000000000004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181</v>
      </c>
      <c r="D40" s="23"/>
      <c r="E40" s="24">
        <v>0.67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2"/>
      <c r="B41" s="21"/>
      <c r="C41" s="41" t="s">
        <v>182</v>
      </c>
      <c r="D41" s="23"/>
      <c r="E41" s="24">
        <v>2.6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183</v>
      </c>
      <c r="D42" s="23"/>
      <c r="E42" s="24">
        <v>1.1200000000000001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9.9400000000000013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x14ac:dyDescent="0.2">
      <c r="A44" s="126" t="s">
        <v>121</v>
      </c>
      <c r="B44" s="26" t="s">
        <v>46</v>
      </c>
      <c r="C44" s="38" t="s">
        <v>47</v>
      </c>
      <c r="D44" s="27"/>
      <c r="E44" s="28"/>
      <c r="F44" s="29">
        <f t="shared" si="0"/>
        <v>0</v>
      </c>
      <c r="G44" s="29">
        <f>SUMIF(AA45:AA53,"&lt;&gt;NOR",G45:G53)</f>
        <v>0</v>
      </c>
      <c r="H44" s="29"/>
      <c r="I44" s="29">
        <f>SUM(I45:I53)</f>
        <v>0</v>
      </c>
      <c r="J44" s="29"/>
      <c r="K44" s="29">
        <f>SUM(K45:K53)</f>
        <v>0</v>
      </c>
      <c r="L44" s="29"/>
      <c r="M44" s="29">
        <f>SUM(M45:M53)</f>
        <v>3.74</v>
      </c>
      <c r="N44" s="29"/>
      <c r="O44" s="29">
        <f>SUM(O45:O53)</f>
        <v>5.12</v>
      </c>
      <c r="P44" s="29"/>
      <c r="Q44" s="127"/>
      <c r="AA44" t="s">
        <v>122</v>
      </c>
    </row>
    <row r="45" spans="1:54" ht="22.5" outlineLevel="1" x14ac:dyDescent="0.2">
      <c r="A45" s="130">
        <v>4</v>
      </c>
      <c r="B45" s="30" t="s">
        <v>184</v>
      </c>
      <c r="C45" s="40" t="s">
        <v>185</v>
      </c>
      <c r="D45" s="31" t="s">
        <v>144</v>
      </c>
      <c r="E45" s="32">
        <v>18.490000000000002</v>
      </c>
      <c r="F45" s="33">
        <f t="shared" si="0"/>
        <v>0</v>
      </c>
      <c r="G45" s="33">
        <f>ROUND(E45*F45,2)</f>
        <v>0</v>
      </c>
      <c r="H45" s="234"/>
      <c r="I45" s="33">
        <f>ROUND(E45*H45,2)</f>
        <v>0</v>
      </c>
      <c r="J45" s="234"/>
      <c r="K45" s="33">
        <f>ROUND(E45*J45,2)</f>
        <v>0</v>
      </c>
      <c r="L45" s="33">
        <v>2.9140000000000003E-2</v>
      </c>
      <c r="M45" s="33">
        <f>ROUND(E45*L45,2)</f>
        <v>0.54</v>
      </c>
      <c r="N45" s="33">
        <v>0</v>
      </c>
      <c r="O45" s="33">
        <f>ROUND(E45*N45,2)</f>
        <v>0</v>
      </c>
      <c r="P45" s="33" t="s">
        <v>150</v>
      </c>
      <c r="Q45" s="131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151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22.5" outlineLevel="1" x14ac:dyDescent="0.2">
      <c r="A46" s="132"/>
      <c r="B46" s="21"/>
      <c r="C46" s="41" t="s">
        <v>186</v>
      </c>
      <c r="D46" s="23"/>
      <c r="E46" s="24">
        <v>18.490000000000002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0">
        <v>5</v>
      </c>
      <c r="B47" s="30" t="s">
        <v>187</v>
      </c>
      <c r="C47" s="40" t="s">
        <v>188</v>
      </c>
      <c r="D47" s="31" t="s">
        <v>144</v>
      </c>
      <c r="E47" s="32">
        <v>103.2</v>
      </c>
      <c r="F47" s="33">
        <f t="shared" si="0"/>
        <v>0</v>
      </c>
      <c r="G47" s="33">
        <f>ROUND(E47*F47,2)</f>
        <v>0</v>
      </c>
      <c r="H47" s="234"/>
      <c r="I47" s="33">
        <f>ROUND(E47*H47,2)</f>
        <v>0</v>
      </c>
      <c r="J47" s="234"/>
      <c r="K47" s="33">
        <f>ROUND(E47*J47,2)</f>
        <v>0</v>
      </c>
      <c r="L47" s="33">
        <v>3.1000000000000003E-2</v>
      </c>
      <c r="M47" s="33">
        <f>ROUND(E47*L47,2)</f>
        <v>3.2</v>
      </c>
      <c r="N47" s="33">
        <v>0</v>
      </c>
      <c r="O47" s="33">
        <f>ROUND(E47*N47,2)</f>
        <v>0</v>
      </c>
      <c r="P47" s="33" t="s">
        <v>125</v>
      </c>
      <c r="Q47" s="131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151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12.75" customHeight="1" outlineLevel="1" x14ac:dyDescent="0.2">
      <c r="A48" s="132"/>
      <c r="B48" s="21"/>
      <c r="C48" s="47" t="s">
        <v>189</v>
      </c>
      <c r="D48" s="47"/>
      <c r="E48" s="47"/>
      <c r="F48" s="47" t="str">
        <f t="shared" si="0"/>
        <v/>
      </c>
      <c r="G48" s="47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190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22.5" outlineLevel="1" x14ac:dyDescent="0.2">
      <c r="A49" s="132"/>
      <c r="B49" s="21"/>
      <c r="C49" s="41" t="s">
        <v>191</v>
      </c>
      <c r="D49" s="23"/>
      <c r="E49" s="24">
        <v>103.2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0">
        <v>6</v>
      </c>
      <c r="B50" s="30" t="s">
        <v>192</v>
      </c>
      <c r="C50" s="40" t="s">
        <v>193</v>
      </c>
      <c r="D50" s="31" t="s">
        <v>144</v>
      </c>
      <c r="E50" s="32">
        <v>18.490000000000002</v>
      </c>
      <c r="F50" s="33">
        <f t="shared" si="0"/>
        <v>0</v>
      </c>
      <c r="G50" s="33">
        <f>ROUND(E50*F50,2)</f>
        <v>0</v>
      </c>
      <c r="H50" s="234"/>
      <c r="I50" s="33">
        <f>ROUND(E50*H50,2)</f>
        <v>0</v>
      </c>
      <c r="J50" s="234"/>
      <c r="K50" s="33">
        <f>ROUND(E50*J50,2)</f>
        <v>0</v>
      </c>
      <c r="L50" s="33">
        <v>0</v>
      </c>
      <c r="M50" s="33">
        <f>ROUND(E50*L50,2)</f>
        <v>0</v>
      </c>
      <c r="N50" s="33">
        <v>0.02</v>
      </c>
      <c r="O50" s="33">
        <f>ROUND(E50*N50,2)</f>
        <v>0.37</v>
      </c>
      <c r="P50" s="33" t="s">
        <v>150</v>
      </c>
      <c r="Q50" s="131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151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22.5" outlineLevel="1" x14ac:dyDescent="0.2">
      <c r="A51" s="132"/>
      <c r="B51" s="21"/>
      <c r="C51" s="41" t="s">
        <v>186</v>
      </c>
      <c r="D51" s="23"/>
      <c r="E51" s="24">
        <v>18.490000000000002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0">
        <v>7</v>
      </c>
      <c r="B52" s="30" t="s">
        <v>194</v>
      </c>
      <c r="C52" s="40" t="s">
        <v>195</v>
      </c>
      <c r="D52" s="31" t="s">
        <v>144</v>
      </c>
      <c r="E52" s="32">
        <v>103.2</v>
      </c>
      <c r="F52" s="33">
        <f t="shared" si="0"/>
        <v>0</v>
      </c>
      <c r="G52" s="33">
        <f>ROUND(E52*F52,2)</f>
        <v>0</v>
      </c>
      <c r="H52" s="234"/>
      <c r="I52" s="33">
        <f>ROUND(E52*H52,2)</f>
        <v>0</v>
      </c>
      <c r="J52" s="234"/>
      <c r="K52" s="33">
        <f>ROUND(E52*J52,2)</f>
        <v>0</v>
      </c>
      <c r="L52" s="33">
        <v>0</v>
      </c>
      <c r="M52" s="33">
        <f>ROUND(E52*L52,2)</f>
        <v>0</v>
      </c>
      <c r="N52" s="33">
        <v>4.6000000000000006E-2</v>
      </c>
      <c r="O52" s="33">
        <f>ROUND(E52*N52,2)</f>
        <v>4.75</v>
      </c>
      <c r="P52" s="33" t="s">
        <v>150</v>
      </c>
      <c r="Q52" s="131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151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22.5" outlineLevel="1" x14ac:dyDescent="0.2">
      <c r="A53" s="132"/>
      <c r="B53" s="21"/>
      <c r="C53" s="41" t="s">
        <v>191</v>
      </c>
      <c r="D53" s="23"/>
      <c r="E53" s="24">
        <v>103.2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x14ac:dyDescent="0.2">
      <c r="A54" s="126" t="s">
        <v>121</v>
      </c>
      <c r="B54" s="26" t="s">
        <v>48</v>
      </c>
      <c r="C54" s="38" t="s">
        <v>49</v>
      </c>
      <c r="D54" s="27"/>
      <c r="E54" s="28"/>
      <c r="F54" s="29">
        <f t="shared" si="0"/>
        <v>0</v>
      </c>
      <c r="G54" s="29">
        <f>SUMIF(AA55:AA900,"&lt;&gt;NOR",G55:G900)</f>
        <v>0</v>
      </c>
      <c r="H54" s="29"/>
      <c r="I54" s="29">
        <f>SUM(I55:I900)</f>
        <v>0</v>
      </c>
      <c r="J54" s="29"/>
      <c r="K54" s="29">
        <f>SUM(K55:K900)</f>
        <v>0</v>
      </c>
      <c r="L54" s="29"/>
      <c r="M54" s="29">
        <f>SUM(M55:M900)</f>
        <v>215.73</v>
      </c>
      <c r="N54" s="29"/>
      <c r="O54" s="29">
        <f>SUM(O55:O900)</f>
        <v>157.4</v>
      </c>
      <c r="P54" s="29"/>
      <c r="Q54" s="127"/>
      <c r="AA54" t="s">
        <v>122</v>
      </c>
    </row>
    <row r="55" spans="1:54" outlineLevel="1" x14ac:dyDescent="0.2">
      <c r="A55" s="130">
        <v>8</v>
      </c>
      <c r="B55" s="30" t="s">
        <v>196</v>
      </c>
      <c r="C55" s="40" t="s">
        <v>197</v>
      </c>
      <c r="D55" s="31" t="s">
        <v>198</v>
      </c>
      <c r="E55" s="32">
        <v>75</v>
      </c>
      <c r="F55" s="33">
        <f t="shared" si="0"/>
        <v>0</v>
      </c>
      <c r="G55" s="33">
        <f>ROUND(E55*F55,2)</f>
        <v>0</v>
      </c>
      <c r="H55" s="234"/>
      <c r="I55" s="33">
        <f>ROUND(E55*H55,2)</f>
        <v>0</v>
      </c>
      <c r="J55" s="234"/>
      <c r="K55" s="33">
        <f>ROUND(E55*J55,2)</f>
        <v>0</v>
      </c>
      <c r="L55" s="33">
        <v>0</v>
      </c>
      <c r="M55" s="33">
        <f>ROUND(E55*L55,2)</f>
        <v>0</v>
      </c>
      <c r="N55" s="33">
        <v>0.02</v>
      </c>
      <c r="O55" s="33">
        <f>ROUND(E55*N55,2)</f>
        <v>1.5</v>
      </c>
      <c r="P55" s="33" t="s">
        <v>125</v>
      </c>
      <c r="Q55" s="131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151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199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200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1" t="s">
        <v>201</v>
      </c>
      <c r="D58" s="23"/>
      <c r="E58" s="24">
        <v>10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202</v>
      </c>
      <c r="D59" s="23"/>
      <c r="E59" s="24">
        <v>5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203</v>
      </c>
      <c r="D60" s="23"/>
      <c r="E60" s="24">
        <v>20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1" t="s">
        <v>204</v>
      </c>
      <c r="D61" s="23"/>
      <c r="E61" s="24">
        <v>20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outlineLevel="1" x14ac:dyDescent="0.2">
      <c r="A62" s="132"/>
      <c r="B62" s="21"/>
      <c r="C62" s="41" t="s">
        <v>205</v>
      </c>
      <c r="D62" s="23"/>
      <c r="E62" s="24">
        <v>10</v>
      </c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1" t="s">
        <v>206</v>
      </c>
      <c r="D63" s="23"/>
      <c r="E63" s="24">
        <v>10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0">
        <v>9</v>
      </c>
      <c r="B64" s="30" t="s">
        <v>207</v>
      </c>
      <c r="C64" s="40" t="s">
        <v>208</v>
      </c>
      <c r="D64" s="31" t="s">
        <v>144</v>
      </c>
      <c r="E64" s="32">
        <v>1389.8186500000002</v>
      </c>
      <c r="F64" s="33">
        <f t="shared" si="0"/>
        <v>0</v>
      </c>
      <c r="G64" s="33">
        <f>ROUND(E64*F64,2)</f>
        <v>0</v>
      </c>
      <c r="H64" s="234"/>
      <c r="I64" s="33">
        <f>ROUND(E64*H64,2)</f>
        <v>0</v>
      </c>
      <c r="J64" s="234"/>
      <c r="K64" s="33">
        <f>ROUND(E64*J64,2)</f>
        <v>0</v>
      </c>
      <c r="L64" s="33">
        <v>3.7670000000000002E-2</v>
      </c>
      <c r="M64" s="33">
        <f>ROUND(E64*L64,2)</f>
        <v>52.35</v>
      </c>
      <c r="N64" s="33">
        <v>0</v>
      </c>
      <c r="O64" s="33">
        <f>ROUND(E64*N64,2)</f>
        <v>0</v>
      </c>
      <c r="P64" s="33" t="s">
        <v>150</v>
      </c>
      <c r="Q64" s="131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151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209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210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45" outlineLevel="1" x14ac:dyDescent="0.2">
      <c r="A67" s="132"/>
      <c r="B67" s="21"/>
      <c r="C67" s="41" t="s">
        <v>211</v>
      </c>
      <c r="D67" s="23"/>
      <c r="E67" s="24">
        <v>70.92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212</v>
      </c>
      <c r="D68" s="23"/>
      <c r="E68" s="24">
        <v>18.360000000000003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213</v>
      </c>
      <c r="D69" s="23"/>
      <c r="E69" s="24">
        <v>22.1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6" t="s">
        <v>168</v>
      </c>
      <c r="D70" s="44"/>
      <c r="E70" s="45">
        <v>111.38000000000001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1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199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1" t="s">
        <v>200</v>
      </c>
      <c r="D72" s="23"/>
      <c r="E72" s="24"/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ht="22.5" outlineLevel="1" x14ac:dyDescent="0.2">
      <c r="A73" s="132"/>
      <c r="B73" s="21"/>
      <c r="C73" s="41" t="s">
        <v>214</v>
      </c>
      <c r="D73" s="23"/>
      <c r="E73" s="24">
        <v>184.63000000000002</v>
      </c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133</v>
      </c>
      <c r="AB73" s="19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ht="22.5" outlineLevel="1" x14ac:dyDescent="0.2">
      <c r="A74" s="132"/>
      <c r="B74" s="21"/>
      <c r="C74" s="41" t="s">
        <v>215</v>
      </c>
      <c r="D74" s="23"/>
      <c r="E74" s="24">
        <v>78.59</v>
      </c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ht="22.5" outlineLevel="1" x14ac:dyDescent="0.2">
      <c r="A75" s="132"/>
      <c r="B75" s="21"/>
      <c r="C75" s="41" t="s">
        <v>216</v>
      </c>
      <c r="D75" s="23"/>
      <c r="E75" s="24">
        <v>290.29000000000002</v>
      </c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22.5" outlineLevel="1" x14ac:dyDescent="0.2">
      <c r="A76" s="132"/>
      <c r="B76" s="21"/>
      <c r="C76" s="41" t="s">
        <v>217</v>
      </c>
      <c r="D76" s="23"/>
      <c r="E76" s="24">
        <v>316.63000000000005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ht="22.5" outlineLevel="1" x14ac:dyDescent="0.2">
      <c r="A77" s="132"/>
      <c r="B77" s="21"/>
      <c r="C77" s="41" t="s">
        <v>218</v>
      </c>
      <c r="D77" s="23"/>
      <c r="E77" s="24">
        <v>197.82000000000002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ht="22.5" outlineLevel="1" x14ac:dyDescent="0.2">
      <c r="A78" s="132"/>
      <c r="B78" s="21"/>
      <c r="C78" s="41" t="s">
        <v>219</v>
      </c>
      <c r="D78" s="23"/>
      <c r="E78" s="24">
        <v>188.82000000000002</v>
      </c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6" t="s">
        <v>168</v>
      </c>
      <c r="D79" s="44"/>
      <c r="E79" s="45">
        <v>1256.7800000000002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1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outlineLevel="1" x14ac:dyDescent="0.2">
      <c r="A80" s="132"/>
      <c r="B80" s="21"/>
      <c r="C80" s="41" t="s">
        <v>220</v>
      </c>
      <c r="D80" s="23"/>
      <c r="E80" s="24"/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221</v>
      </c>
      <c r="D81" s="23"/>
      <c r="E81" s="24">
        <v>21.66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21.66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0">
        <v>10</v>
      </c>
      <c r="B83" s="30" t="s">
        <v>222</v>
      </c>
      <c r="C83" s="40" t="s">
        <v>223</v>
      </c>
      <c r="D83" s="31" t="s">
        <v>144</v>
      </c>
      <c r="E83" s="32">
        <v>1389.8186500000002</v>
      </c>
      <c r="F83" s="33">
        <f t="shared" si="1"/>
        <v>0</v>
      </c>
      <c r="G83" s="33">
        <f>ROUND(E83*F83,2)</f>
        <v>0</v>
      </c>
      <c r="H83" s="234"/>
      <c r="I83" s="33">
        <f>ROUND(E83*H83,2)</f>
        <v>0</v>
      </c>
      <c r="J83" s="234"/>
      <c r="K83" s="33">
        <f>ROUND(E83*J83,2)</f>
        <v>0</v>
      </c>
      <c r="L83" s="33">
        <v>9.4500000000000001E-3</v>
      </c>
      <c r="M83" s="33">
        <f>ROUND(E83*L83,2)</f>
        <v>13.13</v>
      </c>
      <c r="N83" s="33">
        <v>0</v>
      </c>
      <c r="O83" s="33">
        <f>ROUND(E83*N83,2)</f>
        <v>0</v>
      </c>
      <c r="P83" s="33" t="s">
        <v>150</v>
      </c>
      <c r="Q83" s="131" t="s">
        <v>126</v>
      </c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145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209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1" t="s">
        <v>210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45" outlineLevel="1" x14ac:dyDescent="0.2">
      <c r="A86" s="132"/>
      <c r="B86" s="21"/>
      <c r="C86" s="41" t="s">
        <v>211</v>
      </c>
      <c r="D86" s="23"/>
      <c r="E86" s="24">
        <v>70.92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ht="22.5" outlineLevel="1" x14ac:dyDescent="0.2">
      <c r="A87" s="132"/>
      <c r="B87" s="21"/>
      <c r="C87" s="41" t="s">
        <v>212</v>
      </c>
      <c r="D87" s="23"/>
      <c r="E87" s="24">
        <v>18.360000000000003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1" t="s">
        <v>213</v>
      </c>
      <c r="D88" s="23"/>
      <c r="E88" s="24">
        <v>22.1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2"/>
      <c r="B89" s="21"/>
      <c r="C89" s="46" t="s">
        <v>168</v>
      </c>
      <c r="D89" s="44"/>
      <c r="E89" s="45">
        <v>111.38000000000001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1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outlineLevel="1" x14ac:dyDescent="0.2">
      <c r="A90" s="132"/>
      <c r="B90" s="21"/>
      <c r="C90" s="41" t="s">
        <v>199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1" t="s">
        <v>200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214</v>
      </c>
      <c r="D92" s="23"/>
      <c r="E92" s="24">
        <v>184.63000000000002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215</v>
      </c>
      <c r="D93" s="23"/>
      <c r="E93" s="24">
        <v>78.59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ht="22.5" outlineLevel="1" x14ac:dyDescent="0.2">
      <c r="A94" s="132"/>
      <c r="B94" s="21"/>
      <c r="C94" s="41" t="s">
        <v>216</v>
      </c>
      <c r="D94" s="23"/>
      <c r="E94" s="24">
        <v>290.29000000000002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ht="22.5" outlineLevel="1" x14ac:dyDescent="0.2">
      <c r="A95" s="132"/>
      <c r="B95" s="21"/>
      <c r="C95" s="41" t="s">
        <v>217</v>
      </c>
      <c r="D95" s="23"/>
      <c r="E95" s="24">
        <v>316.63000000000005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218</v>
      </c>
      <c r="D96" s="23"/>
      <c r="E96" s="24">
        <v>197.82000000000002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219</v>
      </c>
      <c r="D97" s="23"/>
      <c r="E97" s="24">
        <v>188.82000000000002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6" t="s">
        <v>168</v>
      </c>
      <c r="D98" s="44"/>
      <c r="E98" s="45">
        <v>1256.7800000000002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1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1" t="s">
        <v>220</v>
      </c>
      <c r="D99" s="23"/>
      <c r="E99" s="24"/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221</v>
      </c>
      <c r="D100" s="23"/>
      <c r="E100" s="24">
        <v>21.66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2"/>
      <c r="B101" s="21"/>
      <c r="C101" s="46" t="s">
        <v>168</v>
      </c>
      <c r="D101" s="44"/>
      <c r="E101" s="45">
        <v>21.66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1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ht="22.5" outlineLevel="1" x14ac:dyDescent="0.2">
      <c r="A102" s="130">
        <v>11</v>
      </c>
      <c r="B102" s="30" t="s">
        <v>224</v>
      </c>
      <c r="C102" s="40" t="s">
        <v>225</v>
      </c>
      <c r="D102" s="31" t="s">
        <v>144</v>
      </c>
      <c r="E102" s="32">
        <v>628.39120000000003</v>
      </c>
      <c r="F102" s="33">
        <f t="shared" si="1"/>
        <v>0</v>
      </c>
      <c r="G102" s="33">
        <f>ROUND(E102*F102,2)</f>
        <v>0</v>
      </c>
      <c r="H102" s="234"/>
      <c r="I102" s="33">
        <f>ROUND(E102*H102,2)</f>
        <v>0</v>
      </c>
      <c r="J102" s="234"/>
      <c r="K102" s="33">
        <f>ROUND(E102*J102,2)</f>
        <v>0</v>
      </c>
      <c r="L102" s="33">
        <v>8.0000000000000002E-3</v>
      </c>
      <c r="M102" s="33">
        <f>ROUND(E102*L102,2)</f>
        <v>5.03</v>
      </c>
      <c r="N102" s="33">
        <v>0</v>
      </c>
      <c r="O102" s="33">
        <f>ROUND(E102*N102,2)</f>
        <v>0</v>
      </c>
      <c r="P102" s="33" t="s">
        <v>125</v>
      </c>
      <c r="Q102" s="131" t="s">
        <v>126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145</v>
      </c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1" t="s">
        <v>226</v>
      </c>
      <c r="D103" s="23"/>
      <c r="E103" s="24"/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outlineLevel="1" x14ac:dyDescent="0.2">
      <c r="A104" s="132"/>
      <c r="B104" s="21"/>
      <c r="C104" s="41" t="s">
        <v>200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ht="22.5" outlineLevel="1" x14ac:dyDescent="0.2">
      <c r="A105" s="132"/>
      <c r="B105" s="21"/>
      <c r="C105" s="41" t="s">
        <v>227</v>
      </c>
      <c r="D105" s="23"/>
      <c r="E105" s="24">
        <v>92.320000000000007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228</v>
      </c>
      <c r="D106" s="23"/>
      <c r="E106" s="24">
        <v>39.300000000000004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ht="22.5" outlineLevel="1" x14ac:dyDescent="0.2">
      <c r="A107" s="132"/>
      <c r="B107" s="21"/>
      <c r="C107" s="41" t="s">
        <v>229</v>
      </c>
      <c r="D107" s="23"/>
      <c r="E107" s="24">
        <v>145.14000000000001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22.5" outlineLevel="1" x14ac:dyDescent="0.2">
      <c r="A108" s="132"/>
      <c r="B108" s="21"/>
      <c r="C108" s="41" t="s">
        <v>230</v>
      </c>
      <c r="D108" s="23"/>
      <c r="E108" s="24">
        <v>158.31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ht="22.5" outlineLevel="1" x14ac:dyDescent="0.2">
      <c r="A109" s="132"/>
      <c r="B109" s="21"/>
      <c r="C109" s="41" t="s">
        <v>231</v>
      </c>
      <c r="D109" s="23"/>
      <c r="E109" s="24">
        <v>98.910000000000011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ht="22.5" outlineLevel="1" x14ac:dyDescent="0.2">
      <c r="A110" s="132"/>
      <c r="B110" s="21"/>
      <c r="C110" s="41" t="s">
        <v>232</v>
      </c>
      <c r="D110" s="23"/>
      <c r="E110" s="24">
        <v>94.410000000000011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6" t="s">
        <v>168</v>
      </c>
      <c r="D111" s="44"/>
      <c r="E111" s="45">
        <v>628.3900000000001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1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0">
        <v>12</v>
      </c>
      <c r="B112" s="30" t="s">
        <v>233</v>
      </c>
      <c r="C112" s="40" t="s">
        <v>234</v>
      </c>
      <c r="D112" s="31" t="s">
        <v>144</v>
      </c>
      <c r="E112" s="32">
        <v>981.02750000000003</v>
      </c>
      <c r="F112" s="33">
        <f t="shared" si="1"/>
        <v>0</v>
      </c>
      <c r="G112" s="33">
        <f>ROUND(E112*F112,2)</f>
        <v>0</v>
      </c>
      <c r="H112" s="234"/>
      <c r="I112" s="33">
        <f>ROUND(E112*H112,2)</f>
        <v>0</v>
      </c>
      <c r="J112" s="234"/>
      <c r="K112" s="33">
        <f>ROUND(E112*J112,2)</f>
        <v>0</v>
      </c>
      <c r="L112" s="33">
        <v>4.0000000000000003E-5</v>
      </c>
      <c r="M112" s="33">
        <f>ROUND(E112*L112,2)</f>
        <v>0.04</v>
      </c>
      <c r="N112" s="33">
        <v>0</v>
      </c>
      <c r="O112" s="33">
        <f>ROUND(E112*N112,2)</f>
        <v>0</v>
      </c>
      <c r="P112" s="33" t="s">
        <v>150</v>
      </c>
      <c r="Q112" s="131" t="s">
        <v>126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145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2"/>
      <c r="B113" s="21"/>
      <c r="C113" s="41" t="s">
        <v>235</v>
      </c>
      <c r="D113" s="23"/>
      <c r="E113" s="24"/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ht="22.5" outlineLevel="1" x14ac:dyDescent="0.2">
      <c r="A114" s="132"/>
      <c r="B114" s="21"/>
      <c r="C114" s="41" t="s">
        <v>236</v>
      </c>
      <c r="D114" s="23"/>
      <c r="E114" s="24">
        <v>37.950000000000003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22.5" outlineLevel="1" x14ac:dyDescent="0.2">
      <c r="A115" s="132"/>
      <c r="B115" s="21"/>
      <c r="C115" s="41" t="s">
        <v>237</v>
      </c>
      <c r="D115" s="23"/>
      <c r="E115" s="24">
        <v>21.680000000000003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ht="22.5" outlineLevel="1" x14ac:dyDescent="0.2">
      <c r="A116" s="132"/>
      <c r="B116" s="21"/>
      <c r="C116" s="41" t="s">
        <v>238</v>
      </c>
      <c r="D116" s="23"/>
      <c r="E116" s="24">
        <v>44.660000000000004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6" t="s">
        <v>168</v>
      </c>
      <c r="D117" s="44"/>
      <c r="E117" s="45">
        <v>104.28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1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239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240</v>
      </c>
      <c r="D119" s="23"/>
      <c r="E119" s="24">
        <v>45.45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45.45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1" t="s">
        <v>241</v>
      </c>
      <c r="D121" s="23"/>
      <c r="E121" s="24"/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22.5" outlineLevel="1" x14ac:dyDescent="0.2">
      <c r="A122" s="132"/>
      <c r="B122" s="21"/>
      <c r="C122" s="41" t="s">
        <v>242</v>
      </c>
      <c r="D122" s="23"/>
      <c r="E122" s="24">
        <v>151.5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6" t="s">
        <v>168</v>
      </c>
      <c r="D123" s="44"/>
      <c r="E123" s="45">
        <v>151.5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1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outlineLevel="1" x14ac:dyDescent="0.2">
      <c r="A124" s="132"/>
      <c r="B124" s="21"/>
      <c r="C124" s="41" t="s">
        <v>243</v>
      </c>
      <c r="D124" s="23"/>
      <c r="E124" s="24"/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ht="22.5" outlineLevel="1" x14ac:dyDescent="0.2">
      <c r="A125" s="132"/>
      <c r="B125" s="21"/>
      <c r="C125" s="41" t="s">
        <v>244</v>
      </c>
      <c r="D125" s="23"/>
      <c r="E125" s="24">
        <v>90.13000000000001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1" t="s">
        <v>245</v>
      </c>
      <c r="D126" s="23"/>
      <c r="E126" s="24">
        <v>65.300000000000011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6" t="s">
        <v>168</v>
      </c>
      <c r="D127" s="44"/>
      <c r="E127" s="45">
        <v>155.43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1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246</v>
      </c>
      <c r="D128" s="23"/>
      <c r="E128" s="24"/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247</v>
      </c>
      <c r="D129" s="23"/>
      <c r="E129" s="24">
        <v>260.19000000000005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6" t="s">
        <v>168</v>
      </c>
      <c r="D130" s="44"/>
      <c r="E130" s="45">
        <v>260.19000000000005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1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1" t="s">
        <v>210</v>
      </c>
      <c r="D131" s="23"/>
      <c r="E131" s="24"/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ht="22.5" outlineLevel="1" x14ac:dyDescent="0.2">
      <c r="A132" s="132"/>
      <c r="B132" s="21"/>
      <c r="C132" s="41" t="s">
        <v>248</v>
      </c>
      <c r="D132" s="23"/>
      <c r="E132" s="24">
        <v>264.18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outlineLevel="1" x14ac:dyDescent="0.2">
      <c r="A133" s="132"/>
      <c r="B133" s="21"/>
      <c r="C133" s="46" t="s">
        <v>168</v>
      </c>
      <c r="D133" s="44"/>
      <c r="E133" s="45">
        <v>264.18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1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0">
        <v>13</v>
      </c>
      <c r="B134" s="30" t="s">
        <v>249</v>
      </c>
      <c r="C134" s="40" t="s">
        <v>250</v>
      </c>
      <c r="D134" s="31" t="s">
        <v>144</v>
      </c>
      <c r="E134" s="32">
        <v>80.330000000000013</v>
      </c>
      <c r="F134" s="33">
        <f t="shared" si="1"/>
        <v>0</v>
      </c>
      <c r="G134" s="33">
        <f>ROUND(E134*F134,2)</f>
        <v>0</v>
      </c>
      <c r="H134" s="234"/>
      <c r="I134" s="33">
        <f>ROUND(E134*H134,2)</f>
        <v>0</v>
      </c>
      <c r="J134" s="234"/>
      <c r="K134" s="33">
        <f>ROUND(E134*J134,2)</f>
        <v>0</v>
      </c>
      <c r="L134" s="33">
        <v>4.5570000000000006E-2</v>
      </c>
      <c r="M134" s="33">
        <f>ROUND(E134*L134,2)</f>
        <v>3.66</v>
      </c>
      <c r="N134" s="33">
        <v>0</v>
      </c>
      <c r="O134" s="33">
        <f>ROUND(E134*N134,2)</f>
        <v>0</v>
      </c>
      <c r="P134" s="33" t="s">
        <v>150</v>
      </c>
      <c r="Q134" s="131" t="s">
        <v>126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145</v>
      </c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1" t="s">
        <v>251</v>
      </c>
      <c r="D135" s="23"/>
      <c r="E135" s="24"/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outlineLevel="1" x14ac:dyDescent="0.2">
      <c r="A136" s="132"/>
      <c r="B136" s="21"/>
      <c r="C136" s="41" t="s">
        <v>252</v>
      </c>
      <c r="D136" s="23"/>
      <c r="E136" s="24">
        <v>5.25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253</v>
      </c>
      <c r="D137" s="23"/>
      <c r="E137" s="24">
        <v>5.25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1" t="s">
        <v>254</v>
      </c>
      <c r="D138" s="23"/>
      <c r="E138" s="24">
        <v>10.23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255</v>
      </c>
      <c r="D139" s="23"/>
      <c r="E139" s="24">
        <v>10.23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256</v>
      </c>
      <c r="D140" s="23"/>
      <c r="E140" s="24">
        <v>5.61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outlineLevel="1" x14ac:dyDescent="0.2">
      <c r="A141" s="132"/>
      <c r="B141" s="21"/>
      <c r="C141" s="41" t="s">
        <v>257</v>
      </c>
      <c r="D141" s="23"/>
      <c r="E141" s="24">
        <v>8.31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2"/>
      <c r="B142" s="21"/>
      <c r="C142" s="41" t="s">
        <v>258</v>
      </c>
      <c r="D142" s="23"/>
      <c r="E142" s="24">
        <v>5.61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6" t="s">
        <v>168</v>
      </c>
      <c r="D143" s="44"/>
      <c r="E143" s="45">
        <v>50.480000000000004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1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outlineLevel="1" x14ac:dyDescent="0.2">
      <c r="A144" s="132"/>
      <c r="B144" s="21"/>
      <c r="C144" s="41" t="s">
        <v>259</v>
      </c>
      <c r="D144" s="23"/>
      <c r="E144" s="24">
        <v>2.7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outlineLevel="1" x14ac:dyDescent="0.2">
      <c r="A145" s="132"/>
      <c r="B145" s="21"/>
      <c r="C145" s="41" t="s">
        <v>260</v>
      </c>
      <c r="D145" s="23"/>
      <c r="E145" s="24">
        <v>2.7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2"/>
      <c r="B146" s="21"/>
      <c r="C146" s="41" t="s">
        <v>261</v>
      </c>
      <c r="D146" s="23"/>
      <c r="E146" s="24">
        <v>1.35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1" t="s">
        <v>262</v>
      </c>
      <c r="D147" s="23"/>
      <c r="E147" s="24">
        <v>1.7300000000000002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2"/>
      <c r="B148" s="21"/>
      <c r="C148" s="41" t="s">
        <v>263</v>
      </c>
      <c r="D148" s="23"/>
      <c r="E148" s="24">
        <v>2.0300000000000002</v>
      </c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1" t="s">
        <v>264</v>
      </c>
      <c r="D149" s="23"/>
      <c r="E149" s="24">
        <v>2.0300000000000002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outlineLevel="1" x14ac:dyDescent="0.2">
      <c r="A150" s="132"/>
      <c r="B150" s="21"/>
      <c r="C150" s="41" t="s">
        <v>265</v>
      </c>
      <c r="D150" s="23"/>
      <c r="E150" s="24">
        <v>4.8000000000000007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outlineLevel="1" x14ac:dyDescent="0.2">
      <c r="A151" s="132"/>
      <c r="B151" s="21"/>
      <c r="C151" s="41" t="s">
        <v>266</v>
      </c>
      <c r="D151" s="23"/>
      <c r="E151" s="24">
        <v>3.1500000000000004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267</v>
      </c>
      <c r="D152" s="23"/>
      <c r="E152" s="24">
        <v>1.7300000000000002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outlineLevel="1" x14ac:dyDescent="0.2">
      <c r="A153" s="132"/>
      <c r="B153" s="21"/>
      <c r="C153" s="41" t="s">
        <v>268</v>
      </c>
      <c r="D153" s="23"/>
      <c r="E153" s="24">
        <v>2.25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2"/>
      <c r="B154" s="21"/>
      <c r="C154" s="41" t="s">
        <v>269</v>
      </c>
      <c r="D154" s="23"/>
      <c r="E154" s="24">
        <v>5.4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29.85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0">
        <v>14</v>
      </c>
      <c r="B156" s="30" t="s">
        <v>270</v>
      </c>
      <c r="C156" s="40" t="s">
        <v>271</v>
      </c>
      <c r="D156" s="31" t="s">
        <v>144</v>
      </c>
      <c r="E156" s="32">
        <v>3141.9560000000001</v>
      </c>
      <c r="F156" s="33">
        <f t="shared" si="2"/>
        <v>0</v>
      </c>
      <c r="G156" s="33">
        <f>ROUND(E156*F156,2)</f>
        <v>0</v>
      </c>
      <c r="H156" s="234"/>
      <c r="I156" s="33">
        <f>ROUND(E156*H156,2)</f>
        <v>0</v>
      </c>
      <c r="J156" s="234"/>
      <c r="K156" s="33">
        <f>ROUND(E156*J156,2)</f>
        <v>0</v>
      </c>
      <c r="L156" s="33">
        <v>3.7590000000000005E-2</v>
      </c>
      <c r="M156" s="33">
        <f>ROUND(E156*L156,2)</f>
        <v>118.11</v>
      </c>
      <c r="N156" s="33">
        <v>0</v>
      </c>
      <c r="O156" s="33">
        <f>ROUND(E156*N156,2)</f>
        <v>0</v>
      </c>
      <c r="P156" s="33" t="s">
        <v>150</v>
      </c>
      <c r="Q156" s="131" t="s">
        <v>126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145</v>
      </c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200</v>
      </c>
      <c r="D157" s="23"/>
      <c r="E157" s="24"/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outlineLevel="1" x14ac:dyDescent="0.2">
      <c r="A158" s="132"/>
      <c r="B158" s="21"/>
      <c r="C158" s="41" t="s">
        <v>235</v>
      </c>
      <c r="D158" s="23"/>
      <c r="E158" s="24"/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ht="22.5" outlineLevel="1" x14ac:dyDescent="0.2">
      <c r="A159" s="132"/>
      <c r="B159" s="21"/>
      <c r="C159" s="41" t="s">
        <v>272</v>
      </c>
      <c r="D159" s="23"/>
      <c r="E159" s="24">
        <v>582.66000000000008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273</v>
      </c>
      <c r="D160" s="23"/>
      <c r="E160" s="24">
        <v>-16.799999999999997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ht="22.5" outlineLevel="1" x14ac:dyDescent="0.2">
      <c r="A161" s="132"/>
      <c r="B161" s="21"/>
      <c r="C161" s="41" t="s">
        <v>274</v>
      </c>
      <c r="D161" s="23"/>
      <c r="E161" s="24">
        <v>-37.949999999999996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33.75" outlineLevel="1" x14ac:dyDescent="0.2">
      <c r="A162" s="132"/>
      <c r="B162" s="21"/>
      <c r="C162" s="41" t="s">
        <v>275</v>
      </c>
      <c r="D162" s="23"/>
      <c r="E162" s="24">
        <v>-21.68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33.75" outlineLevel="1" x14ac:dyDescent="0.2">
      <c r="A163" s="132"/>
      <c r="B163" s="21"/>
      <c r="C163" s="41" t="s">
        <v>276</v>
      </c>
      <c r="D163" s="23"/>
      <c r="E163" s="24">
        <v>-44.65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outlineLevel="1" x14ac:dyDescent="0.2">
      <c r="A164" s="132"/>
      <c r="B164" s="21"/>
      <c r="C164" s="46" t="s">
        <v>168</v>
      </c>
      <c r="D164" s="44"/>
      <c r="E164" s="45">
        <v>461.58000000000004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1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239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277</v>
      </c>
      <c r="D166" s="23"/>
      <c r="E166" s="24">
        <v>262.98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33.75" outlineLevel="1" x14ac:dyDescent="0.2">
      <c r="A167" s="132"/>
      <c r="B167" s="21"/>
      <c r="C167" s="41" t="s">
        <v>278</v>
      </c>
      <c r="D167" s="23"/>
      <c r="E167" s="24">
        <v>-21.04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ht="22.5" outlineLevel="1" x14ac:dyDescent="0.2">
      <c r="A168" s="132"/>
      <c r="B168" s="21"/>
      <c r="C168" s="41" t="s">
        <v>279</v>
      </c>
      <c r="D168" s="23"/>
      <c r="E168" s="24">
        <v>-45.449999999999996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196.49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outlineLevel="1" x14ac:dyDescent="0.2">
      <c r="A170" s="132"/>
      <c r="B170" s="21"/>
      <c r="C170" s="41" t="s">
        <v>241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280</v>
      </c>
      <c r="D171" s="23"/>
      <c r="E171" s="24">
        <v>976.25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ht="45" outlineLevel="1" x14ac:dyDescent="0.2">
      <c r="A172" s="132"/>
      <c r="B172" s="21"/>
      <c r="C172" s="41" t="s">
        <v>281</v>
      </c>
      <c r="D172" s="23"/>
      <c r="E172" s="24">
        <v>-54.029999999999994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1" t="s">
        <v>282</v>
      </c>
      <c r="D173" s="23"/>
      <c r="E173" s="24">
        <v>-45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ht="22.5" outlineLevel="1" x14ac:dyDescent="0.2">
      <c r="A174" s="132"/>
      <c r="B174" s="21"/>
      <c r="C174" s="41" t="s">
        <v>283</v>
      </c>
      <c r="D174" s="23"/>
      <c r="E174" s="24">
        <v>-151.5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6" t="s">
        <v>168</v>
      </c>
      <c r="D175" s="44"/>
      <c r="E175" s="45">
        <v>725.72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1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2"/>
      <c r="B176" s="21"/>
      <c r="C176" s="41" t="s">
        <v>243</v>
      </c>
      <c r="D176" s="23"/>
      <c r="E176" s="24"/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22.5" outlineLevel="1" x14ac:dyDescent="0.2">
      <c r="A177" s="132"/>
      <c r="B177" s="21"/>
      <c r="C177" s="41" t="s">
        <v>284</v>
      </c>
      <c r="D177" s="23"/>
      <c r="E177" s="24">
        <v>945.17000000000007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ht="22.5" outlineLevel="1" x14ac:dyDescent="0.2">
      <c r="A178" s="132"/>
      <c r="B178" s="21"/>
      <c r="C178" s="41" t="s">
        <v>285</v>
      </c>
      <c r="D178" s="23"/>
      <c r="E178" s="24">
        <v>18.900000000000002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286</v>
      </c>
      <c r="D179" s="23"/>
      <c r="E179" s="24">
        <v>-17.069999999999997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287</v>
      </c>
      <c r="D180" s="23"/>
      <c r="E180" s="24">
        <v>-90.13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1" t="s">
        <v>288</v>
      </c>
      <c r="D181" s="23"/>
      <c r="E181" s="24">
        <v>-65.289999999999992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6" t="s">
        <v>168</v>
      </c>
      <c r="D182" s="44"/>
      <c r="E182" s="45">
        <v>791.57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1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246</v>
      </c>
      <c r="D183" s="23"/>
      <c r="E183" s="24"/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22.5" outlineLevel="1" x14ac:dyDescent="0.2">
      <c r="A184" s="132"/>
      <c r="B184" s="21"/>
      <c r="C184" s="41" t="s">
        <v>289</v>
      </c>
      <c r="D184" s="23"/>
      <c r="E184" s="24">
        <v>806.40000000000009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290</v>
      </c>
      <c r="D185" s="23"/>
      <c r="E185" s="24">
        <v>-51.66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ht="22.5" outlineLevel="1" x14ac:dyDescent="0.2">
      <c r="A186" s="132"/>
      <c r="B186" s="21"/>
      <c r="C186" s="41" t="s">
        <v>291</v>
      </c>
      <c r="D186" s="23"/>
      <c r="E186" s="24">
        <v>-260.19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6" t="s">
        <v>168</v>
      </c>
      <c r="D187" s="44"/>
      <c r="E187" s="45">
        <v>494.55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1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1" t="s">
        <v>210</v>
      </c>
      <c r="D188" s="23"/>
      <c r="E188" s="24"/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ht="22.5" outlineLevel="1" x14ac:dyDescent="0.2">
      <c r="A189" s="132"/>
      <c r="B189" s="21"/>
      <c r="C189" s="41" t="s">
        <v>292</v>
      </c>
      <c r="D189" s="23"/>
      <c r="E189" s="24">
        <v>860.16000000000008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ht="22.5" outlineLevel="1" x14ac:dyDescent="0.2">
      <c r="A190" s="132"/>
      <c r="B190" s="21"/>
      <c r="C190" s="41" t="s">
        <v>293</v>
      </c>
      <c r="D190" s="23"/>
      <c r="E190" s="24">
        <v>-12.549999999999999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ht="22.5" outlineLevel="1" x14ac:dyDescent="0.2">
      <c r="A191" s="132"/>
      <c r="B191" s="21"/>
      <c r="C191" s="41" t="s">
        <v>294</v>
      </c>
      <c r="D191" s="23"/>
      <c r="E191" s="24">
        <v>-264.17999999999995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295</v>
      </c>
      <c r="D192" s="23"/>
      <c r="E192" s="24">
        <v>-111.38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6" t="s">
        <v>168</v>
      </c>
      <c r="D193" s="44"/>
      <c r="E193" s="45">
        <v>472.05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1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0">
        <v>15</v>
      </c>
      <c r="B194" s="30" t="s">
        <v>296</v>
      </c>
      <c r="C194" s="40" t="s">
        <v>297</v>
      </c>
      <c r="D194" s="31" t="s">
        <v>144</v>
      </c>
      <c r="E194" s="32">
        <v>133.03625000000002</v>
      </c>
      <c r="F194" s="33">
        <f t="shared" si="2"/>
        <v>0</v>
      </c>
      <c r="G194" s="33">
        <f>ROUND(E194*F194,2)</f>
        <v>0</v>
      </c>
      <c r="H194" s="234"/>
      <c r="I194" s="33">
        <f>ROUND(E194*H194,2)</f>
        <v>0</v>
      </c>
      <c r="J194" s="234"/>
      <c r="K194" s="33">
        <f>ROUND(E194*J194,2)</f>
        <v>0</v>
      </c>
      <c r="L194" s="33">
        <v>7.5690000000000007E-2</v>
      </c>
      <c r="M194" s="33">
        <f>ROUND(E194*L194,2)</f>
        <v>10.07</v>
      </c>
      <c r="N194" s="33">
        <v>0</v>
      </c>
      <c r="O194" s="33">
        <f>ROUND(E194*N194,2)</f>
        <v>0</v>
      </c>
      <c r="P194" s="33" t="s">
        <v>150</v>
      </c>
      <c r="Q194" s="131" t="s">
        <v>126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145</v>
      </c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ht="22.5" outlineLevel="1" x14ac:dyDescent="0.2">
      <c r="A195" s="132"/>
      <c r="B195" s="21"/>
      <c r="C195" s="41" t="s">
        <v>298</v>
      </c>
      <c r="D195" s="23"/>
      <c r="E195" s="24"/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210</v>
      </c>
      <c r="D196" s="23"/>
      <c r="E196" s="24"/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ht="45" outlineLevel="1" x14ac:dyDescent="0.2">
      <c r="A197" s="132"/>
      <c r="B197" s="21"/>
      <c r="C197" s="41" t="s">
        <v>211</v>
      </c>
      <c r="D197" s="23"/>
      <c r="E197" s="24">
        <v>70.92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ht="22.5" outlineLevel="1" x14ac:dyDescent="0.2">
      <c r="A198" s="132"/>
      <c r="B198" s="21"/>
      <c r="C198" s="41" t="s">
        <v>212</v>
      </c>
      <c r="D198" s="23"/>
      <c r="E198" s="24">
        <v>18.360000000000003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outlineLevel="1" x14ac:dyDescent="0.2">
      <c r="A199" s="132"/>
      <c r="B199" s="21"/>
      <c r="C199" s="41" t="s">
        <v>213</v>
      </c>
      <c r="D199" s="23"/>
      <c r="E199" s="24">
        <v>22.1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0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6" t="s">
        <v>168</v>
      </c>
      <c r="D200" s="44"/>
      <c r="E200" s="45">
        <v>111.38000000000001</v>
      </c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1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2"/>
      <c r="B201" s="21"/>
      <c r="C201" s="41" t="s">
        <v>220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ht="22.5" outlineLevel="1" x14ac:dyDescent="0.2">
      <c r="A202" s="132"/>
      <c r="B202" s="21"/>
      <c r="C202" s="41" t="s">
        <v>221</v>
      </c>
      <c r="D202" s="23"/>
      <c r="E202" s="24">
        <v>21.66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6" t="s">
        <v>168</v>
      </c>
      <c r="D203" s="44"/>
      <c r="E203" s="45">
        <v>21.66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1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ht="33.75" outlineLevel="1" x14ac:dyDescent="0.2">
      <c r="A204" s="130">
        <v>16</v>
      </c>
      <c r="B204" s="30" t="s">
        <v>299</v>
      </c>
      <c r="C204" s="40" t="s">
        <v>300</v>
      </c>
      <c r="D204" s="31" t="s">
        <v>144</v>
      </c>
      <c r="E204" s="32">
        <v>475.56500000000005</v>
      </c>
      <c r="F204" s="33">
        <f t="shared" si="3"/>
        <v>0</v>
      </c>
      <c r="G204" s="33">
        <f>ROUND(E204*F204,2)</f>
        <v>0</v>
      </c>
      <c r="H204" s="234"/>
      <c r="I204" s="33">
        <f>ROUND(E204*H204,2)</f>
        <v>0</v>
      </c>
      <c r="J204" s="234"/>
      <c r="K204" s="33">
        <f>ROUND(E204*J204,2)</f>
        <v>0</v>
      </c>
      <c r="L204" s="33">
        <v>0</v>
      </c>
      <c r="M204" s="33">
        <f>ROUND(E204*L204,2)</f>
        <v>0</v>
      </c>
      <c r="N204" s="33">
        <v>0</v>
      </c>
      <c r="O204" s="33">
        <f>ROUND(E204*N204,2)</f>
        <v>0</v>
      </c>
      <c r="P204" s="33" t="s">
        <v>125</v>
      </c>
      <c r="Q204" s="131" t="s">
        <v>126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151</v>
      </c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outlineLevel="1" x14ac:dyDescent="0.2">
      <c r="A205" s="132"/>
      <c r="B205" s="21"/>
      <c r="C205" s="41" t="s">
        <v>301</v>
      </c>
      <c r="D205" s="23"/>
      <c r="E205" s="24"/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1" t="s">
        <v>302</v>
      </c>
      <c r="D206" s="23"/>
      <c r="E206" s="24"/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303</v>
      </c>
      <c r="D207" s="23"/>
      <c r="E207" s="24">
        <v>42.96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1" t="s">
        <v>304</v>
      </c>
      <c r="D208" s="23"/>
      <c r="E208" s="24">
        <v>7.2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305</v>
      </c>
      <c r="D209" s="23"/>
      <c r="E209" s="24">
        <v>32.630000000000003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6" t="s">
        <v>168</v>
      </c>
      <c r="D210" s="44"/>
      <c r="E210" s="45">
        <v>82.79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1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outlineLevel="1" x14ac:dyDescent="0.2">
      <c r="A211" s="132"/>
      <c r="B211" s="21"/>
      <c r="C211" s="41" t="s">
        <v>158</v>
      </c>
      <c r="D211" s="23"/>
      <c r="E211" s="24"/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159</v>
      </c>
      <c r="D212" s="23"/>
      <c r="E212" s="24"/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1" t="s">
        <v>306</v>
      </c>
      <c r="D213" s="23"/>
      <c r="E213" s="24">
        <v>21.020000000000003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0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307</v>
      </c>
      <c r="D214" s="23"/>
      <c r="E214" s="24">
        <v>21.020000000000003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308</v>
      </c>
      <c r="D215" s="23"/>
      <c r="E215" s="24">
        <v>21.150000000000002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1" t="s">
        <v>309</v>
      </c>
      <c r="D216" s="23"/>
      <c r="E216" s="24">
        <v>14.4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0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310</v>
      </c>
      <c r="D217" s="23"/>
      <c r="E217" s="24">
        <v>21.150000000000002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1" t="s">
        <v>311</v>
      </c>
      <c r="D218" s="23"/>
      <c r="E218" s="24">
        <v>16.8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0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outlineLevel="1" x14ac:dyDescent="0.2">
      <c r="A219" s="132"/>
      <c r="B219" s="21"/>
      <c r="C219" s="41" t="s">
        <v>312</v>
      </c>
      <c r="D219" s="23"/>
      <c r="E219" s="24">
        <v>21.200000000000003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313</v>
      </c>
      <c r="D220" s="23"/>
      <c r="E220" s="24">
        <v>16.8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outlineLevel="1" x14ac:dyDescent="0.2">
      <c r="A221" s="132"/>
      <c r="B221" s="21"/>
      <c r="C221" s="46" t="s">
        <v>168</v>
      </c>
      <c r="D221" s="44"/>
      <c r="E221" s="45">
        <v>153.53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1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169</v>
      </c>
      <c r="D222" s="23"/>
      <c r="E222" s="24"/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170</v>
      </c>
      <c r="D223" s="23"/>
      <c r="E223" s="24"/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314</v>
      </c>
      <c r="D224" s="23"/>
      <c r="E224" s="24">
        <v>9.8800000000000008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2"/>
      <c r="B225" s="21"/>
      <c r="C225" s="41" t="s">
        <v>315</v>
      </c>
      <c r="D225" s="23"/>
      <c r="E225" s="24">
        <v>10.07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0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316</v>
      </c>
      <c r="D226" s="23"/>
      <c r="E226" s="24">
        <v>1.35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317</v>
      </c>
      <c r="D227" s="23"/>
      <c r="E227" s="24">
        <v>4.2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2"/>
      <c r="B228" s="21"/>
      <c r="C228" s="41" t="s">
        <v>318</v>
      </c>
      <c r="D228" s="23"/>
      <c r="E228" s="24">
        <v>6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319</v>
      </c>
      <c r="D229" s="23"/>
      <c r="E229" s="24">
        <v>6.9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320</v>
      </c>
      <c r="D230" s="23"/>
      <c r="E230" s="24">
        <v>6.9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321</v>
      </c>
      <c r="D231" s="23"/>
      <c r="E231" s="24">
        <v>16.8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322</v>
      </c>
      <c r="D232" s="23"/>
      <c r="E232" s="24">
        <v>11.700000000000001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1" t="s">
        <v>323</v>
      </c>
      <c r="D233" s="23"/>
      <c r="E233" s="24">
        <v>9.120000000000001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324</v>
      </c>
      <c r="D234" s="23"/>
      <c r="E234" s="24">
        <v>12.48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325</v>
      </c>
      <c r="D235" s="23"/>
      <c r="E235" s="24">
        <v>10.4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32"/>
      <c r="B236" s="21"/>
      <c r="C236" s="41" t="s">
        <v>326</v>
      </c>
      <c r="D236" s="23"/>
      <c r="E236" s="24">
        <v>53.120000000000005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6" t="s">
        <v>168</v>
      </c>
      <c r="D237" s="44"/>
      <c r="E237" s="45">
        <v>158.92000000000002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1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327</v>
      </c>
      <c r="D238" s="23"/>
      <c r="E238" s="24"/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2"/>
      <c r="B239" s="21"/>
      <c r="C239" s="41" t="s">
        <v>251</v>
      </c>
      <c r="D239" s="23"/>
      <c r="E239" s="24"/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1" t="s">
        <v>252</v>
      </c>
      <c r="D240" s="23"/>
      <c r="E240" s="24">
        <v>5.25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0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253</v>
      </c>
      <c r="D241" s="23"/>
      <c r="E241" s="24">
        <v>5.25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254</v>
      </c>
      <c r="D242" s="23"/>
      <c r="E242" s="24">
        <v>10.23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255</v>
      </c>
      <c r="D243" s="23"/>
      <c r="E243" s="24">
        <v>10.23</v>
      </c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256</v>
      </c>
      <c r="D244" s="23"/>
      <c r="E244" s="24">
        <v>5.61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257</v>
      </c>
      <c r="D245" s="23"/>
      <c r="E245" s="24">
        <v>8.31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1" t="s">
        <v>258</v>
      </c>
      <c r="D246" s="23"/>
      <c r="E246" s="24">
        <v>5.61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0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6" t="s">
        <v>168</v>
      </c>
      <c r="D247" s="44"/>
      <c r="E247" s="45">
        <v>50.480000000000004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1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259</v>
      </c>
      <c r="D248" s="23"/>
      <c r="E248" s="24">
        <v>2.7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outlineLevel="1" x14ac:dyDescent="0.2">
      <c r="A249" s="132"/>
      <c r="B249" s="21"/>
      <c r="C249" s="41" t="s">
        <v>260</v>
      </c>
      <c r="D249" s="23"/>
      <c r="E249" s="24">
        <v>2.7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261</v>
      </c>
      <c r="D250" s="23"/>
      <c r="E250" s="24">
        <v>1.35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1" t="s">
        <v>262</v>
      </c>
      <c r="D251" s="23"/>
      <c r="E251" s="24">
        <v>1.7300000000000002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0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263</v>
      </c>
      <c r="D252" s="23"/>
      <c r="E252" s="24">
        <v>2.0300000000000002</v>
      </c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264</v>
      </c>
      <c r="D253" s="23"/>
      <c r="E253" s="24">
        <v>2.0300000000000002</v>
      </c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outlineLevel="1" x14ac:dyDescent="0.2">
      <c r="A254" s="132"/>
      <c r="B254" s="21"/>
      <c r="C254" s="41" t="s">
        <v>265</v>
      </c>
      <c r="D254" s="23"/>
      <c r="E254" s="24">
        <v>4.8000000000000007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1" t="s">
        <v>266</v>
      </c>
      <c r="D255" s="23"/>
      <c r="E255" s="24">
        <v>3.1500000000000004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267</v>
      </c>
      <c r="D256" s="23"/>
      <c r="E256" s="24">
        <v>1.7300000000000002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1" t="s">
        <v>268</v>
      </c>
      <c r="D257" s="23"/>
      <c r="E257" s="24">
        <v>2.25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0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269</v>
      </c>
      <c r="D258" s="23"/>
      <c r="E258" s="24">
        <v>5.4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6" t="s">
        <v>168</v>
      </c>
      <c r="D259" s="44"/>
      <c r="E259" s="45">
        <v>29.85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1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ht="22.5" outlineLevel="1" x14ac:dyDescent="0.2">
      <c r="A260" s="130">
        <v>17</v>
      </c>
      <c r="B260" s="30" t="s">
        <v>328</v>
      </c>
      <c r="C260" s="40" t="s">
        <v>329</v>
      </c>
      <c r="D260" s="31" t="s">
        <v>144</v>
      </c>
      <c r="E260" s="32">
        <v>80.330000000000013</v>
      </c>
      <c r="F260" s="33">
        <f t="shared" si="3"/>
        <v>0</v>
      </c>
      <c r="G260" s="33">
        <f>ROUND(E260*F260,2)</f>
        <v>0</v>
      </c>
      <c r="H260" s="234"/>
      <c r="I260" s="33">
        <f>ROUND(E260*H260,2)</f>
        <v>0</v>
      </c>
      <c r="J260" s="234"/>
      <c r="K260" s="33">
        <f>ROUND(E260*J260,2)</f>
        <v>0</v>
      </c>
      <c r="L260" s="33">
        <v>6.3000000000000003E-4</v>
      </c>
      <c r="M260" s="33">
        <f>ROUND(E260*L260,2)</f>
        <v>0.05</v>
      </c>
      <c r="N260" s="33">
        <v>0</v>
      </c>
      <c r="O260" s="33">
        <f>ROUND(E260*N260,2)</f>
        <v>0</v>
      </c>
      <c r="P260" s="33" t="s">
        <v>150</v>
      </c>
      <c r="Q260" s="131" t="s">
        <v>126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145</v>
      </c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outlineLevel="1" x14ac:dyDescent="0.2">
      <c r="A261" s="132"/>
      <c r="B261" s="21"/>
      <c r="C261" s="41" t="s">
        <v>251</v>
      </c>
      <c r="D261" s="23"/>
      <c r="E261" s="24"/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2"/>
      <c r="B262" s="21"/>
      <c r="C262" s="41" t="s">
        <v>252</v>
      </c>
      <c r="D262" s="23"/>
      <c r="E262" s="24">
        <v>5.25</v>
      </c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133</v>
      </c>
      <c r="AB262" s="19">
        <v>0</v>
      </c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253</v>
      </c>
      <c r="D263" s="23"/>
      <c r="E263" s="24">
        <v>5.25</v>
      </c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254</v>
      </c>
      <c r="D264" s="23"/>
      <c r="E264" s="24">
        <v>10.23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1" t="s">
        <v>255</v>
      </c>
      <c r="D265" s="23"/>
      <c r="E265" s="24">
        <v>10.23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2"/>
      <c r="B266" s="21"/>
      <c r="C266" s="41" t="s">
        <v>256</v>
      </c>
      <c r="D266" s="23"/>
      <c r="E266" s="24">
        <v>5.61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257</v>
      </c>
      <c r="D267" s="23"/>
      <c r="E267" s="24">
        <v>8.31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outlineLevel="1" x14ac:dyDescent="0.2">
      <c r="A268" s="132"/>
      <c r="B268" s="21"/>
      <c r="C268" s="41" t="s">
        <v>258</v>
      </c>
      <c r="D268" s="23"/>
      <c r="E268" s="24">
        <v>5.61</v>
      </c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outlineLevel="1" x14ac:dyDescent="0.2">
      <c r="A269" s="132"/>
      <c r="B269" s="21"/>
      <c r="C269" s="46" t="s">
        <v>168</v>
      </c>
      <c r="D269" s="44"/>
      <c r="E269" s="45">
        <v>50.480000000000004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1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outlineLevel="1" x14ac:dyDescent="0.2">
      <c r="A270" s="132"/>
      <c r="B270" s="21"/>
      <c r="C270" s="41" t="s">
        <v>259</v>
      </c>
      <c r="D270" s="23"/>
      <c r="E270" s="24">
        <v>2.7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260</v>
      </c>
      <c r="D271" s="23"/>
      <c r="E271" s="24">
        <v>2.7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261</v>
      </c>
      <c r="D272" s="23"/>
      <c r="E272" s="24">
        <v>1.35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outlineLevel="1" x14ac:dyDescent="0.2">
      <c r="A273" s="132"/>
      <c r="B273" s="21"/>
      <c r="C273" s="41" t="s">
        <v>262</v>
      </c>
      <c r="D273" s="23"/>
      <c r="E273" s="24">
        <v>1.7300000000000002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1" t="s">
        <v>263</v>
      </c>
      <c r="D274" s="23"/>
      <c r="E274" s="24">
        <v>2.0300000000000002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outlineLevel="1" x14ac:dyDescent="0.2">
      <c r="A275" s="132"/>
      <c r="B275" s="21"/>
      <c r="C275" s="41" t="s">
        <v>264</v>
      </c>
      <c r="D275" s="23"/>
      <c r="E275" s="24">
        <v>2.0300000000000002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outlineLevel="1" x14ac:dyDescent="0.2">
      <c r="A276" s="132"/>
      <c r="B276" s="21"/>
      <c r="C276" s="41" t="s">
        <v>265</v>
      </c>
      <c r="D276" s="23"/>
      <c r="E276" s="24">
        <v>4.8000000000000007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266</v>
      </c>
      <c r="D277" s="23"/>
      <c r="E277" s="24">
        <v>3.1500000000000004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1" t="s">
        <v>267</v>
      </c>
      <c r="D278" s="23"/>
      <c r="E278" s="24">
        <v>1.7300000000000002</v>
      </c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2"/>
      <c r="B279" s="21"/>
      <c r="C279" s="41" t="s">
        <v>268</v>
      </c>
      <c r="D279" s="23"/>
      <c r="E279" s="24">
        <v>2.25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2"/>
      <c r="B280" s="21"/>
      <c r="C280" s="41" t="s">
        <v>269</v>
      </c>
      <c r="D280" s="23"/>
      <c r="E280" s="24">
        <v>5.4</v>
      </c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133</v>
      </c>
      <c r="AB280" s="19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6" t="s">
        <v>168</v>
      </c>
      <c r="D281" s="44"/>
      <c r="E281" s="45">
        <v>29.85</v>
      </c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1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ht="22.5" outlineLevel="1" x14ac:dyDescent="0.2">
      <c r="A282" s="130">
        <v>18</v>
      </c>
      <c r="B282" s="30" t="s">
        <v>330</v>
      </c>
      <c r="C282" s="40" t="s">
        <v>331</v>
      </c>
      <c r="D282" s="31" t="s">
        <v>144</v>
      </c>
      <c r="E282" s="32">
        <v>3253.3360000000002</v>
      </c>
      <c r="F282" s="33">
        <f t="shared" si="4"/>
        <v>0</v>
      </c>
      <c r="G282" s="33">
        <f>ROUND(E282*F282,2)</f>
        <v>0</v>
      </c>
      <c r="H282" s="234"/>
      <c r="I282" s="33">
        <f>ROUND(E282*H282,2)</f>
        <v>0</v>
      </c>
      <c r="J282" s="234"/>
      <c r="K282" s="33">
        <f>ROUND(E282*J282,2)</f>
        <v>0</v>
      </c>
      <c r="L282" s="33">
        <v>8.8000000000000003E-4</v>
      </c>
      <c r="M282" s="33">
        <f>ROUND(E282*L282,2)</f>
        <v>2.86</v>
      </c>
      <c r="N282" s="33">
        <v>0</v>
      </c>
      <c r="O282" s="33">
        <f>ROUND(E282*N282,2)</f>
        <v>0</v>
      </c>
      <c r="P282" s="33" t="s">
        <v>150</v>
      </c>
      <c r="Q282" s="131" t="s">
        <v>126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145</v>
      </c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200</v>
      </c>
      <c r="D283" s="23"/>
      <c r="E283" s="24"/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outlineLevel="1" x14ac:dyDescent="0.2">
      <c r="A284" s="132"/>
      <c r="B284" s="21"/>
      <c r="C284" s="41" t="s">
        <v>235</v>
      </c>
      <c r="D284" s="23"/>
      <c r="E284" s="24"/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ht="22.5" outlineLevel="1" x14ac:dyDescent="0.2">
      <c r="A285" s="132"/>
      <c r="B285" s="21"/>
      <c r="C285" s="41" t="s">
        <v>272</v>
      </c>
      <c r="D285" s="23"/>
      <c r="E285" s="24">
        <v>582.66000000000008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0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ht="22.5" outlineLevel="1" x14ac:dyDescent="0.2">
      <c r="A286" s="132"/>
      <c r="B286" s="21"/>
      <c r="C286" s="41" t="s">
        <v>273</v>
      </c>
      <c r="D286" s="23"/>
      <c r="E286" s="24">
        <v>-16.799999999999997</v>
      </c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ht="22.5" outlineLevel="1" x14ac:dyDescent="0.2">
      <c r="A287" s="132"/>
      <c r="B287" s="21"/>
      <c r="C287" s="41" t="s">
        <v>274</v>
      </c>
      <c r="D287" s="23"/>
      <c r="E287" s="24">
        <v>-37.949999999999996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ht="33.75" outlineLevel="1" x14ac:dyDescent="0.2">
      <c r="A288" s="132"/>
      <c r="B288" s="21"/>
      <c r="C288" s="41" t="s">
        <v>275</v>
      </c>
      <c r="D288" s="23"/>
      <c r="E288" s="24">
        <v>-21.68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ht="33.75" outlineLevel="1" x14ac:dyDescent="0.2">
      <c r="A289" s="132"/>
      <c r="B289" s="21"/>
      <c r="C289" s="41" t="s">
        <v>276</v>
      </c>
      <c r="D289" s="23"/>
      <c r="E289" s="24">
        <v>-44.65</v>
      </c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0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6" t="s">
        <v>168</v>
      </c>
      <c r="D290" s="44"/>
      <c r="E290" s="45">
        <v>461.58000000000004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1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239</v>
      </c>
      <c r="D291" s="23"/>
      <c r="E291" s="24"/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ht="22.5" outlineLevel="1" x14ac:dyDescent="0.2">
      <c r="A292" s="132"/>
      <c r="B292" s="21"/>
      <c r="C292" s="41" t="s">
        <v>277</v>
      </c>
      <c r="D292" s="23"/>
      <c r="E292" s="24">
        <v>262.98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ht="33.75" outlineLevel="1" x14ac:dyDescent="0.2">
      <c r="A293" s="132"/>
      <c r="B293" s="21"/>
      <c r="C293" s="41" t="s">
        <v>278</v>
      </c>
      <c r="D293" s="23"/>
      <c r="E293" s="24">
        <v>-21.04</v>
      </c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ht="22.5" outlineLevel="1" x14ac:dyDescent="0.2">
      <c r="A294" s="132"/>
      <c r="B294" s="21"/>
      <c r="C294" s="41" t="s">
        <v>279</v>
      </c>
      <c r="D294" s="23"/>
      <c r="E294" s="24">
        <v>-45.449999999999996</v>
      </c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outlineLevel="1" x14ac:dyDescent="0.2">
      <c r="A295" s="132"/>
      <c r="B295" s="21"/>
      <c r="C295" s="46" t="s">
        <v>168</v>
      </c>
      <c r="D295" s="44"/>
      <c r="E295" s="45">
        <v>196.49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1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241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ht="22.5" outlineLevel="1" x14ac:dyDescent="0.2">
      <c r="A297" s="132"/>
      <c r="B297" s="21"/>
      <c r="C297" s="41" t="s">
        <v>280</v>
      </c>
      <c r="D297" s="23"/>
      <c r="E297" s="24">
        <v>976.25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ht="45" outlineLevel="1" x14ac:dyDescent="0.2">
      <c r="A298" s="132"/>
      <c r="B298" s="21"/>
      <c r="C298" s="41" t="s">
        <v>281</v>
      </c>
      <c r="D298" s="23"/>
      <c r="E298" s="24">
        <v>-54.029999999999994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outlineLevel="1" x14ac:dyDescent="0.2">
      <c r="A299" s="132"/>
      <c r="B299" s="21"/>
      <c r="C299" s="41" t="s">
        <v>282</v>
      </c>
      <c r="D299" s="23"/>
      <c r="E299" s="24">
        <v>-45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ht="22.5" outlineLevel="1" x14ac:dyDescent="0.2">
      <c r="A300" s="132"/>
      <c r="B300" s="21"/>
      <c r="C300" s="41" t="s">
        <v>283</v>
      </c>
      <c r="D300" s="23"/>
      <c r="E300" s="24">
        <v>-151.5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6" t="s">
        <v>168</v>
      </c>
      <c r="D301" s="44"/>
      <c r="E301" s="45">
        <v>725.72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1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243</v>
      </c>
      <c r="D302" s="23"/>
      <c r="E302" s="24"/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ht="22.5" outlineLevel="1" x14ac:dyDescent="0.2">
      <c r="A303" s="132"/>
      <c r="B303" s="21"/>
      <c r="C303" s="41" t="s">
        <v>284</v>
      </c>
      <c r="D303" s="23"/>
      <c r="E303" s="24">
        <v>945.17000000000007</v>
      </c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ht="22.5" outlineLevel="1" x14ac:dyDescent="0.2">
      <c r="A304" s="132"/>
      <c r="B304" s="21"/>
      <c r="C304" s="41" t="s">
        <v>285</v>
      </c>
      <c r="D304" s="23"/>
      <c r="E304" s="24">
        <v>18.900000000000002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ht="22.5" outlineLevel="1" x14ac:dyDescent="0.2">
      <c r="A305" s="132"/>
      <c r="B305" s="21"/>
      <c r="C305" s="41" t="s">
        <v>286</v>
      </c>
      <c r="D305" s="23"/>
      <c r="E305" s="24">
        <v>-17.069999999999997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ht="22.5" outlineLevel="1" x14ac:dyDescent="0.2">
      <c r="A306" s="132"/>
      <c r="B306" s="21"/>
      <c r="C306" s="41" t="s">
        <v>287</v>
      </c>
      <c r="D306" s="23"/>
      <c r="E306" s="24">
        <v>-90.13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1" t="s">
        <v>288</v>
      </c>
      <c r="D307" s="23"/>
      <c r="E307" s="24">
        <v>-65.289999999999992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6" t="s">
        <v>168</v>
      </c>
      <c r="D308" s="44"/>
      <c r="E308" s="45">
        <v>791.57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1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246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ht="22.5" outlineLevel="1" x14ac:dyDescent="0.2">
      <c r="A310" s="132"/>
      <c r="B310" s="21"/>
      <c r="C310" s="41" t="s">
        <v>289</v>
      </c>
      <c r="D310" s="23"/>
      <c r="E310" s="24">
        <v>806.40000000000009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ht="22.5" outlineLevel="1" x14ac:dyDescent="0.2">
      <c r="A311" s="132"/>
      <c r="B311" s="21"/>
      <c r="C311" s="41" t="s">
        <v>290</v>
      </c>
      <c r="D311" s="23"/>
      <c r="E311" s="24">
        <v>-51.66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ht="22.5" outlineLevel="1" x14ac:dyDescent="0.2">
      <c r="A312" s="132"/>
      <c r="B312" s="21"/>
      <c r="C312" s="41" t="s">
        <v>291</v>
      </c>
      <c r="D312" s="23"/>
      <c r="E312" s="24">
        <v>-260.19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0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2"/>
      <c r="B313" s="21"/>
      <c r="C313" s="46" t="s">
        <v>168</v>
      </c>
      <c r="D313" s="44"/>
      <c r="E313" s="45">
        <v>494.55</v>
      </c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1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210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ht="22.5" outlineLevel="1" x14ac:dyDescent="0.2">
      <c r="A315" s="132"/>
      <c r="B315" s="21"/>
      <c r="C315" s="41" t="s">
        <v>292</v>
      </c>
      <c r="D315" s="23"/>
      <c r="E315" s="24">
        <v>860.16000000000008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2"/>
      <c r="B316" s="21"/>
      <c r="C316" s="41" t="s">
        <v>293</v>
      </c>
      <c r="D316" s="23"/>
      <c r="E316" s="24">
        <v>-12.549999999999999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133</v>
      </c>
      <c r="AB316" s="19">
        <v>0</v>
      </c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ht="22.5" outlineLevel="1" x14ac:dyDescent="0.2">
      <c r="A317" s="132"/>
      <c r="B317" s="21"/>
      <c r="C317" s="41" t="s">
        <v>294</v>
      </c>
      <c r="D317" s="23"/>
      <c r="E317" s="24">
        <v>-264.17999999999995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outlineLevel="1" x14ac:dyDescent="0.2">
      <c r="A318" s="132"/>
      <c r="B318" s="21"/>
      <c r="C318" s="41" t="s">
        <v>332</v>
      </c>
      <c r="D318" s="23"/>
      <c r="E318" s="24"/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6" t="s">
        <v>168</v>
      </c>
      <c r="D319" s="44"/>
      <c r="E319" s="45">
        <v>583.43000000000006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1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outlineLevel="1" x14ac:dyDescent="0.2">
      <c r="A320" s="130">
        <v>19</v>
      </c>
      <c r="B320" s="30" t="s">
        <v>333</v>
      </c>
      <c r="C320" s="40" t="s">
        <v>334</v>
      </c>
      <c r="D320" s="31" t="s">
        <v>144</v>
      </c>
      <c r="E320" s="32">
        <v>395.23500000000001</v>
      </c>
      <c r="F320" s="33">
        <f t="shared" si="4"/>
        <v>0</v>
      </c>
      <c r="G320" s="33">
        <f>ROUND(E320*F320,2)</f>
        <v>0</v>
      </c>
      <c r="H320" s="234"/>
      <c r="I320" s="33">
        <f>ROUND(E320*H320,2)</f>
        <v>0</v>
      </c>
      <c r="J320" s="234"/>
      <c r="K320" s="33">
        <f>ROUND(E320*J320,2)</f>
        <v>0</v>
      </c>
      <c r="L320" s="33">
        <v>0</v>
      </c>
      <c r="M320" s="33">
        <f>ROUND(E320*L320,2)</f>
        <v>0</v>
      </c>
      <c r="N320" s="33">
        <v>0</v>
      </c>
      <c r="O320" s="33">
        <f>ROUND(E320*N320,2)</f>
        <v>0</v>
      </c>
      <c r="P320" s="33" t="s">
        <v>150</v>
      </c>
      <c r="Q320" s="131" t="s">
        <v>126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145</v>
      </c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12.75" customHeight="1" outlineLevel="1" x14ac:dyDescent="0.2">
      <c r="A321" s="132"/>
      <c r="B321" s="21"/>
      <c r="C321" s="47" t="s">
        <v>335</v>
      </c>
      <c r="D321" s="47"/>
      <c r="E321" s="47"/>
      <c r="F321" s="47" t="str">
        <f t="shared" si="4"/>
        <v/>
      </c>
      <c r="G321" s="47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190</v>
      </c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outlineLevel="1" x14ac:dyDescent="0.2">
      <c r="A322" s="132"/>
      <c r="B322" s="21"/>
      <c r="C322" s="41" t="s">
        <v>336</v>
      </c>
      <c r="D322" s="23"/>
      <c r="E322" s="24"/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133</v>
      </c>
      <c r="AB322" s="19">
        <v>0</v>
      </c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outlineLevel="1" x14ac:dyDescent="0.2">
      <c r="A323" s="132"/>
      <c r="B323" s="21"/>
      <c r="C323" s="41" t="s">
        <v>302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outlineLevel="1" x14ac:dyDescent="0.2">
      <c r="A324" s="132"/>
      <c r="B324" s="21"/>
      <c r="C324" s="41" t="s">
        <v>303</v>
      </c>
      <c r="D324" s="23"/>
      <c r="E324" s="24">
        <v>42.96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1" t="s">
        <v>304</v>
      </c>
      <c r="D325" s="23"/>
      <c r="E325" s="24">
        <v>7.2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0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305</v>
      </c>
      <c r="D326" s="23"/>
      <c r="E326" s="24">
        <v>32.630000000000003</v>
      </c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6" t="s">
        <v>168</v>
      </c>
      <c r="D327" s="44"/>
      <c r="E327" s="45">
        <v>82.79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1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1" t="s">
        <v>158</v>
      </c>
      <c r="D328" s="23"/>
      <c r="E328" s="24"/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0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159</v>
      </c>
      <c r="D329" s="23"/>
      <c r="E329" s="24"/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306</v>
      </c>
      <c r="D330" s="23"/>
      <c r="E330" s="24">
        <v>21.020000000000003</v>
      </c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outlineLevel="1" x14ac:dyDescent="0.2">
      <c r="A331" s="132"/>
      <c r="B331" s="21"/>
      <c r="C331" s="41" t="s">
        <v>307</v>
      </c>
      <c r="D331" s="23"/>
      <c r="E331" s="24">
        <v>21.020000000000003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0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outlineLevel="1" x14ac:dyDescent="0.2">
      <c r="A332" s="132"/>
      <c r="B332" s="21"/>
      <c r="C332" s="41" t="s">
        <v>308</v>
      </c>
      <c r="D332" s="23"/>
      <c r="E332" s="24">
        <v>21.150000000000002</v>
      </c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1" t="s">
        <v>309</v>
      </c>
      <c r="D333" s="23"/>
      <c r="E333" s="24">
        <v>14.4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310</v>
      </c>
      <c r="D334" s="23"/>
      <c r="E334" s="24">
        <v>21.150000000000002</v>
      </c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1" t="s">
        <v>311</v>
      </c>
      <c r="D335" s="23"/>
      <c r="E335" s="24">
        <v>16.8</v>
      </c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0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outlineLevel="1" x14ac:dyDescent="0.2">
      <c r="A336" s="132"/>
      <c r="B336" s="21"/>
      <c r="C336" s="41" t="s">
        <v>312</v>
      </c>
      <c r="D336" s="23"/>
      <c r="E336" s="24">
        <v>21.200000000000003</v>
      </c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1" t="s">
        <v>313</v>
      </c>
      <c r="D337" s="23"/>
      <c r="E337" s="24">
        <v>16.8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0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6" t="s">
        <v>168</v>
      </c>
      <c r="D338" s="44"/>
      <c r="E338" s="45">
        <v>153.53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1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1" t="s">
        <v>169</v>
      </c>
      <c r="D339" s="23"/>
      <c r="E339" s="24"/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0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170</v>
      </c>
      <c r="D340" s="23"/>
      <c r="E340" s="24"/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1" t="s">
        <v>314</v>
      </c>
      <c r="D341" s="23"/>
      <c r="E341" s="24">
        <v>9.8800000000000008</v>
      </c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0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315</v>
      </c>
      <c r="D342" s="23"/>
      <c r="E342" s="24">
        <v>10.07</v>
      </c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outlineLevel="1" x14ac:dyDescent="0.2">
      <c r="A343" s="132"/>
      <c r="B343" s="21"/>
      <c r="C343" s="41" t="s">
        <v>316</v>
      </c>
      <c r="D343" s="23"/>
      <c r="E343" s="24">
        <v>1.35</v>
      </c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outlineLevel="1" x14ac:dyDescent="0.2">
      <c r="A344" s="132"/>
      <c r="B344" s="21"/>
      <c r="C344" s="41" t="s">
        <v>317</v>
      </c>
      <c r="D344" s="23"/>
      <c r="E344" s="24">
        <v>4.2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0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2"/>
      <c r="B345" s="21"/>
      <c r="C345" s="41" t="s">
        <v>318</v>
      </c>
      <c r="D345" s="23"/>
      <c r="E345" s="24">
        <v>6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133</v>
      </c>
      <c r="AB345" s="19">
        <v>0</v>
      </c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319</v>
      </c>
      <c r="D346" s="23"/>
      <c r="E346" s="24">
        <v>6.9</v>
      </c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outlineLevel="1" x14ac:dyDescent="0.2">
      <c r="A347" s="132"/>
      <c r="B347" s="21"/>
      <c r="C347" s="41" t="s">
        <v>320</v>
      </c>
      <c r="D347" s="23"/>
      <c r="E347" s="24">
        <v>6.9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outlineLevel="1" x14ac:dyDescent="0.2">
      <c r="A348" s="132"/>
      <c r="B348" s="21"/>
      <c r="C348" s="41" t="s">
        <v>321</v>
      </c>
      <c r="D348" s="23"/>
      <c r="E348" s="24">
        <v>16.8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outlineLevel="1" x14ac:dyDescent="0.2">
      <c r="A349" s="132"/>
      <c r="B349" s="21"/>
      <c r="C349" s="41" t="s">
        <v>322</v>
      </c>
      <c r="D349" s="23"/>
      <c r="E349" s="24">
        <v>11.700000000000001</v>
      </c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133</v>
      </c>
      <c r="AB349" s="19">
        <v>0</v>
      </c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1" t="s">
        <v>323</v>
      </c>
      <c r="D350" s="23"/>
      <c r="E350" s="24">
        <v>9.120000000000001</v>
      </c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0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324</v>
      </c>
      <c r="D351" s="23"/>
      <c r="E351" s="24">
        <v>12.48</v>
      </c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325</v>
      </c>
      <c r="D352" s="23"/>
      <c r="E352" s="24">
        <v>10.4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outlineLevel="1" x14ac:dyDescent="0.2">
      <c r="A353" s="132"/>
      <c r="B353" s="21"/>
      <c r="C353" s="41" t="s">
        <v>326</v>
      </c>
      <c r="D353" s="23"/>
      <c r="E353" s="24">
        <v>53.120000000000005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19"/>
      <c r="S353" s="19"/>
      <c r="T353" s="19"/>
      <c r="U353" s="19"/>
      <c r="V353" s="19"/>
      <c r="W353" s="19"/>
      <c r="X353" s="19"/>
      <c r="Y353" s="19"/>
      <c r="Z353" s="19"/>
      <c r="AA353" s="19" t="s">
        <v>133</v>
      </c>
      <c r="AB353" s="19">
        <v>0</v>
      </c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</row>
    <row r="354" spans="1:54" outlineLevel="1" x14ac:dyDescent="0.2">
      <c r="A354" s="132"/>
      <c r="B354" s="21"/>
      <c r="C354" s="46" t="s">
        <v>168</v>
      </c>
      <c r="D354" s="44"/>
      <c r="E354" s="45">
        <v>158.92000000000002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133</v>
      </c>
      <c r="AB354" s="19">
        <v>1</v>
      </c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0">
        <v>20</v>
      </c>
      <c r="B355" s="30" t="s">
        <v>337</v>
      </c>
      <c r="C355" s="40" t="s">
        <v>338</v>
      </c>
      <c r="D355" s="31" t="s">
        <v>144</v>
      </c>
      <c r="E355" s="32">
        <v>3750.5572500000003</v>
      </c>
      <c r="F355" s="33">
        <f t="shared" si="5"/>
        <v>0</v>
      </c>
      <c r="G355" s="33">
        <f>ROUND(E355*F355,2)</f>
        <v>0</v>
      </c>
      <c r="H355" s="234"/>
      <c r="I355" s="33">
        <f>ROUND(E355*H355,2)</f>
        <v>0</v>
      </c>
      <c r="J355" s="234"/>
      <c r="K355" s="33">
        <f>ROUND(E355*J355,2)</f>
        <v>0</v>
      </c>
      <c r="L355" s="33">
        <v>2.0000000000000002E-5</v>
      </c>
      <c r="M355" s="33">
        <f>ROUND(E355*L355,2)</f>
        <v>0.08</v>
      </c>
      <c r="N355" s="33">
        <v>0</v>
      </c>
      <c r="O355" s="33">
        <f>ROUND(E355*N355,2)</f>
        <v>0</v>
      </c>
      <c r="P355" s="33" t="s">
        <v>150</v>
      </c>
      <c r="Q355" s="131" t="s">
        <v>126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145</v>
      </c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339</v>
      </c>
      <c r="D356" s="23"/>
      <c r="E356" s="24"/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1" t="s">
        <v>235</v>
      </c>
      <c r="D357" s="23"/>
      <c r="E357" s="24"/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ht="22.5" outlineLevel="1" x14ac:dyDescent="0.2">
      <c r="A358" s="132"/>
      <c r="B358" s="21"/>
      <c r="C358" s="41" t="s">
        <v>272</v>
      </c>
      <c r="D358" s="23"/>
      <c r="E358" s="24">
        <v>582.66000000000008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ht="22.5" outlineLevel="1" x14ac:dyDescent="0.2">
      <c r="A359" s="132"/>
      <c r="B359" s="21"/>
      <c r="C359" s="41" t="s">
        <v>273</v>
      </c>
      <c r="D359" s="23"/>
      <c r="E359" s="24">
        <v>-16.799999999999997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ht="22.5" outlineLevel="1" x14ac:dyDescent="0.2">
      <c r="A360" s="132"/>
      <c r="B360" s="21"/>
      <c r="C360" s="41" t="s">
        <v>274</v>
      </c>
      <c r="D360" s="23"/>
      <c r="E360" s="24">
        <v>-37.949999999999996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133</v>
      </c>
      <c r="AB360" s="19">
        <v>0</v>
      </c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ht="33.75" outlineLevel="1" x14ac:dyDescent="0.2">
      <c r="A361" s="132"/>
      <c r="B361" s="21"/>
      <c r="C361" s="41" t="s">
        <v>275</v>
      </c>
      <c r="D361" s="23"/>
      <c r="E361" s="24">
        <v>-21.68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ht="33.75" outlineLevel="1" x14ac:dyDescent="0.2">
      <c r="A362" s="132"/>
      <c r="B362" s="21"/>
      <c r="C362" s="41" t="s">
        <v>276</v>
      </c>
      <c r="D362" s="23"/>
      <c r="E362" s="24">
        <v>-44.65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6" t="s">
        <v>168</v>
      </c>
      <c r="D363" s="44"/>
      <c r="E363" s="45">
        <v>461.58000000000004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1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239</v>
      </c>
      <c r="D364" s="23"/>
      <c r="E364" s="24"/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ht="22.5" outlineLevel="1" x14ac:dyDescent="0.2">
      <c r="A365" s="132"/>
      <c r="B365" s="21"/>
      <c r="C365" s="41" t="s">
        <v>277</v>
      </c>
      <c r="D365" s="23"/>
      <c r="E365" s="24">
        <v>262.98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0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ht="33.75" outlineLevel="1" x14ac:dyDescent="0.2">
      <c r="A366" s="132"/>
      <c r="B366" s="21"/>
      <c r="C366" s="41" t="s">
        <v>278</v>
      </c>
      <c r="D366" s="23"/>
      <c r="E366" s="24">
        <v>-21.04</v>
      </c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133</v>
      </c>
      <c r="AB366" s="19">
        <v>0</v>
      </c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ht="22.5" outlineLevel="1" x14ac:dyDescent="0.2">
      <c r="A367" s="132"/>
      <c r="B367" s="21"/>
      <c r="C367" s="41" t="s">
        <v>279</v>
      </c>
      <c r="D367" s="23"/>
      <c r="E367" s="24">
        <v>-45.449999999999996</v>
      </c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6" t="s">
        <v>168</v>
      </c>
      <c r="D368" s="44"/>
      <c r="E368" s="45">
        <v>196.49</v>
      </c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1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1" t="s">
        <v>241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0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ht="22.5" outlineLevel="1" x14ac:dyDescent="0.2">
      <c r="A370" s="132"/>
      <c r="B370" s="21"/>
      <c r="C370" s="41" t="s">
        <v>280</v>
      </c>
      <c r="D370" s="23"/>
      <c r="E370" s="24">
        <v>976.25</v>
      </c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133</v>
      </c>
      <c r="AB370" s="19">
        <v>0</v>
      </c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ht="45" outlineLevel="1" x14ac:dyDescent="0.2">
      <c r="A371" s="132"/>
      <c r="B371" s="21"/>
      <c r="C371" s="41" t="s">
        <v>281</v>
      </c>
      <c r="D371" s="23"/>
      <c r="E371" s="24">
        <v>-54.029999999999994</v>
      </c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282</v>
      </c>
      <c r="D372" s="23"/>
      <c r="E372" s="24">
        <v>-45</v>
      </c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ht="22.5" outlineLevel="1" x14ac:dyDescent="0.2">
      <c r="A373" s="132"/>
      <c r="B373" s="21"/>
      <c r="C373" s="41" t="s">
        <v>283</v>
      </c>
      <c r="D373" s="23"/>
      <c r="E373" s="24">
        <v>-151.5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6" t="s">
        <v>168</v>
      </c>
      <c r="D374" s="44"/>
      <c r="E374" s="45">
        <v>725.72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1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243</v>
      </c>
      <c r="D375" s="23"/>
      <c r="E375" s="24"/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ht="22.5" outlineLevel="1" x14ac:dyDescent="0.2">
      <c r="A376" s="132"/>
      <c r="B376" s="21"/>
      <c r="C376" s="41" t="s">
        <v>284</v>
      </c>
      <c r="D376" s="23"/>
      <c r="E376" s="24">
        <v>945.17000000000007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ht="22.5" outlineLevel="1" x14ac:dyDescent="0.2">
      <c r="A377" s="132"/>
      <c r="B377" s="21"/>
      <c r="C377" s="41" t="s">
        <v>285</v>
      </c>
      <c r="D377" s="23"/>
      <c r="E377" s="24">
        <v>18.900000000000002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ht="22.5" outlineLevel="1" x14ac:dyDescent="0.2">
      <c r="A378" s="132"/>
      <c r="B378" s="21"/>
      <c r="C378" s="41" t="s">
        <v>286</v>
      </c>
      <c r="D378" s="23"/>
      <c r="E378" s="24">
        <v>-17.069999999999997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ht="22.5" outlineLevel="1" x14ac:dyDescent="0.2">
      <c r="A379" s="132"/>
      <c r="B379" s="21"/>
      <c r="C379" s="41" t="s">
        <v>287</v>
      </c>
      <c r="D379" s="23"/>
      <c r="E379" s="24">
        <v>-90.13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0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288</v>
      </c>
      <c r="D380" s="23"/>
      <c r="E380" s="24">
        <v>-65.289999999999992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6" t="s">
        <v>168</v>
      </c>
      <c r="D381" s="44"/>
      <c r="E381" s="45">
        <v>791.57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1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outlineLevel="1" x14ac:dyDescent="0.2">
      <c r="A382" s="132"/>
      <c r="B382" s="21"/>
      <c r="C382" s="41" t="s">
        <v>246</v>
      </c>
      <c r="D382" s="23"/>
      <c r="E382" s="24"/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ht="22.5" outlineLevel="1" x14ac:dyDescent="0.2">
      <c r="A383" s="132"/>
      <c r="B383" s="21"/>
      <c r="C383" s="41" t="s">
        <v>289</v>
      </c>
      <c r="D383" s="23"/>
      <c r="E383" s="24">
        <v>806.40000000000009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ht="22.5" outlineLevel="1" x14ac:dyDescent="0.2">
      <c r="A384" s="132"/>
      <c r="B384" s="21"/>
      <c r="C384" s="41" t="s">
        <v>290</v>
      </c>
      <c r="D384" s="23"/>
      <c r="E384" s="24">
        <v>-51.66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ht="22.5" outlineLevel="1" x14ac:dyDescent="0.2">
      <c r="A385" s="132"/>
      <c r="B385" s="21"/>
      <c r="C385" s="41" t="s">
        <v>291</v>
      </c>
      <c r="D385" s="23"/>
      <c r="E385" s="24">
        <v>-260.19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outlineLevel="1" x14ac:dyDescent="0.2">
      <c r="A386" s="132"/>
      <c r="B386" s="21"/>
      <c r="C386" s="46" t="s">
        <v>168</v>
      </c>
      <c r="D386" s="44"/>
      <c r="E386" s="45">
        <v>494.55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1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1" t="s">
        <v>220</v>
      </c>
      <c r="D387" s="23"/>
      <c r="E387" s="24"/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0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ht="22.5" outlineLevel="1" x14ac:dyDescent="0.2">
      <c r="A388" s="132"/>
      <c r="B388" s="21"/>
      <c r="C388" s="41" t="s">
        <v>221</v>
      </c>
      <c r="D388" s="23"/>
      <c r="E388" s="24">
        <v>21.66</v>
      </c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133</v>
      </c>
      <c r="AB388" s="19">
        <v>0</v>
      </c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6" t="s">
        <v>168</v>
      </c>
      <c r="D389" s="44"/>
      <c r="E389" s="45">
        <v>21.66</v>
      </c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1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210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ht="22.5" outlineLevel="1" x14ac:dyDescent="0.2">
      <c r="A391" s="132"/>
      <c r="B391" s="21"/>
      <c r="C391" s="41" t="s">
        <v>292</v>
      </c>
      <c r="D391" s="23"/>
      <c r="E391" s="24">
        <v>860.16000000000008</v>
      </c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ht="22.5" outlineLevel="1" x14ac:dyDescent="0.2">
      <c r="A392" s="132"/>
      <c r="B392" s="21"/>
      <c r="C392" s="41" t="s">
        <v>293</v>
      </c>
      <c r="D392" s="23"/>
      <c r="E392" s="24">
        <v>-12.549999999999999</v>
      </c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ht="22.5" outlineLevel="1" x14ac:dyDescent="0.2">
      <c r="A393" s="132"/>
      <c r="B393" s="21"/>
      <c r="C393" s="41" t="s">
        <v>294</v>
      </c>
      <c r="D393" s="23"/>
      <c r="E393" s="24">
        <v>-264.17999999999995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0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332</v>
      </c>
      <c r="D394" s="23"/>
      <c r="E394" s="24"/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2"/>
      <c r="B395" s="21"/>
      <c r="C395" s="46" t="s">
        <v>168</v>
      </c>
      <c r="D395" s="44"/>
      <c r="E395" s="45">
        <v>583.43000000000006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133</v>
      </c>
      <c r="AB395" s="19">
        <v>1</v>
      </c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340</v>
      </c>
      <c r="D396" s="23"/>
      <c r="E396" s="24"/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1" t="s">
        <v>302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0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303</v>
      </c>
      <c r="D398" s="23"/>
      <c r="E398" s="24">
        <v>42.96</v>
      </c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2"/>
      <c r="B399" s="21"/>
      <c r="C399" s="41" t="s">
        <v>304</v>
      </c>
      <c r="D399" s="23"/>
      <c r="E399" s="24">
        <v>7.2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133</v>
      </c>
      <c r="AB399" s="19">
        <v>0</v>
      </c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305</v>
      </c>
      <c r="D400" s="23"/>
      <c r="E400" s="24">
        <v>32.630000000000003</v>
      </c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6" t="s">
        <v>168</v>
      </c>
      <c r="D401" s="44"/>
      <c r="E401" s="45">
        <v>82.79</v>
      </c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1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158</v>
      </c>
      <c r="D402" s="23"/>
      <c r="E402" s="24"/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2"/>
      <c r="B403" s="21"/>
      <c r="C403" s="41" t="s">
        <v>159</v>
      </c>
      <c r="D403" s="23"/>
      <c r="E403" s="24"/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133</v>
      </c>
      <c r="AB403" s="19">
        <v>0</v>
      </c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306</v>
      </c>
      <c r="D404" s="23"/>
      <c r="E404" s="24">
        <v>21.020000000000003</v>
      </c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307</v>
      </c>
      <c r="D405" s="23"/>
      <c r="E405" s="24">
        <v>21.020000000000003</v>
      </c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outlineLevel="1" x14ac:dyDescent="0.2">
      <c r="A406" s="132"/>
      <c r="B406" s="21"/>
      <c r="C406" s="41" t="s">
        <v>308</v>
      </c>
      <c r="D406" s="23"/>
      <c r="E406" s="24">
        <v>21.150000000000002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2"/>
      <c r="B407" s="21"/>
      <c r="C407" s="41" t="s">
        <v>309</v>
      </c>
      <c r="D407" s="23"/>
      <c r="E407" s="24">
        <v>14.4</v>
      </c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133</v>
      </c>
      <c r="AB407" s="19">
        <v>0</v>
      </c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310</v>
      </c>
      <c r="D408" s="23"/>
      <c r="E408" s="24">
        <v>21.150000000000002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311</v>
      </c>
      <c r="D409" s="23"/>
      <c r="E409" s="24">
        <v>16.8</v>
      </c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312</v>
      </c>
      <c r="D410" s="23"/>
      <c r="E410" s="24">
        <v>21.200000000000003</v>
      </c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outlineLevel="1" x14ac:dyDescent="0.2">
      <c r="A411" s="132"/>
      <c r="B411" s="21"/>
      <c r="C411" s="41" t="s">
        <v>313</v>
      </c>
      <c r="D411" s="23"/>
      <c r="E411" s="24">
        <v>16.8</v>
      </c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6" t="s">
        <v>168</v>
      </c>
      <c r="D412" s="44"/>
      <c r="E412" s="45">
        <v>153.53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1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169</v>
      </c>
      <c r="D413" s="23"/>
      <c r="E413" s="24"/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2"/>
      <c r="B414" s="21"/>
      <c r="C414" s="41" t="s">
        <v>170</v>
      </c>
      <c r="D414" s="23"/>
      <c r="E414" s="24"/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133</v>
      </c>
      <c r="AB414" s="19">
        <v>0</v>
      </c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314</v>
      </c>
      <c r="D415" s="23"/>
      <c r="E415" s="24">
        <v>9.8800000000000008</v>
      </c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315</v>
      </c>
      <c r="D416" s="23"/>
      <c r="E416" s="24">
        <v>10.07</v>
      </c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316</v>
      </c>
      <c r="D417" s="23"/>
      <c r="E417" s="24">
        <v>1.35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2"/>
      <c r="B418" s="21"/>
      <c r="C418" s="41" t="s">
        <v>317</v>
      </c>
      <c r="D418" s="23"/>
      <c r="E418" s="24">
        <v>4.2</v>
      </c>
      <c r="F418" s="22" t="str">
        <f t="shared" si="6"/>
        <v/>
      </c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133"/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133</v>
      </c>
      <c r="AB418" s="19">
        <v>0</v>
      </c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1" t="s">
        <v>318</v>
      </c>
      <c r="D419" s="23"/>
      <c r="E419" s="24">
        <v>6</v>
      </c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0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319</v>
      </c>
      <c r="D420" s="23"/>
      <c r="E420" s="24">
        <v>6.9</v>
      </c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320</v>
      </c>
      <c r="D421" s="23"/>
      <c r="E421" s="24">
        <v>6.9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2"/>
      <c r="B422" s="21"/>
      <c r="C422" s="41" t="s">
        <v>321</v>
      </c>
      <c r="D422" s="23"/>
      <c r="E422" s="24">
        <v>16.8</v>
      </c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133</v>
      </c>
      <c r="AB422" s="19">
        <v>0</v>
      </c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322</v>
      </c>
      <c r="D423" s="23"/>
      <c r="E423" s="24">
        <v>11.700000000000001</v>
      </c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323</v>
      </c>
      <c r="D424" s="23"/>
      <c r="E424" s="24">
        <v>9.120000000000001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324</v>
      </c>
      <c r="D425" s="23"/>
      <c r="E425" s="24">
        <v>12.48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325</v>
      </c>
      <c r="D426" s="23"/>
      <c r="E426" s="24">
        <v>10.4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2"/>
      <c r="B427" s="21"/>
      <c r="C427" s="41" t="s">
        <v>326</v>
      </c>
      <c r="D427" s="23"/>
      <c r="E427" s="24">
        <v>53.120000000000005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133</v>
      </c>
      <c r="AB427" s="19">
        <v>0</v>
      </c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6" t="s">
        <v>168</v>
      </c>
      <c r="D428" s="44"/>
      <c r="E428" s="45">
        <v>158.92000000000002</v>
      </c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1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251</v>
      </c>
      <c r="D429" s="23"/>
      <c r="E429" s="24"/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252</v>
      </c>
      <c r="D430" s="23"/>
      <c r="E430" s="24">
        <v>5.25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2"/>
      <c r="B431" s="21"/>
      <c r="C431" s="41" t="s">
        <v>253</v>
      </c>
      <c r="D431" s="23"/>
      <c r="E431" s="24">
        <v>5.25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133</v>
      </c>
      <c r="AB431" s="19">
        <v>0</v>
      </c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2"/>
      <c r="B432" s="21"/>
      <c r="C432" s="41" t="s">
        <v>254</v>
      </c>
      <c r="D432" s="23"/>
      <c r="E432" s="24">
        <v>10.23</v>
      </c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133</v>
      </c>
      <c r="AB432" s="19">
        <v>0</v>
      </c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255</v>
      </c>
      <c r="D433" s="23"/>
      <c r="E433" s="24">
        <v>10.23</v>
      </c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256</v>
      </c>
      <c r="D434" s="23"/>
      <c r="E434" s="24">
        <v>5.61</v>
      </c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257</v>
      </c>
      <c r="D435" s="23"/>
      <c r="E435" s="24">
        <v>8.31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2"/>
      <c r="B436" s="21"/>
      <c r="C436" s="41" t="s">
        <v>258</v>
      </c>
      <c r="D436" s="23"/>
      <c r="E436" s="24">
        <v>5.61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133</v>
      </c>
      <c r="AB436" s="19">
        <v>0</v>
      </c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6" t="s">
        <v>168</v>
      </c>
      <c r="D437" s="44"/>
      <c r="E437" s="45">
        <v>50.480000000000004</v>
      </c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1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259</v>
      </c>
      <c r="D438" s="23"/>
      <c r="E438" s="24">
        <v>2.7</v>
      </c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outlineLevel="1" x14ac:dyDescent="0.2">
      <c r="A439" s="132"/>
      <c r="B439" s="21"/>
      <c r="C439" s="41" t="s">
        <v>260</v>
      </c>
      <c r="D439" s="23"/>
      <c r="E439" s="24">
        <v>2.7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outlineLevel="1" x14ac:dyDescent="0.2">
      <c r="A440" s="132"/>
      <c r="B440" s="21"/>
      <c r="C440" s="41" t="s">
        <v>261</v>
      </c>
      <c r="D440" s="23"/>
      <c r="E440" s="24">
        <v>1.35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1" t="s">
        <v>262</v>
      </c>
      <c r="D441" s="23"/>
      <c r="E441" s="24">
        <v>1.7300000000000002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0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263</v>
      </c>
      <c r="D442" s="23"/>
      <c r="E442" s="24">
        <v>2.0300000000000002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264</v>
      </c>
      <c r="D443" s="23"/>
      <c r="E443" s="24">
        <v>2.0300000000000002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outlineLevel="1" x14ac:dyDescent="0.2">
      <c r="A444" s="132"/>
      <c r="B444" s="21"/>
      <c r="C444" s="41" t="s">
        <v>265</v>
      </c>
      <c r="D444" s="23"/>
      <c r="E444" s="24">
        <v>4.8000000000000007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outlineLevel="1" x14ac:dyDescent="0.2">
      <c r="A445" s="132"/>
      <c r="B445" s="21"/>
      <c r="C445" s="41" t="s">
        <v>266</v>
      </c>
      <c r="D445" s="23"/>
      <c r="E445" s="24">
        <v>3.1500000000000004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outlineLevel="1" x14ac:dyDescent="0.2">
      <c r="A446" s="132"/>
      <c r="B446" s="21"/>
      <c r="C446" s="41" t="s">
        <v>267</v>
      </c>
      <c r="D446" s="23"/>
      <c r="E446" s="24">
        <v>1.7300000000000002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outlineLevel="1" x14ac:dyDescent="0.2">
      <c r="A447" s="132"/>
      <c r="B447" s="21"/>
      <c r="C447" s="41" t="s">
        <v>268</v>
      </c>
      <c r="D447" s="23"/>
      <c r="E447" s="24">
        <v>2.25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outlineLevel="1" x14ac:dyDescent="0.2">
      <c r="A448" s="132"/>
      <c r="B448" s="21"/>
      <c r="C448" s="41" t="s">
        <v>269</v>
      </c>
      <c r="D448" s="23"/>
      <c r="E448" s="24">
        <v>5.4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6" t="s">
        <v>168</v>
      </c>
      <c r="D449" s="44"/>
      <c r="E449" s="45">
        <v>29.85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1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0">
        <v>21</v>
      </c>
      <c r="B450" s="30" t="s">
        <v>341</v>
      </c>
      <c r="C450" s="40" t="s">
        <v>342</v>
      </c>
      <c r="D450" s="31" t="s">
        <v>144</v>
      </c>
      <c r="E450" s="32">
        <v>3750.5572500000003</v>
      </c>
      <c r="F450" s="33">
        <f t="shared" si="6"/>
        <v>0</v>
      </c>
      <c r="G450" s="33">
        <f>ROUND(E450*F450,2)</f>
        <v>0</v>
      </c>
      <c r="H450" s="234"/>
      <c r="I450" s="33">
        <f>ROUND(E450*H450,2)</f>
        <v>0</v>
      </c>
      <c r="J450" s="234"/>
      <c r="K450" s="33">
        <f>ROUND(E450*J450,2)</f>
        <v>0</v>
      </c>
      <c r="L450" s="33">
        <v>0</v>
      </c>
      <c r="M450" s="33">
        <f>ROUND(E450*L450,2)</f>
        <v>0</v>
      </c>
      <c r="N450" s="33">
        <v>0</v>
      </c>
      <c r="O450" s="33">
        <f>ROUND(E450*N450,2)</f>
        <v>0</v>
      </c>
      <c r="P450" s="33" t="s">
        <v>150</v>
      </c>
      <c r="Q450" s="131" t="s">
        <v>126</v>
      </c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145</v>
      </c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339</v>
      </c>
      <c r="D451" s="23"/>
      <c r="E451" s="24"/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235</v>
      </c>
      <c r="D452" s="23"/>
      <c r="E452" s="24"/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ht="22.5" outlineLevel="1" x14ac:dyDescent="0.2">
      <c r="A453" s="132"/>
      <c r="B453" s="21"/>
      <c r="C453" s="41" t="s">
        <v>272</v>
      </c>
      <c r="D453" s="23"/>
      <c r="E453" s="24">
        <v>582.66000000000008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ht="22.5" outlineLevel="1" x14ac:dyDescent="0.2">
      <c r="A454" s="132"/>
      <c r="B454" s="21"/>
      <c r="C454" s="41" t="s">
        <v>273</v>
      </c>
      <c r="D454" s="23"/>
      <c r="E454" s="24">
        <v>-16.799999999999997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ht="22.5" outlineLevel="1" x14ac:dyDescent="0.2">
      <c r="A455" s="132"/>
      <c r="B455" s="21"/>
      <c r="C455" s="41" t="s">
        <v>274</v>
      </c>
      <c r="D455" s="23"/>
      <c r="E455" s="24">
        <v>-37.949999999999996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0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ht="33.75" outlineLevel="1" x14ac:dyDescent="0.2">
      <c r="A456" s="132"/>
      <c r="B456" s="21"/>
      <c r="C456" s="41" t="s">
        <v>275</v>
      </c>
      <c r="D456" s="23"/>
      <c r="E456" s="24">
        <v>-21.68</v>
      </c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ht="33.75" outlineLevel="1" x14ac:dyDescent="0.2">
      <c r="A457" s="132"/>
      <c r="B457" s="21"/>
      <c r="C457" s="41" t="s">
        <v>276</v>
      </c>
      <c r="D457" s="23"/>
      <c r="E457" s="24">
        <v>-44.65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6" t="s">
        <v>168</v>
      </c>
      <c r="D458" s="44"/>
      <c r="E458" s="45">
        <v>461.58000000000004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1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1" t="s">
        <v>239</v>
      </c>
      <c r="D459" s="23"/>
      <c r="E459" s="24"/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0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ht="22.5" outlineLevel="1" x14ac:dyDescent="0.2">
      <c r="A460" s="132"/>
      <c r="B460" s="21"/>
      <c r="C460" s="41" t="s">
        <v>277</v>
      </c>
      <c r="D460" s="23"/>
      <c r="E460" s="24">
        <v>262.98</v>
      </c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ht="33.75" outlineLevel="1" x14ac:dyDescent="0.2">
      <c r="A461" s="132"/>
      <c r="B461" s="21"/>
      <c r="C461" s="41" t="s">
        <v>278</v>
      </c>
      <c r="D461" s="23"/>
      <c r="E461" s="24">
        <v>-21.04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ht="22.5" outlineLevel="1" x14ac:dyDescent="0.2">
      <c r="A462" s="132"/>
      <c r="B462" s="21"/>
      <c r="C462" s="41" t="s">
        <v>279</v>
      </c>
      <c r="D462" s="23"/>
      <c r="E462" s="24">
        <v>-45.449999999999996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6" t="s">
        <v>168</v>
      </c>
      <c r="D463" s="44"/>
      <c r="E463" s="45">
        <v>196.49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1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241</v>
      </c>
      <c r="D464" s="23"/>
      <c r="E464" s="24"/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ht="22.5" outlineLevel="1" x14ac:dyDescent="0.2">
      <c r="A465" s="132"/>
      <c r="B465" s="21"/>
      <c r="C465" s="41" t="s">
        <v>280</v>
      </c>
      <c r="D465" s="23"/>
      <c r="E465" s="24">
        <v>976.25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0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ht="45" outlineLevel="1" x14ac:dyDescent="0.2">
      <c r="A466" s="132"/>
      <c r="B466" s="21"/>
      <c r="C466" s="41" t="s">
        <v>281</v>
      </c>
      <c r="D466" s="23"/>
      <c r="E466" s="24">
        <v>-54.029999999999994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282</v>
      </c>
      <c r="D467" s="23"/>
      <c r="E467" s="24">
        <v>-45</v>
      </c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ht="22.5" outlineLevel="1" x14ac:dyDescent="0.2">
      <c r="A468" s="132"/>
      <c r="B468" s="21"/>
      <c r="C468" s="41" t="s">
        <v>283</v>
      </c>
      <c r="D468" s="23"/>
      <c r="E468" s="24">
        <v>-151.5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6" t="s">
        <v>168</v>
      </c>
      <c r="D469" s="44"/>
      <c r="E469" s="45">
        <v>725.72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1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243</v>
      </c>
      <c r="D470" s="23"/>
      <c r="E470" s="24"/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ht="22.5" outlineLevel="1" x14ac:dyDescent="0.2">
      <c r="A471" s="132"/>
      <c r="B471" s="21"/>
      <c r="C471" s="41" t="s">
        <v>284</v>
      </c>
      <c r="D471" s="23"/>
      <c r="E471" s="24">
        <v>945.17000000000007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ht="22.5" outlineLevel="1" x14ac:dyDescent="0.2">
      <c r="A472" s="132"/>
      <c r="B472" s="21"/>
      <c r="C472" s="41" t="s">
        <v>285</v>
      </c>
      <c r="D472" s="23"/>
      <c r="E472" s="24">
        <v>18.900000000000002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ht="22.5" outlineLevel="1" x14ac:dyDescent="0.2">
      <c r="A473" s="132"/>
      <c r="B473" s="21"/>
      <c r="C473" s="41" t="s">
        <v>286</v>
      </c>
      <c r="D473" s="23"/>
      <c r="E473" s="24">
        <v>-17.069999999999997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ht="22.5" outlineLevel="1" x14ac:dyDescent="0.2">
      <c r="A474" s="132"/>
      <c r="B474" s="21"/>
      <c r="C474" s="41" t="s">
        <v>287</v>
      </c>
      <c r="D474" s="23"/>
      <c r="E474" s="24">
        <v>-90.13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0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288</v>
      </c>
      <c r="D475" s="23"/>
      <c r="E475" s="24">
        <v>-65.289999999999992</v>
      </c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6" t="s">
        <v>168</v>
      </c>
      <c r="D476" s="44"/>
      <c r="E476" s="45">
        <v>791.57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1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246</v>
      </c>
      <c r="D477" s="23"/>
      <c r="E477" s="24"/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ht="22.5" outlineLevel="1" x14ac:dyDescent="0.2">
      <c r="A478" s="132"/>
      <c r="B478" s="21"/>
      <c r="C478" s="41" t="s">
        <v>289</v>
      </c>
      <c r="D478" s="23"/>
      <c r="E478" s="24">
        <v>806.40000000000009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ht="22.5" outlineLevel="1" x14ac:dyDescent="0.2">
      <c r="A479" s="132"/>
      <c r="B479" s="21"/>
      <c r="C479" s="41" t="s">
        <v>290</v>
      </c>
      <c r="D479" s="23"/>
      <c r="E479" s="24">
        <v>-51.66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ht="22.5" outlineLevel="1" x14ac:dyDescent="0.2">
      <c r="A480" s="132"/>
      <c r="B480" s="21"/>
      <c r="C480" s="41" t="s">
        <v>291</v>
      </c>
      <c r="D480" s="23"/>
      <c r="E480" s="24">
        <v>-260.19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2"/>
      <c r="B481" s="21"/>
      <c r="C481" s="46" t="s">
        <v>168</v>
      </c>
      <c r="D481" s="44"/>
      <c r="E481" s="45">
        <v>494.55</v>
      </c>
      <c r="F481" s="22" t="str">
        <f t="shared" si="7"/>
        <v/>
      </c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133"/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133</v>
      </c>
      <c r="AB481" s="19">
        <v>1</v>
      </c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220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ht="22.5" outlineLevel="1" x14ac:dyDescent="0.2">
      <c r="A483" s="132"/>
      <c r="B483" s="21"/>
      <c r="C483" s="41" t="s">
        <v>221</v>
      </c>
      <c r="D483" s="23"/>
      <c r="E483" s="24">
        <v>21.66</v>
      </c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6" t="s">
        <v>168</v>
      </c>
      <c r="D484" s="44"/>
      <c r="E484" s="45">
        <v>21.66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1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210</v>
      </c>
      <c r="D485" s="23"/>
      <c r="E485" s="24"/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ht="22.5" outlineLevel="1" x14ac:dyDescent="0.2">
      <c r="A486" s="132"/>
      <c r="B486" s="21"/>
      <c r="C486" s="41" t="s">
        <v>292</v>
      </c>
      <c r="D486" s="23"/>
      <c r="E486" s="24">
        <v>860.16000000000008</v>
      </c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ht="22.5" outlineLevel="1" x14ac:dyDescent="0.2">
      <c r="A487" s="132"/>
      <c r="B487" s="21"/>
      <c r="C487" s="41" t="s">
        <v>293</v>
      </c>
      <c r="D487" s="23"/>
      <c r="E487" s="24">
        <v>-12.549999999999999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ht="22.5" outlineLevel="1" x14ac:dyDescent="0.2">
      <c r="A488" s="132"/>
      <c r="B488" s="21"/>
      <c r="C488" s="41" t="s">
        <v>294</v>
      </c>
      <c r="D488" s="23"/>
      <c r="E488" s="24">
        <v>-264.17999999999995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1" t="s">
        <v>332</v>
      </c>
      <c r="D489" s="23"/>
      <c r="E489" s="24"/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0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6" t="s">
        <v>168</v>
      </c>
      <c r="D490" s="44"/>
      <c r="E490" s="45">
        <v>583.43000000000006</v>
      </c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1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340</v>
      </c>
      <c r="D491" s="23"/>
      <c r="E491" s="24"/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302</v>
      </c>
      <c r="D492" s="23"/>
      <c r="E492" s="24"/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1" t="s">
        <v>303</v>
      </c>
      <c r="D493" s="23"/>
      <c r="E493" s="24">
        <v>42.96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0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2"/>
      <c r="B494" s="21"/>
      <c r="C494" s="41" t="s">
        <v>304</v>
      </c>
      <c r="D494" s="23"/>
      <c r="E494" s="24">
        <v>7.2</v>
      </c>
      <c r="F494" s="22" t="str">
        <f t="shared" si="7"/>
        <v/>
      </c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133"/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133</v>
      </c>
      <c r="AB494" s="19">
        <v>0</v>
      </c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305</v>
      </c>
      <c r="D495" s="23"/>
      <c r="E495" s="24">
        <v>32.630000000000003</v>
      </c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outlineLevel="1" x14ac:dyDescent="0.2">
      <c r="A496" s="132"/>
      <c r="B496" s="21"/>
      <c r="C496" s="46" t="s">
        <v>168</v>
      </c>
      <c r="D496" s="44"/>
      <c r="E496" s="45">
        <v>82.79</v>
      </c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1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158</v>
      </c>
      <c r="D497" s="23"/>
      <c r="E497" s="24"/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159</v>
      </c>
      <c r="D498" s="23"/>
      <c r="E498" s="24"/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2"/>
      <c r="B499" s="21"/>
      <c r="C499" s="41" t="s">
        <v>306</v>
      </c>
      <c r="D499" s="23"/>
      <c r="E499" s="24">
        <v>21.020000000000003</v>
      </c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133</v>
      </c>
      <c r="AB499" s="19">
        <v>0</v>
      </c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307</v>
      </c>
      <c r="D500" s="23"/>
      <c r="E500" s="24">
        <v>21.020000000000003</v>
      </c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308</v>
      </c>
      <c r="D501" s="23"/>
      <c r="E501" s="24">
        <v>21.150000000000002</v>
      </c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1" t="s">
        <v>309</v>
      </c>
      <c r="D502" s="23"/>
      <c r="E502" s="24">
        <v>14.4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0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310</v>
      </c>
      <c r="D503" s="23"/>
      <c r="E503" s="24">
        <v>21.150000000000002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2"/>
      <c r="B504" s="21"/>
      <c r="C504" s="41" t="s">
        <v>311</v>
      </c>
      <c r="D504" s="23"/>
      <c r="E504" s="24">
        <v>16.8</v>
      </c>
      <c r="F504" s="22" t="str">
        <f t="shared" si="7"/>
        <v/>
      </c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133"/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133</v>
      </c>
      <c r="AB504" s="19">
        <v>0</v>
      </c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312</v>
      </c>
      <c r="D505" s="23"/>
      <c r="E505" s="24">
        <v>21.200000000000003</v>
      </c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313</v>
      </c>
      <c r="D506" s="23"/>
      <c r="E506" s="24">
        <v>16.8</v>
      </c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6" t="s">
        <v>168</v>
      </c>
      <c r="D507" s="44"/>
      <c r="E507" s="45">
        <v>153.53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1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outlineLevel="1" x14ac:dyDescent="0.2">
      <c r="A508" s="132"/>
      <c r="B508" s="21"/>
      <c r="C508" s="41" t="s">
        <v>169</v>
      </c>
      <c r="D508" s="23"/>
      <c r="E508" s="24"/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1" t="s">
        <v>170</v>
      </c>
      <c r="D509" s="23"/>
      <c r="E509" s="24"/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0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2"/>
      <c r="B510" s="21"/>
      <c r="C510" s="41" t="s">
        <v>314</v>
      </c>
      <c r="D510" s="23"/>
      <c r="E510" s="24">
        <v>9.8800000000000008</v>
      </c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133</v>
      </c>
      <c r="AB510" s="19">
        <v>0</v>
      </c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315</v>
      </c>
      <c r="D511" s="23"/>
      <c r="E511" s="24">
        <v>10.07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316</v>
      </c>
      <c r="D512" s="23"/>
      <c r="E512" s="24">
        <v>1.35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317</v>
      </c>
      <c r="D513" s="23"/>
      <c r="E513" s="24">
        <v>4.2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318</v>
      </c>
      <c r="D514" s="23"/>
      <c r="E514" s="24">
        <v>6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2"/>
      <c r="B515" s="21"/>
      <c r="C515" s="41" t="s">
        <v>319</v>
      </c>
      <c r="D515" s="23"/>
      <c r="E515" s="24">
        <v>6.9</v>
      </c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133</v>
      </c>
      <c r="AB515" s="19">
        <v>0</v>
      </c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320</v>
      </c>
      <c r="D516" s="23"/>
      <c r="E516" s="24">
        <v>6.9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1" t="s">
        <v>321</v>
      </c>
      <c r="D517" s="23"/>
      <c r="E517" s="24">
        <v>16.8</v>
      </c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0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322</v>
      </c>
      <c r="D518" s="23"/>
      <c r="E518" s="24">
        <v>11.700000000000001</v>
      </c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323</v>
      </c>
      <c r="D519" s="23"/>
      <c r="E519" s="24">
        <v>9.120000000000001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324</v>
      </c>
      <c r="D520" s="23"/>
      <c r="E520" s="24">
        <v>12.48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1" t="s">
        <v>325</v>
      </c>
      <c r="D521" s="23"/>
      <c r="E521" s="24">
        <v>10.4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0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2"/>
      <c r="B522" s="21"/>
      <c r="C522" s="41" t="s">
        <v>326</v>
      </c>
      <c r="D522" s="23"/>
      <c r="E522" s="24">
        <v>53.120000000000005</v>
      </c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133</v>
      </c>
      <c r="AB522" s="19">
        <v>0</v>
      </c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6" t="s">
        <v>168</v>
      </c>
      <c r="D523" s="44"/>
      <c r="E523" s="45">
        <v>158.92000000000002</v>
      </c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1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251</v>
      </c>
      <c r="D524" s="23"/>
      <c r="E524" s="24"/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252</v>
      </c>
      <c r="D525" s="23"/>
      <c r="E525" s="24">
        <v>5.25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1" t="s">
        <v>253</v>
      </c>
      <c r="D526" s="23"/>
      <c r="E526" s="24">
        <v>5.25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0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254</v>
      </c>
      <c r="D527" s="23"/>
      <c r="E527" s="24">
        <v>10.23</v>
      </c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255</v>
      </c>
      <c r="D528" s="23"/>
      <c r="E528" s="24">
        <v>10.23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outlineLevel="1" x14ac:dyDescent="0.2">
      <c r="A529" s="132"/>
      <c r="B529" s="21"/>
      <c r="C529" s="41" t="s">
        <v>256</v>
      </c>
      <c r="D529" s="23"/>
      <c r="E529" s="24">
        <v>5.61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outlineLevel="1" x14ac:dyDescent="0.2">
      <c r="A530" s="132"/>
      <c r="B530" s="21"/>
      <c r="C530" s="41" t="s">
        <v>257</v>
      </c>
      <c r="D530" s="23"/>
      <c r="E530" s="24">
        <v>8.31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1" t="s">
        <v>258</v>
      </c>
      <c r="D531" s="23"/>
      <c r="E531" s="24">
        <v>5.61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0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6" t="s">
        <v>168</v>
      </c>
      <c r="D532" s="44"/>
      <c r="E532" s="45">
        <v>50.480000000000004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1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259</v>
      </c>
      <c r="D533" s="23"/>
      <c r="E533" s="24">
        <v>2.7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outlineLevel="1" x14ac:dyDescent="0.2">
      <c r="A534" s="132"/>
      <c r="B534" s="21"/>
      <c r="C534" s="41" t="s">
        <v>260</v>
      </c>
      <c r="D534" s="23"/>
      <c r="E534" s="24">
        <v>2.7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outlineLevel="1" x14ac:dyDescent="0.2">
      <c r="A535" s="132"/>
      <c r="B535" s="21"/>
      <c r="C535" s="41" t="s">
        <v>261</v>
      </c>
      <c r="D535" s="23"/>
      <c r="E535" s="24">
        <v>1.35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outlineLevel="1" x14ac:dyDescent="0.2">
      <c r="A536" s="132"/>
      <c r="B536" s="21"/>
      <c r="C536" s="41" t="s">
        <v>262</v>
      </c>
      <c r="D536" s="23"/>
      <c r="E536" s="24">
        <v>1.7300000000000002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133</v>
      </c>
      <c r="AB536" s="19">
        <v>0</v>
      </c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outlineLevel="1" x14ac:dyDescent="0.2">
      <c r="A537" s="132"/>
      <c r="B537" s="21"/>
      <c r="C537" s="41" t="s">
        <v>263</v>
      </c>
      <c r="D537" s="23"/>
      <c r="E537" s="24">
        <v>2.0300000000000002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outlineLevel="1" x14ac:dyDescent="0.2">
      <c r="A538" s="132"/>
      <c r="B538" s="21"/>
      <c r="C538" s="41" t="s">
        <v>264</v>
      </c>
      <c r="D538" s="23"/>
      <c r="E538" s="24">
        <v>2.0300000000000002</v>
      </c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1" t="s">
        <v>265</v>
      </c>
      <c r="D539" s="23"/>
      <c r="E539" s="24">
        <v>4.8000000000000007</v>
      </c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0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266</v>
      </c>
      <c r="D540" s="23"/>
      <c r="E540" s="24">
        <v>3.1500000000000004</v>
      </c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267</v>
      </c>
      <c r="D541" s="23"/>
      <c r="E541" s="24">
        <v>1.7300000000000002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2"/>
      <c r="B542" s="21"/>
      <c r="C542" s="41" t="s">
        <v>268</v>
      </c>
      <c r="D542" s="23"/>
      <c r="E542" s="24">
        <v>2.25</v>
      </c>
      <c r="F542" s="22" t="str">
        <f t="shared" si="8"/>
        <v/>
      </c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133"/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133</v>
      </c>
      <c r="AB542" s="19">
        <v>0</v>
      </c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269</v>
      </c>
      <c r="D543" s="23"/>
      <c r="E543" s="24">
        <v>5.4</v>
      </c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6" t="s">
        <v>168</v>
      </c>
      <c r="D544" s="44"/>
      <c r="E544" s="45">
        <v>29.85</v>
      </c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1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0">
        <v>22</v>
      </c>
      <c r="B545" s="30" t="s">
        <v>343</v>
      </c>
      <c r="C545" s="40" t="s">
        <v>344</v>
      </c>
      <c r="D545" s="31" t="s">
        <v>144</v>
      </c>
      <c r="E545" s="32">
        <v>3750.5572500000003</v>
      </c>
      <c r="F545" s="33">
        <f t="shared" si="8"/>
        <v>0</v>
      </c>
      <c r="G545" s="33">
        <f>ROUND(E545*F545,2)</f>
        <v>0</v>
      </c>
      <c r="H545" s="234"/>
      <c r="I545" s="33">
        <f>ROUND(E545*H545,2)</f>
        <v>0</v>
      </c>
      <c r="J545" s="234"/>
      <c r="K545" s="33">
        <f>ROUND(E545*J545,2)</f>
        <v>0</v>
      </c>
      <c r="L545" s="33">
        <v>3.2000000000000003E-4</v>
      </c>
      <c r="M545" s="33">
        <f>ROUND(E545*L545,2)</f>
        <v>1.2</v>
      </c>
      <c r="N545" s="33">
        <v>0</v>
      </c>
      <c r="O545" s="33">
        <f>ROUND(E545*N545,2)</f>
        <v>0</v>
      </c>
      <c r="P545" s="33" t="s">
        <v>150</v>
      </c>
      <c r="Q545" s="131" t="s">
        <v>126</v>
      </c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145</v>
      </c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2"/>
      <c r="B546" s="21"/>
      <c r="C546" s="41" t="s">
        <v>339</v>
      </c>
      <c r="D546" s="23"/>
      <c r="E546" s="24"/>
      <c r="F546" s="22" t="str">
        <f t="shared" si="8"/>
        <v/>
      </c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133"/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133</v>
      </c>
      <c r="AB546" s="19">
        <v>0</v>
      </c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235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ht="22.5" outlineLevel="1" x14ac:dyDescent="0.2">
      <c r="A548" s="132"/>
      <c r="B548" s="21"/>
      <c r="C548" s="41" t="s">
        <v>272</v>
      </c>
      <c r="D548" s="23"/>
      <c r="E548" s="24">
        <v>582.66000000000008</v>
      </c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ht="22.5" outlineLevel="1" x14ac:dyDescent="0.2">
      <c r="A549" s="132"/>
      <c r="B549" s="21"/>
      <c r="C549" s="41" t="s">
        <v>273</v>
      </c>
      <c r="D549" s="23"/>
      <c r="E549" s="24">
        <v>-16.799999999999997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0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ht="22.5" outlineLevel="1" x14ac:dyDescent="0.2">
      <c r="A550" s="132"/>
      <c r="B550" s="21"/>
      <c r="C550" s="41" t="s">
        <v>274</v>
      </c>
      <c r="D550" s="23"/>
      <c r="E550" s="24">
        <v>-37.949999999999996</v>
      </c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ht="33.75" outlineLevel="1" x14ac:dyDescent="0.2">
      <c r="A551" s="132"/>
      <c r="B551" s="21"/>
      <c r="C551" s="41" t="s">
        <v>275</v>
      </c>
      <c r="D551" s="23"/>
      <c r="E551" s="24">
        <v>-21.68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ht="33.75" outlineLevel="1" x14ac:dyDescent="0.2">
      <c r="A552" s="132"/>
      <c r="B552" s="21"/>
      <c r="C552" s="41" t="s">
        <v>276</v>
      </c>
      <c r="D552" s="23"/>
      <c r="E552" s="24">
        <v>-44.65</v>
      </c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133</v>
      </c>
      <c r="AB552" s="19">
        <v>0</v>
      </c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6" t="s">
        <v>168</v>
      </c>
      <c r="D553" s="44"/>
      <c r="E553" s="45">
        <v>461.58000000000004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1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239</v>
      </c>
      <c r="D554" s="23"/>
      <c r="E554" s="24"/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ht="22.5" outlineLevel="1" x14ac:dyDescent="0.2">
      <c r="A555" s="132"/>
      <c r="B555" s="21"/>
      <c r="C555" s="41" t="s">
        <v>277</v>
      </c>
      <c r="D555" s="23"/>
      <c r="E555" s="24">
        <v>262.98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0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ht="33.75" outlineLevel="1" x14ac:dyDescent="0.2">
      <c r="A556" s="132"/>
      <c r="B556" s="21"/>
      <c r="C556" s="41" t="s">
        <v>278</v>
      </c>
      <c r="D556" s="23"/>
      <c r="E556" s="24">
        <v>-21.04</v>
      </c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133</v>
      </c>
      <c r="AB556" s="19">
        <v>0</v>
      </c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ht="22.5" outlineLevel="1" x14ac:dyDescent="0.2">
      <c r="A557" s="132"/>
      <c r="B557" s="21"/>
      <c r="C557" s="41" t="s">
        <v>279</v>
      </c>
      <c r="D557" s="23"/>
      <c r="E557" s="24">
        <v>-45.449999999999996</v>
      </c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outlineLevel="1" x14ac:dyDescent="0.2">
      <c r="A558" s="132"/>
      <c r="B558" s="21"/>
      <c r="C558" s="46" t="s">
        <v>168</v>
      </c>
      <c r="D558" s="44"/>
      <c r="E558" s="45">
        <v>196.49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1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241</v>
      </c>
      <c r="D559" s="23"/>
      <c r="E559" s="24"/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ht="22.5" outlineLevel="1" x14ac:dyDescent="0.2">
      <c r="A560" s="132"/>
      <c r="B560" s="21"/>
      <c r="C560" s="41" t="s">
        <v>280</v>
      </c>
      <c r="D560" s="23"/>
      <c r="E560" s="24">
        <v>976.25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ht="45" outlineLevel="1" x14ac:dyDescent="0.2">
      <c r="A561" s="132"/>
      <c r="B561" s="21"/>
      <c r="C561" s="41" t="s">
        <v>281</v>
      </c>
      <c r="D561" s="23"/>
      <c r="E561" s="24">
        <v>-54.029999999999994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133</v>
      </c>
      <c r="AB561" s="19">
        <v>0</v>
      </c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282</v>
      </c>
      <c r="D562" s="23"/>
      <c r="E562" s="24">
        <v>-45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ht="22.5" outlineLevel="1" x14ac:dyDescent="0.2">
      <c r="A563" s="132"/>
      <c r="B563" s="21"/>
      <c r="C563" s="41" t="s">
        <v>283</v>
      </c>
      <c r="D563" s="23"/>
      <c r="E563" s="24">
        <v>-151.5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6" t="s">
        <v>168</v>
      </c>
      <c r="D564" s="44"/>
      <c r="E564" s="45">
        <v>725.72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1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outlineLevel="1" x14ac:dyDescent="0.2">
      <c r="A565" s="132"/>
      <c r="B565" s="21"/>
      <c r="C565" s="41" t="s">
        <v>243</v>
      </c>
      <c r="D565" s="23"/>
      <c r="E565" s="24"/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133</v>
      </c>
      <c r="AB565" s="19">
        <v>0</v>
      </c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ht="22.5" outlineLevel="1" x14ac:dyDescent="0.2">
      <c r="A566" s="132"/>
      <c r="B566" s="21"/>
      <c r="C566" s="41" t="s">
        <v>284</v>
      </c>
      <c r="D566" s="23"/>
      <c r="E566" s="24">
        <v>945.17000000000007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ht="22.5" outlineLevel="1" x14ac:dyDescent="0.2">
      <c r="A567" s="132"/>
      <c r="B567" s="21"/>
      <c r="C567" s="41" t="s">
        <v>285</v>
      </c>
      <c r="D567" s="23"/>
      <c r="E567" s="24">
        <v>18.900000000000002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ht="22.5" outlineLevel="1" x14ac:dyDescent="0.2">
      <c r="A568" s="132"/>
      <c r="B568" s="21"/>
      <c r="C568" s="41" t="s">
        <v>286</v>
      </c>
      <c r="D568" s="23"/>
      <c r="E568" s="24">
        <v>-17.069999999999997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ht="22.5" outlineLevel="1" x14ac:dyDescent="0.2">
      <c r="A569" s="132"/>
      <c r="B569" s="21"/>
      <c r="C569" s="41" t="s">
        <v>287</v>
      </c>
      <c r="D569" s="23"/>
      <c r="E569" s="24">
        <v>-90.13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133</v>
      </c>
      <c r="AB569" s="19">
        <v>0</v>
      </c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288</v>
      </c>
      <c r="D570" s="23"/>
      <c r="E570" s="24">
        <v>-65.289999999999992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6" t="s">
        <v>168</v>
      </c>
      <c r="D571" s="44"/>
      <c r="E571" s="45">
        <v>791.57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1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246</v>
      </c>
      <c r="D572" s="23"/>
      <c r="E572" s="24"/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ht="22.5" outlineLevel="1" x14ac:dyDescent="0.2">
      <c r="A573" s="132"/>
      <c r="B573" s="21"/>
      <c r="C573" s="41" t="s">
        <v>289</v>
      </c>
      <c r="D573" s="23"/>
      <c r="E573" s="24">
        <v>806.40000000000009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133</v>
      </c>
      <c r="AB573" s="19">
        <v>0</v>
      </c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ht="22.5" outlineLevel="1" x14ac:dyDescent="0.2">
      <c r="A574" s="132"/>
      <c r="B574" s="21"/>
      <c r="C574" s="41" t="s">
        <v>290</v>
      </c>
      <c r="D574" s="23"/>
      <c r="E574" s="24">
        <v>-51.66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ht="22.5" outlineLevel="1" x14ac:dyDescent="0.2">
      <c r="A575" s="132"/>
      <c r="B575" s="21"/>
      <c r="C575" s="41" t="s">
        <v>291</v>
      </c>
      <c r="D575" s="23"/>
      <c r="E575" s="24">
        <v>-260.19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6" t="s">
        <v>168</v>
      </c>
      <c r="D576" s="44"/>
      <c r="E576" s="45">
        <v>494.55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1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2"/>
      <c r="B577" s="21"/>
      <c r="C577" s="41" t="s">
        <v>210</v>
      </c>
      <c r="D577" s="23"/>
      <c r="E577" s="24"/>
      <c r="F577" s="22" t="str">
        <f t="shared" si="8"/>
        <v/>
      </c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133"/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133</v>
      </c>
      <c r="AB577" s="19">
        <v>0</v>
      </c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ht="22.5" outlineLevel="1" x14ac:dyDescent="0.2">
      <c r="A578" s="132"/>
      <c r="B578" s="21"/>
      <c r="C578" s="41" t="s">
        <v>292</v>
      </c>
      <c r="D578" s="23"/>
      <c r="E578" s="24">
        <v>860.16000000000008</v>
      </c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ht="22.5" outlineLevel="1" x14ac:dyDescent="0.2">
      <c r="A579" s="132"/>
      <c r="B579" s="21"/>
      <c r="C579" s="41" t="s">
        <v>293</v>
      </c>
      <c r="D579" s="23"/>
      <c r="E579" s="24">
        <v>-12.549999999999999</v>
      </c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0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ht="22.5" outlineLevel="1" x14ac:dyDescent="0.2">
      <c r="A580" s="132"/>
      <c r="B580" s="21"/>
      <c r="C580" s="41" t="s">
        <v>294</v>
      </c>
      <c r="D580" s="23"/>
      <c r="E580" s="24">
        <v>-264.17999999999995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2"/>
      <c r="B581" s="21"/>
      <c r="C581" s="46" t="s">
        <v>168</v>
      </c>
      <c r="D581" s="44"/>
      <c r="E581" s="45">
        <v>583.43000000000006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133</v>
      </c>
      <c r="AB581" s="19">
        <v>1</v>
      </c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220</v>
      </c>
      <c r="D582" s="23"/>
      <c r="E582" s="24"/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ht="22.5" outlineLevel="1" x14ac:dyDescent="0.2">
      <c r="A583" s="132"/>
      <c r="B583" s="21"/>
      <c r="C583" s="41" t="s">
        <v>221</v>
      </c>
      <c r="D583" s="23"/>
      <c r="E583" s="24">
        <v>21.66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0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outlineLevel="1" x14ac:dyDescent="0.2">
      <c r="A584" s="132"/>
      <c r="B584" s="21"/>
      <c r="C584" s="46" t="s">
        <v>168</v>
      </c>
      <c r="D584" s="44"/>
      <c r="E584" s="45">
        <v>21.66</v>
      </c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133</v>
      </c>
      <c r="AB584" s="19">
        <v>1</v>
      </c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outlineLevel="1" x14ac:dyDescent="0.2">
      <c r="A585" s="132"/>
      <c r="B585" s="21"/>
      <c r="C585" s="41" t="s">
        <v>340</v>
      </c>
      <c r="D585" s="23"/>
      <c r="E585" s="24"/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133</v>
      </c>
      <c r="AB585" s="19">
        <v>0</v>
      </c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302</v>
      </c>
      <c r="D586" s="23"/>
      <c r="E586" s="24"/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303</v>
      </c>
      <c r="D587" s="23"/>
      <c r="E587" s="24">
        <v>42.96</v>
      </c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304</v>
      </c>
      <c r="D588" s="23"/>
      <c r="E588" s="24">
        <v>7.2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305</v>
      </c>
      <c r="D589" s="23"/>
      <c r="E589" s="24">
        <v>32.630000000000003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2"/>
      <c r="B590" s="21"/>
      <c r="C590" s="46" t="s">
        <v>168</v>
      </c>
      <c r="D590" s="44"/>
      <c r="E590" s="45">
        <v>82.79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133</v>
      </c>
      <c r="AB590" s="19">
        <v>1</v>
      </c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158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159</v>
      </c>
      <c r="D592" s="23"/>
      <c r="E592" s="24"/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306</v>
      </c>
      <c r="D593" s="23"/>
      <c r="E593" s="24">
        <v>21.020000000000003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2"/>
      <c r="B594" s="21"/>
      <c r="C594" s="41" t="s">
        <v>307</v>
      </c>
      <c r="D594" s="23"/>
      <c r="E594" s="24">
        <v>21.020000000000003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133</v>
      </c>
      <c r="AB594" s="19">
        <v>0</v>
      </c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308</v>
      </c>
      <c r="D595" s="23"/>
      <c r="E595" s="24">
        <v>21.150000000000002</v>
      </c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309</v>
      </c>
      <c r="D596" s="23"/>
      <c r="E596" s="24">
        <v>14.4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310</v>
      </c>
      <c r="D597" s="23"/>
      <c r="E597" s="24">
        <v>21.150000000000002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outlineLevel="1" x14ac:dyDescent="0.2">
      <c r="A598" s="132"/>
      <c r="B598" s="21"/>
      <c r="C598" s="41" t="s">
        <v>311</v>
      </c>
      <c r="D598" s="23"/>
      <c r="E598" s="24">
        <v>16.8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133</v>
      </c>
      <c r="AB598" s="19">
        <v>0</v>
      </c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312</v>
      </c>
      <c r="D599" s="23"/>
      <c r="E599" s="24">
        <v>21.200000000000003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1" t="s">
        <v>313</v>
      </c>
      <c r="D600" s="23"/>
      <c r="E600" s="24">
        <v>16.8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0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2"/>
      <c r="B601" s="21"/>
      <c r="C601" s="46" t="s">
        <v>168</v>
      </c>
      <c r="D601" s="44"/>
      <c r="E601" s="45">
        <v>153.53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133</v>
      </c>
      <c r="AB601" s="19">
        <v>1</v>
      </c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outlineLevel="1" x14ac:dyDescent="0.2">
      <c r="A602" s="132"/>
      <c r="B602" s="21"/>
      <c r="C602" s="41" t="s">
        <v>169</v>
      </c>
      <c r="D602" s="23"/>
      <c r="E602" s="24"/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133</v>
      </c>
      <c r="AB602" s="19">
        <v>0</v>
      </c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outlineLevel="1" x14ac:dyDescent="0.2">
      <c r="A603" s="132"/>
      <c r="B603" s="21"/>
      <c r="C603" s="41" t="s">
        <v>170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outlineLevel="1" x14ac:dyDescent="0.2">
      <c r="A604" s="132"/>
      <c r="B604" s="21"/>
      <c r="C604" s="41" t="s">
        <v>314</v>
      </c>
      <c r="D604" s="23"/>
      <c r="E604" s="24">
        <v>9.8800000000000008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outlineLevel="1" x14ac:dyDescent="0.2">
      <c r="A605" s="132"/>
      <c r="B605" s="21"/>
      <c r="C605" s="41" t="s">
        <v>315</v>
      </c>
      <c r="D605" s="23"/>
      <c r="E605" s="24">
        <v>10.07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outlineLevel="1" x14ac:dyDescent="0.2">
      <c r="A606" s="132"/>
      <c r="B606" s="21"/>
      <c r="C606" s="41" t="s">
        <v>316</v>
      </c>
      <c r="D606" s="23"/>
      <c r="E606" s="24">
        <v>1.35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133</v>
      </c>
      <c r="AB606" s="19">
        <v>0</v>
      </c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outlineLevel="1" x14ac:dyDescent="0.2">
      <c r="A607" s="132"/>
      <c r="B607" s="21"/>
      <c r="C607" s="41" t="s">
        <v>317</v>
      </c>
      <c r="D607" s="23"/>
      <c r="E607" s="24">
        <v>4.2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outlineLevel="1" x14ac:dyDescent="0.2">
      <c r="A608" s="132"/>
      <c r="B608" s="21"/>
      <c r="C608" s="41" t="s">
        <v>318</v>
      </c>
      <c r="D608" s="23"/>
      <c r="E608" s="24">
        <v>6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0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outlineLevel="1" x14ac:dyDescent="0.2">
      <c r="A609" s="132"/>
      <c r="B609" s="21"/>
      <c r="C609" s="41" t="s">
        <v>319</v>
      </c>
      <c r="D609" s="23"/>
      <c r="E609" s="24">
        <v>6.9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outlineLevel="1" x14ac:dyDescent="0.2">
      <c r="A610" s="132"/>
      <c r="B610" s="21"/>
      <c r="C610" s="41" t="s">
        <v>320</v>
      </c>
      <c r="D610" s="23"/>
      <c r="E610" s="24">
        <v>6.9</v>
      </c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19"/>
      <c r="S610" s="19"/>
      <c r="T610" s="19"/>
      <c r="U610" s="19"/>
      <c r="V610" s="19"/>
      <c r="W610" s="19"/>
      <c r="X610" s="19"/>
      <c r="Y610" s="19"/>
      <c r="Z610" s="19"/>
      <c r="AA610" s="19" t="s">
        <v>133</v>
      </c>
      <c r="AB610" s="19">
        <v>0</v>
      </c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</row>
    <row r="611" spans="1:54" outlineLevel="1" x14ac:dyDescent="0.2">
      <c r="A611" s="132"/>
      <c r="B611" s="21"/>
      <c r="C611" s="41" t="s">
        <v>321</v>
      </c>
      <c r="D611" s="23"/>
      <c r="E611" s="24">
        <v>16.8</v>
      </c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133</v>
      </c>
      <c r="AB611" s="19">
        <v>0</v>
      </c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outlineLevel="1" x14ac:dyDescent="0.2">
      <c r="A612" s="132"/>
      <c r="B612" s="21"/>
      <c r="C612" s="41" t="s">
        <v>322</v>
      </c>
      <c r="D612" s="23"/>
      <c r="E612" s="24">
        <v>11.700000000000001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323</v>
      </c>
      <c r="D613" s="23"/>
      <c r="E613" s="24">
        <v>9.120000000000001</v>
      </c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outlineLevel="1" x14ac:dyDescent="0.2">
      <c r="A614" s="132"/>
      <c r="B614" s="21"/>
      <c r="C614" s="41" t="s">
        <v>324</v>
      </c>
      <c r="D614" s="23"/>
      <c r="E614" s="24">
        <v>12.48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0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outlineLevel="1" x14ac:dyDescent="0.2">
      <c r="A615" s="132"/>
      <c r="B615" s="21"/>
      <c r="C615" s="41" t="s">
        <v>325</v>
      </c>
      <c r="D615" s="23"/>
      <c r="E615" s="24">
        <v>10.4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outlineLevel="1" x14ac:dyDescent="0.2">
      <c r="A616" s="132"/>
      <c r="B616" s="21"/>
      <c r="C616" s="41" t="s">
        <v>326</v>
      </c>
      <c r="D616" s="23"/>
      <c r="E616" s="24">
        <v>53.120000000000005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outlineLevel="1" x14ac:dyDescent="0.2">
      <c r="A617" s="132"/>
      <c r="B617" s="21"/>
      <c r="C617" s="46" t="s">
        <v>168</v>
      </c>
      <c r="D617" s="44"/>
      <c r="E617" s="45">
        <v>158.92000000000002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1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1" t="s">
        <v>251</v>
      </c>
      <c r="D618" s="23"/>
      <c r="E618" s="24"/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0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outlineLevel="1" x14ac:dyDescent="0.2">
      <c r="A619" s="132"/>
      <c r="B619" s="21"/>
      <c r="C619" s="41" t="s">
        <v>252</v>
      </c>
      <c r="D619" s="23"/>
      <c r="E619" s="24">
        <v>5.25</v>
      </c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1" t="s">
        <v>253</v>
      </c>
      <c r="D620" s="23"/>
      <c r="E620" s="24">
        <v>5.25</v>
      </c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0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outlineLevel="1" x14ac:dyDescent="0.2">
      <c r="A621" s="132"/>
      <c r="B621" s="21"/>
      <c r="C621" s="41" t="s">
        <v>254</v>
      </c>
      <c r="D621" s="23"/>
      <c r="E621" s="24">
        <v>10.23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outlineLevel="1" x14ac:dyDescent="0.2">
      <c r="A622" s="132"/>
      <c r="B622" s="21"/>
      <c r="C622" s="41" t="s">
        <v>255</v>
      </c>
      <c r="D622" s="23"/>
      <c r="E622" s="24">
        <v>10.23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outlineLevel="1" x14ac:dyDescent="0.2">
      <c r="A623" s="132"/>
      <c r="B623" s="21"/>
      <c r="C623" s="41" t="s">
        <v>256</v>
      </c>
      <c r="D623" s="23"/>
      <c r="E623" s="24">
        <v>5.61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0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257</v>
      </c>
      <c r="D624" s="23"/>
      <c r="E624" s="24">
        <v>8.31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outlineLevel="1" x14ac:dyDescent="0.2">
      <c r="A625" s="132"/>
      <c r="B625" s="21"/>
      <c r="C625" s="41" t="s">
        <v>258</v>
      </c>
      <c r="D625" s="23"/>
      <c r="E625" s="24">
        <v>5.61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outlineLevel="1" x14ac:dyDescent="0.2">
      <c r="A626" s="132"/>
      <c r="B626" s="21"/>
      <c r="C626" s="46" t="s">
        <v>168</v>
      </c>
      <c r="D626" s="44"/>
      <c r="E626" s="45">
        <v>50.480000000000004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1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259</v>
      </c>
      <c r="D627" s="23"/>
      <c r="E627" s="24">
        <v>2.7</v>
      </c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1" t="s">
        <v>260</v>
      </c>
      <c r="D628" s="23"/>
      <c r="E628" s="24">
        <v>2.7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0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outlineLevel="1" x14ac:dyDescent="0.2">
      <c r="A629" s="132"/>
      <c r="B629" s="21"/>
      <c r="C629" s="41" t="s">
        <v>261</v>
      </c>
      <c r="D629" s="23"/>
      <c r="E629" s="24">
        <v>1.35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outlineLevel="1" x14ac:dyDescent="0.2">
      <c r="A630" s="132"/>
      <c r="B630" s="21"/>
      <c r="C630" s="41" t="s">
        <v>262</v>
      </c>
      <c r="D630" s="23"/>
      <c r="E630" s="24">
        <v>1.7300000000000002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outlineLevel="1" x14ac:dyDescent="0.2">
      <c r="A631" s="132"/>
      <c r="B631" s="21"/>
      <c r="C631" s="41" t="s">
        <v>263</v>
      </c>
      <c r="D631" s="23"/>
      <c r="E631" s="24">
        <v>2.0300000000000002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outlineLevel="1" x14ac:dyDescent="0.2">
      <c r="A632" s="132"/>
      <c r="B632" s="21"/>
      <c r="C632" s="41" t="s">
        <v>264</v>
      </c>
      <c r="D632" s="23"/>
      <c r="E632" s="24">
        <v>2.0300000000000002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1" t="s">
        <v>265</v>
      </c>
      <c r="D633" s="23"/>
      <c r="E633" s="24">
        <v>4.8000000000000007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0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outlineLevel="1" x14ac:dyDescent="0.2">
      <c r="A634" s="132"/>
      <c r="B634" s="21"/>
      <c r="C634" s="41" t="s">
        <v>266</v>
      </c>
      <c r="D634" s="23"/>
      <c r="E634" s="24">
        <v>3.1500000000000004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outlineLevel="1" x14ac:dyDescent="0.2">
      <c r="A635" s="132"/>
      <c r="B635" s="21"/>
      <c r="C635" s="41" t="s">
        <v>267</v>
      </c>
      <c r="D635" s="23"/>
      <c r="E635" s="24">
        <v>1.7300000000000002</v>
      </c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outlineLevel="1" x14ac:dyDescent="0.2">
      <c r="A636" s="132"/>
      <c r="B636" s="21"/>
      <c r="C636" s="41" t="s">
        <v>268</v>
      </c>
      <c r="D636" s="23"/>
      <c r="E636" s="24">
        <v>2.25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outlineLevel="1" x14ac:dyDescent="0.2">
      <c r="A637" s="132"/>
      <c r="B637" s="21"/>
      <c r="C637" s="41" t="s">
        <v>269</v>
      </c>
      <c r="D637" s="23"/>
      <c r="E637" s="24">
        <v>5.4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outlineLevel="1" x14ac:dyDescent="0.2">
      <c r="A638" s="132"/>
      <c r="B638" s="21"/>
      <c r="C638" s="46" t="s">
        <v>168</v>
      </c>
      <c r="D638" s="44"/>
      <c r="E638" s="45">
        <v>29.85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1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outlineLevel="1" x14ac:dyDescent="0.2">
      <c r="A639" s="130">
        <v>23</v>
      </c>
      <c r="B639" s="30" t="s">
        <v>345</v>
      </c>
      <c r="C639" s="40" t="s">
        <v>346</v>
      </c>
      <c r="D639" s="31" t="s">
        <v>144</v>
      </c>
      <c r="E639" s="32">
        <v>395.23500000000001</v>
      </c>
      <c r="F639" s="33">
        <f t="shared" si="9"/>
        <v>0</v>
      </c>
      <c r="G639" s="33">
        <f>ROUND(E639*F639,2)</f>
        <v>0</v>
      </c>
      <c r="H639" s="234"/>
      <c r="I639" s="33">
        <f>ROUND(E639*H639,2)</f>
        <v>0</v>
      </c>
      <c r="J639" s="234"/>
      <c r="K639" s="33">
        <f>ROUND(E639*J639,2)</f>
        <v>0</v>
      </c>
      <c r="L639" s="33">
        <v>1.6790000000000003E-2</v>
      </c>
      <c r="M639" s="33">
        <f>ROUND(E639*L639,2)</f>
        <v>6.64</v>
      </c>
      <c r="N639" s="33">
        <v>0</v>
      </c>
      <c r="O639" s="33">
        <f>ROUND(E639*N639,2)</f>
        <v>0</v>
      </c>
      <c r="P639" s="33" t="s">
        <v>150</v>
      </c>
      <c r="Q639" s="131" t="s">
        <v>126</v>
      </c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145</v>
      </c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ht="22.5" outlineLevel="1" x14ac:dyDescent="0.2">
      <c r="A640" s="132"/>
      <c r="B640" s="21"/>
      <c r="C640" s="41" t="s">
        <v>347</v>
      </c>
      <c r="D640" s="23"/>
      <c r="E640" s="24"/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0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2"/>
      <c r="B641" s="21"/>
      <c r="C641" s="41" t="s">
        <v>302</v>
      </c>
      <c r="D641" s="23"/>
      <c r="E641" s="24"/>
      <c r="F641" s="22" t="str">
        <f t="shared" si="9"/>
        <v/>
      </c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133"/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133</v>
      </c>
      <c r="AB641" s="19">
        <v>0</v>
      </c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303</v>
      </c>
      <c r="D642" s="23"/>
      <c r="E642" s="24">
        <v>42.96</v>
      </c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1" t="s">
        <v>304</v>
      </c>
      <c r="D643" s="23"/>
      <c r="E643" s="24">
        <v>7.2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0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1" t="s">
        <v>305</v>
      </c>
      <c r="D644" s="23"/>
      <c r="E644" s="24">
        <v>32.630000000000003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0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6" t="s">
        <v>168</v>
      </c>
      <c r="D645" s="44"/>
      <c r="E645" s="45">
        <v>82.79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1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158</v>
      </c>
      <c r="D646" s="23"/>
      <c r="E646" s="24"/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outlineLevel="1" x14ac:dyDescent="0.2">
      <c r="A647" s="132"/>
      <c r="B647" s="21"/>
      <c r="C647" s="41" t="s">
        <v>159</v>
      </c>
      <c r="D647" s="23"/>
      <c r="E647" s="24"/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outlineLevel="1" x14ac:dyDescent="0.2">
      <c r="A648" s="132"/>
      <c r="B648" s="21"/>
      <c r="C648" s="41" t="s">
        <v>306</v>
      </c>
      <c r="D648" s="23"/>
      <c r="E648" s="24">
        <v>21.020000000000003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1" t="s">
        <v>307</v>
      </c>
      <c r="D649" s="23"/>
      <c r="E649" s="24">
        <v>21.020000000000003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0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2"/>
      <c r="B650" s="21"/>
      <c r="C650" s="41" t="s">
        <v>308</v>
      </c>
      <c r="D650" s="23"/>
      <c r="E650" s="24">
        <v>21.150000000000002</v>
      </c>
      <c r="F650" s="22" t="str">
        <f t="shared" ref="F650:F713" si="10">IF(A650="","",H650+J650)</f>
        <v/>
      </c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133"/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133</v>
      </c>
      <c r="AB650" s="19">
        <v>0</v>
      </c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309</v>
      </c>
      <c r="D651" s="23"/>
      <c r="E651" s="24">
        <v>14.4</v>
      </c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310</v>
      </c>
      <c r="D652" s="23"/>
      <c r="E652" s="24">
        <v>21.150000000000002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outlineLevel="1" x14ac:dyDescent="0.2">
      <c r="A653" s="132"/>
      <c r="B653" s="21"/>
      <c r="C653" s="41" t="s">
        <v>311</v>
      </c>
      <c r="D653" s="23"/>
      <c r="E653" s="24">
        <v>16.8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0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outlineLevel="1" x14ac:dyDescent="0.2">
      <c r="A654" s="132"/>
      <c r="B654" s="21"/>
      <c r="C654" s="41" t="s">
        <v>312</v>
      </c>
      <c r="D654" s="23"/>
      <c r="E654" s="24">
        <v>21.200000000000003</v>
      </c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313</v>
      </c>
      <c r="D655" s="23"/>
      <c r="E655" s="24">
        <v>16.8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outlineLevel="1" x14ac:dyDescent="0.2">
      <c r="A656" s="132"/>
      <c r="B656" s="21"/>
      <c r="C656" s="46" t="s">
        <v>168</v>
      </c>
      <c r="D656" s="44"/>
      <c r="E656" s="45">
        <v>153.53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1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outlineLevel="1" x14ac:dyDescent="0.2">
      <c r="A657" s="132"/>
      <c r="B657" s="21"/>
      <c r="C657" s="41" t="s">
        <v>169</v>
      </c>
      <c r="D657" s="23"/>
      <c r="E657" s="24"/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0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1" t="s">
        <v>170</v>
      </c>
      <c r="D658" s="23"/>
      <c r="E658" s="24"/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0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314</v>
      </c>
      <c r="D659" s="23"/>
      <c r="E659" s="24">
        <v>9.8800000000000008</v>
      </c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outlineLevel="1" x14ac:dyDescent="0.2">
      <c r="A660" s="132"/>
      <c r="B660" s="21"/>
      <c r="C660" s="41" t="s">
        <v>315</v>
      </c>
      <c r="D660" s="23"/>
      <c r="E660" s="24">
        <v>10.07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outlineLevel="1" x14ac:dyDescent="0.2">
      <c r="A661" s="132"/>
      <c r="B661" s="21"/>
      <c r="C661" s="41" t="s">
        <v>316</v>
      </c>
      <c r="D661" s="23"/>
      <c r="E661" s="24">
        <v>1.35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1" t="s">
        <v>317</v>
      </c>
      <c r="D662" s="23"/>
      <c r="E662" s="24">
        <v>4.2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0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1" t="s">
        <v>318</v>
      </c>
      <c r="D663" s="23"/>
      <c r="E663" s="24">
        <v>6</v>
      </c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0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319</v>
      </c>
      <c r="D664" s="23"/>
      <c r="E664" s="24">
        <v>6.9</v>
      </c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outlineLevel="1" x14ac:dyDescent="0.2">
      <c r="A665" s="132"/>
      <c r="B665" s="21"/>
      <c r="C665" s="41" t="s">
        <v>320</v>
      </c>
      <c r="D665" s="23"/>
      <c r="E665" s="24">
        <v>6.9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321</v>
      </c>
      <c r="D666" s="23"/>
      <c r="E666" s="24">
        <v>16.8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1" t="s">
        <v>322</v>
      </c>
      <c r="D667" s="23"/>
      <c r="E667" s="24">
        <v>11.700000000000001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0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1" t="s">
        <v>323</v>
      </c>
      <c r="D668" s="23"/>
      <c r="E668" s="24">
        <v>9.120000000000001</v>
      </c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0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324</v>
      </c>
      <c r="D669" s="23"/>
      <c r="E669" s="24">
        <v>12.48</v>
      </c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325</v>
      </c>
      <c r="D670" s="23"/>
      <c r="E670" s="24">
        <v>10.4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outlineLevel="1" x14ac:dyDescent="0.2">
      <c r="A671" s="132"/>
      <c r="B671" s="21"/>
      <c r="C671" s="41" t="s">
        <v>326</v>
      </c>
      <c r="D671" s="23"/>
      <c r="E671" s="24">
        <v>53.120000000000005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6" t="s">
        <v>168</v>
      </c>
      <c r="D672" s="44"/>
      <c r="E672" s="45">
        <v>158.92000000000002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1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0">
        <v>24</v>
      </c>
      <c r="B673" s="30" t="s">
        <v>348</v>
      </c>
      <c r="C673" s="40" t="s">
        <v>349</v>
      </c>
      <c r="D673" s="31" t="s">
        <v>144</v>
      </c>
      <c r="E673" s="32">
        <v>3750.5572500000003</v>
      </c>
      <c r="F673" s="33">
        <f t="shared" si="10"/>
        <v>0</v>
      </c>
      <c r="G673" s="33">
        <f>ROUND(E673*F673,2)</f>
        <v>0</v>
      </c>
      <c r="H673" s="234"/>
      <c r="I673" s="33">
        <f>ROUND(E673*H673,2)</f>
        <v>0</v>
      </c>
      <c r="J673" s="234"/>
      <c r="K673" s="33">
        <f>ROUND(E673*J673,2)</f>
        <v>0</v>
      </c>
      <c r="L673" s="33">
        <v>0</v>
      </c>
      <c r="M673" s="33">
        <f>ROUND(E673*L673,2)</f>
        <v>0</v>
      </c>
      <c r="N673" s="33">
        <v>1E-4</v>
      </c>
      <c r="O673" s="33">
        <f>ROUND(E673*N673,2)</f>
        <v>0.38</v>
      </c>
      <c r="P673" s="33" t="s">
        <v>125</v>
      </c>
      <c r="Q673" s="131" t="s">
        <v>126</v>
      </c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145</v>
      </c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339</v>
      </c>
      <c r="D674" s="23"/>
      <c r="E674" s="24"/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outlineLevel="1" x14ac:dyDescent="0.2">
      <c r="A675" s="132"/>
      <c r="B675" s="21"/>
      <c r="C675" s="41" t="s">
        <v>235</v>
      </c>
      <c r="D675" s="23"/>
      <c r="E675" s="24"/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ht="22.5" outlineLevel="1" x14ac:dyDescent="0.2">
      <c r="A676" s="132"/>
      <c r="B676" s="21"/>
      <c r="C676" s="41" t="s">
        <v>272</v>
      </c>
      <c r="D676" s="23"/>
      <c r="E676" s="24">
        <v>582.66000000000008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0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ht="22.5" outlineLevel="1" x14ac:dyDescent="0.2">
      <c r="A677" s="132"/>
      <c r="B677" s="21"/>
      <c r="C677" s="41" t="s">
        <v>273</v>
      </c>
      <c r="D677" s="23"/>
      <c r="E677" s="24">
        <v>-16.799999999999997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133</v>
      </c>
      <c r="AB677" s="19">
        <v>0</v>
      </c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ht="22.5" outlineLevel="1" x14ac:dyDescent="0.2">
      <c r="A678" s="132"/>
      <c r="B678" s="21"/>
      <c r="C678" s="41" t="s">
        <v>274</v>
      </c>
      <c r="D678" s="23"/>
      <c r="E678" s="24">
        <v>-37.949999999999996</v>
      </c>
      <c r="F678" s="22" t="str">
        <f t="shared" si="10"/>
        <v/>
      </c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133"/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133</v>
      </c>
      <c r="AB678" s="19">
        <v>0</v>
      </c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ht="33.75" outlineLevel="1" x14ac:dyDescent="0.2">
      <c r="A679" s="132"/>
      <c r="B679" s="21"/>
      <c r="C679" s="41" t="s">
        <v>275</v>
      </c>
      <c r="D679" s="23"/>
      <c r="E679" s="24">
        <v>-21.68</v>
      </c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ht="33.75" outlineLevel="1" x14ac:dyDescent="0.2">
      <c r="A680" s="132"/>
      <c r="B680" s="21"/>
      <c r="C680" s="41" t="s">
        <v>276</v>
      </c>
      <c r="D680" s="23"/>
      <c r="E680" s="24">
        <v>-44.65</v>
      </c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6" t="s">
        <v>168</v>
      </c>
      <c r="D681" s="44"/>
      <c r="E681" s="45">
        <v>461.58000000000004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1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1" t="s">
        <v>239</v>
      </c>
      <c r="D682" s="23"/>
      <c r="E682" s="24"/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0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ht="22.5" outlineLevel="1" x14ac:dyDescent="0.2">
      <c r="A683" s="132"/>
      <c r="B683" s="21"/>
      <c r="C683" s="41" t="s">
        <v>277</v>
      </c>
      <c r="D683" s="23"/>
      <c r="E683" s="24">
        <v>262.98</v>
      </c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0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ht="33.75" outlineLevel="1" x14ac:dyDescent="0.2">
      <c r="A684" s="132"/>
      <c r="B684" s="21"/>
      <c r="C684" s="41" t="s">
        <v>278</v>
      </c>
      <c r="D684" s="23"/>
      <c r="E684" s="24">
        <v>-21.04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ht="22.5" outlineLevel="1" x14ac:dyDescent="0.2">
      <c r="A685" s="132"/>
      <c r="B685" s="21"/>
      <c r="C685" s="41" t="s">
        <v>279</v>
      </c>
      <c r="D685" s="23"/>
      <c r="E685" s="24">
        <v>-45.449999999999996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0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2"/>
      <c r="B686" s="21"/>
      <c r="C686" s="46" t="s">
        <v>168</v>
      </c>
      <c r="D686" s="44"/>
      <c r="E686" s="45">
        <v>196.49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133</v>
      </c>
      <c r="AB686" s="19">
        <v>1</v>
      </c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1" t="s">
        <v>241</v>
      </c>
      <c r="D687" s="23"/>
      <c r="E687" s="24"/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0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ht="22.5" outlineLevel="1" x14ac:dyDescent="0.2">
      <c r="A688" s="132"/>
      <c r="B688" s="21"/>
      <c r="C688" s="41" t="s">
        <v>280</v>
      </c>
      <c r="D688" s="23"/>
      <c r="E688" s="24">
        <v>976.25</v>
      </c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ht="45" outlineLevel="1" x14ac:dyDescent="0.2">
      <c r="A689" s="132"/>
      <c r="B689" s="21"/>
      <c r="C689" s="41" t="s">
        <v>281</v>
      </c>
      <c r="D689" s="23"/>
      <c r="E689" s="24">
        <v>-54.029999999999994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282</v>
      </c>
      <c r="D690" s="23"/>
      <c r="E690" s="24">
        <v>-45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ht="22.5" outlineLevel="1" x14ac:dyDescent="0.2">
      <c r="A691" s="132"/>
      <c r="B691" s="21"/>
      <c r="C691" s="41" t="s">
        <v>283</v>
      </c>
      <c r="D691" s="23"/>
      <c r="E691" s="24">
        <v>-151.5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2"/>
      <c r="B692" s="21"/>
      <c r="C692" s="46" t="s">
        <v>168</v>
      </c>
      <c r="D692" s="44"/>
      <c r="E692" s="45">
        <v>725.72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133</v>
      </c>
      <c r="AB692" s="19">
        <v>1</v>
      </c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1" t="s">
        <v>243</v>
      </c>
      <c r="D693" s="23"/>
      <c r="E693" s="24"/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0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ht="22.5" outlineLevel="1" x14ac:dyDescent="0.2">
      <c r="A694" s="132"/>
      <c r="B694" s="21"/>
      <c r="C694" s="41" t="s">
        <v>284</v>
      </c>
      <c r="D694" s="23"/>
      <c r="E694" s="24">
        <v>945.17000000000007</v>
      </c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133</v>
      </c>
      <c r="AB694" s="19">
        <v>0</v>
      </c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ht="22.5" outlineLevel="1" x14ac:dyDescent="0.2">
      <c r="A695" s="132"/>
      <c r="B695" s="21"/>
      <c r="C695" s="41" t="s">
        <v>285</v>
      </c>
      <c r="D695" s="23"/>
      <c r="E695" s="24">
        <v>18.900000000000002</v>
      </c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ht="22.5" outlineLevel="1" x14ac:dyDescent="0.2">
      <c r="A696" s="132"/>
      <c r="B696" s="21"/>
      <c r="C696" s="41" t="s">
        <v>286</v>
      </c>
      <c r="D696" s="23"/>
      <c r="E696" s="24">
        <v>-17.069999999999997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ht="22.5" outlineLevel="1" x14ac:dyDescent="0.2">
      <c r="A697" s="132"/>
      <c r="B697" s="21"/>
      <c r="C697" s="41" t="s">
        <v>287</v>
      </c>
      <c r="D697" s="23"/>
      <c r="E697" s="24">
        <v>-90.13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outlineLevel="1" x14ac:dyDescent="0.2">
      <c r="A698" s="132"/>
      <c r="B698" s="21"/>
      <c r="C698" s="41" t="s">
        <v>288</v>
      </c>
      <c r="D698" s="23"/>
      <c r="E698" s="24">
        <v>-65.289999999999992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133</v>
      </c>
      <c r="AB698" s="19">
        <v>0</v>
      </c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outlineLevel="1" x14ac:dyDescent="0.2">
      <c r="A699" s="132"/>
      <c r="B699" s="21"/>
      <c r="C699" s="46" t="s">
        <v>168</v>
      </c>
      <c r="D699" s="44"/>
      <c r="E699" s="45">
        <v>791.57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1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outlineLevel="1" x14ac:dyDescent="0.2">
      <c r="A700" s="132"/>
      <c r="B700" s="21"/>
      <c r="C700" s="41" t="s">
        <v>246</v>
      </c>
      <c r="D700" s="23"/>
      <c r="E700" s="24"/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22.5" outlineLevel="1" x14ac:dyDescent="0.2">
      <c r="A701" s="132"/>
      <c r="B701" s="21"/>
      <c r="C701" s="41" t="s">
        <v>289</v>
      </c>
      <c r="D701" s="23"/>
      <c r="E701" s="24">
        <v>806.40000000000009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ht="22.5" outlineLevel="1" x14ac:dyDescent="0.2">
      <c r="A702" s="132"/>
      <c r="B702" s="21"/>
      <c r="C702" s="41" t="s">
        <v>290</v>
      </c>
      <c r="D702" s="23"/>
      <c r="E702" s="24">
        <v>-51.66</v>
      </c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133</v>
      </c>
      <c r="AB702" s="19">
        <v>0</v>
      </c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ht="22.5" outlineLevel="1" x14ac:dyDescent="0.2">
      <c r="A703" s="132"/>
      <c r="B703" s="21"/>
      <c r="C703" s="41" t="s">
        <v>291</v>
      </c>
      <c r="D703" s="23"/>
      <c r="E703" s="24">
        <v>-260.19</v>
      </c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19"/>
      <c r="S703" s="19"/>
      <c r="T703" s="19"/>
      <c r="U703" s="19"/>
      <c r="V703" s="19"/>
      <c r="W703" s="19"/>
      <c r="X703" s="19"/>
      <c r="Y703" s="19"/>
      <c r="Z703" s="19"/>
      <c r="AA703" s="19" t="s">
        <v>133</v>
      </c>
      <c r="AB703" s="19">
        <v>0</v>
      </c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</row>
    <row r="704" spans="1:54" outlineLevel="1" x14ac:dyDescent="0.2">
      <c r="A704" s="132"/>
      <c r="B704" s="21"/>
      <c r="C704" s="46" t="s">
        <v>168</v>
      </c>
      <c r="D704" s="44"/>
      <c r="E704" s="45">
        <v>494.55</v>
      </c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133</v>
      </c>
      <c r="AB704" s="19">
        <v>1</v>
      </c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2"/>
      <c r="B705" s="21"/>
      <c r="C705" s="41" t="s">
        <v>210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133</v>
      </c>
      <c r="AB705" s="19">
        <v>0</v>
      </c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ht="22.5" outlineLevel="1" x14ac:dyDescent="0.2">
      <c r="A706" s="132"/>
      <c r="B706" s="21"/>
      <c r="C706" s="41" t="s">
        <v>292</v>
      </c>
      <c r="D706" s="23"/>
      <c r="E706" s="24">
        <v>860.16000000000008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ht="22.5" outlineLevel="1" x14ac:dyDescent="0.2">
      <c r="A707" s="132"/>
      <c r="B707" s="21"/>
      <c r="C707" s="41" t="s">
        <v>293</v>
      </c>
      <c r="D707" s="23"/>
      <c r="E707" s="24">
        <v>-12.549999999999999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0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ht="22.5" outlineLevel="1" x14ac:dyDescent="0.2">
      <c r="A708" s="132"/>
      <c r="B708" s="21"/>
      <c r="C708" s="41" t="s">
        <v>294</v>
      </c>
      <c r="D708" s="23"/>
      <c r="E708" s="24">
        <v>-264.17999999999995</v>
      </c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133</v>
      </c>
      <c r="AB708" s="19">
        <v>0</v>
      </c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outlineLevel="1" x14ac:dyDescent="0.2">
      <c r="A709" s="132"/>
      <c r="B709" s="21"/>
      <c r="C709" s="46" t="s">
        <v>168</v>
      </c>
      <c r="D709" s="44"/>
      <c r="E709" s="45">
        <v>583.43000000000006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1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outlineLevel="1" x14ac:dyDescent="0.2">
      <c r="A710" s="132"/>
      <c r="B710" s="21"/>
      <c r="C710" s="41" t="s">
        <v>220</v>
      </c>
      <c r="D710" s="23"/>
      <c r="E710" s="24"/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0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ht="22.5" outlineLevel="1" x14ac:dyDescent="0.2">
      <c r="A711" s="132"/>
      <c r="B711" s="21"/>
      <c r="C711" s="41" t="s">
        <v>221</v>
      </c>
      <c r="D711" s="23"/>
      <c r="E711" s="24">
        <v>21.66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outlineLevel="1" x14ac:dyDescent="0.2">
      <c r="A712" s="132"/>
      <c r="B712" s="21"/>
      <c r="C712" s="46" t="s">
        <v>168</v>
      </c>
      <c r="D712" s="44"/>
      <c r="E712" s="45">
        <v>21.66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133</v>
      </c>
      <c r="AB712" s="19">
        <v>1</v>
      </c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1" t="s">
        <v>340</v>
      </c>
      <c r="D713" s="23"/>
      <c r="E713" s="24"/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0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302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303</v>
      </c>
      <c r="D715" s="23"/>
      <c r="E715" s="24">
        <v>42.96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outlineLevel="1" x14ac:dyDescent="0.2">
      <c r="A716" s="132"/>
      <c r="B716" s="21"/>
      <c r="C716" s="41" t="s">
        <v>304</v>
      </c>
      <c r="D716" s="23"/>
      <c r="E716" s="24">
        <v>7.2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0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outlineLevel="1" x14ac:dyDescent="0.2">
      <c r="A717" s="132"/>
      <c r="B717" s="21"/>
      <c r="C717" s="41" t="s">
        <v>305</v>
      </c>
      <c r="D717" s="23"/>
      <c r="E717" s="24">
        <v>32.630000000000003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6" t="s">
        <v>168</v>
      </c>
      <c r="D718" s="44"/>
      <c r="E718" s="45">
        <v>82.79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1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outlineLevel="1" x14ac:dyDescent="0.2">
      <c r="A719" s="132"/>
      <c r="B719" s="21"/>
      <c r="C719" s="41" t="s">
        <v>158</v>
      </c>
      <c r="D719" s="23"/>
      <c r="E719" s="24"/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outlineLevel="1" x14ac:dyDescent="0.2">
      <c r="A720" s="132"/>
      <c r="B720" s="21"/>
      <c r="C720" s="41" t="s">
        <v>159</v>
      </c>
      <c r="D720" s="23"/>
      <c r="E720" s="24"/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0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2"/>
      <c r="B721" s="21"/>
      <c r="C721" s="41" t="s">
        <v>306</v>
      </c>
      <c r="D721" s="23"/>
      <c r="E721" s="24">
        <v>21.020000000000003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133</v>
      </c>
      <c r="AB721" s="19">
        <v>0</v>
      </c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outlineLevel="1" x14ac:dyDescent="0.2">
      <c r="A722" s="132"/>
      <c r="B722" s="21"/>
      <c r="C722" s="41" t="s">
        <v>307</v>
      </c>
      <c r="D722" s="23"/>
      <c r="E722" s="24">
        <v>21.020000000000003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133</v>
      </c>
      <c r="AB722" s="19">
        <v>0</v>
      </c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32"/>
      <c r="B723" s="21"/>
      <c r="C723" s="41" t="s">
        <v>308</v>
      </c>
      <c r="D723" s="23"/>
      <c r="E723" s="24">
        <v>21.150000000000002</v>
      </c>
      <c r="F723" s="22" t="str">
        <f t="shared" si="11"/>
        <v/>
      </c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133"/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133</v>
      </c>
      <c r="AB723" s="19">
        <v>0</v>
      </c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2"/>
      <c r="B724" s="21"/>
      <c r="C724" s="41" t="s">
        <v>309</v>
      </c>
      <c r="D724" s="23"/>
      <c r="E724" s="24">
        <v>14.4</v>
      </c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133</v>
      </c>
      <c r="AB724" s="19">
        <v>0</v>
      </c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outlineLevel="1" x14ac:dyDescent="0.2">
      <c r="A725" s="132"/>
      <c r="B725" s="21"/>
      <c r="C725" s="41" t="s">
        <v>310</v>
      </c>
      <c r="D725" s="23"/>
      <c r="E725" s="24">
        <v>21.150000000000002</v>
      </c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1" t="s">
        <v>311</v>
      </c>
      <c r="D726" s="23"/>
      <c r="E726" s="24">
        <v>16.8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0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312</v>
      </c>
      <c r="D727" s="23"/>
      <c r="E727" s="24">
        <v>21.200000000000003</v>
      </c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1" t="s">
        <v>313</v>
      </c>
      <c r="D728" s="23"/>
      <c r="E728" s="24">
        <v>16.8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0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outlineLevel="1" x14ac:dyDescent="0.2">
      <c r="A729" s="132"/>
      <c r="B729" s="21"/>
      <c r="C729" s="46" t="s">
        <v>168</v>
      </c>
      <c r="D729" s="44"/>
      <c r="E729" s="45">
        <v>153.53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1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outlineLevel="1" x14ac:dyDescent="0.2">
      <c r="A730" s="132"/>
      <c r="B730" s="21"/>
      <c r="C730" s="41" t="s">
        <v>169</v>
      </c>
      <c r="D730" s="23"/>
      <c r="E730" s="24"/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1" t="s">
        <v>170</v>
      </c>
      <c r="D731" s="23"/>
      <c r="E731" s="24"/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0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314</v>
      </c>
      <c r="D732" s="23"/>
      <c r="E732" s="24">
        <v>9.8800000000000008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1" t="s">
        <v>315</v>
      </c>
      <c r="D733" s="23"/>
      <c r="E733" s="24">
        <v>10.07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0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outlineLevel="1" x14ac:dyDescent="0.2">
      <c r="A734" s="132"/>
      <c r="B734" s="21"/>
      <c r="C734" s="41" t="s">
        <v>316</v>
      </c>
      <c r="D734" s="23"/>
      <c r="E734" s="24">
        <v>1.35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317</v>
      </c>
      <c r="D735" s="23"/>
      <c r="E735" s="24">
        <v>4.2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1" t="s">
        <v>318</v>
      </c>
      <c r="D736" s="23"/>
      <c r="E736" s="24">
        <v>6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0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2"/>
      <c r="B737" s="21"/>
      <c r="C737" s="41" t="s">
        <v>319</v>
      </c>
      <c r="D737" s="23"/>
      <c r="E737" s="24">
        <v>6.9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133</v>
      </c>
      <c r="AB737" s="19">
        <v>0</v>
      </c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outlineLevel="1" x14ac:dyDescent="0.2">
      <c r="A738" s="132"/>
      <c r="B738" s="21"/>
      <c r="C738" s="41" t="s">
        <v>320</v>
      </c>
      <c r="D738" s="23"/>
      <c r="E738" s="24">
        <v>6.9</v>
      </c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321</v>
      </c>
      <c r="D739" s="23"/>
      <c r="E739" s="24">
        <v>16.8</v>
      </c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outlineLevel="1" x14ac:dyDescent="0.2">
      <c r="A740" s="132"/>
      <c r="B740" s="21"/>
      <c r="C740" s="41" t="s">
        <v>322</v>
      </c>
      <c r="D740" s="23"/>
      <c r="E740" s="24">
        <v>11.700000000000001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1" t="s">
        <v>323</v>
      </c>
      <c r="D741" s="23"/>
      <c r="E741" s="24">
        <v>9.120000000000001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0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324</v>
      </c>
      <c r="D742" s="23"/>
      <c r="E742" s="24">
        <v>12.48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1" t="s">
        <v>325</v>
      </c>
      <c r="D743" s="23"/>
      <c r="E743" s="24">
        <v>10.4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0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outlineLevel="1" x14ac:dyDescent="0.2">
      <c r="A744" s="132"/>
      <c r="B744" s="21"/>
      <c r="C744" s="41" t="s">
        <v>326</v>
      </c>
      <c r="D744" s="23"/>
      <c r="E744" s="24">
        <v>53.120000000000005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outlineLevel="1" x14ac:dyDescent="0.2">
      <c r="A745" s="132"/>
      <c r="B745" s="21"/>
      <c r="C745" s="46" t="s">
        <v>168</v>
      </c>
      <c r="D745" s="44"/>
      <c r="E745" s="45">
        <v>158.92000000000002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1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1" t="s">
        <v>251</v>
      </c>
      <c r="D746" s="23"/>
      <c r="E746" s="24"/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0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outlineLevel="1" x14ac:dyDescent="0.2">
      <c r="A747" s="132"/>
      <c r="B747" s="21"/>
      <c r="C747" s="41" t="s">
        <v>252</v>
      </c>
      <c r="D747" s="23"/>
      <c r="E747" s="24">
        <v>5.25</v>
      </c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253</v>
      </c>
      <c r="D748" s="23"/>
      <c r="E748" s="24">
        <v>5.25</v>
      </c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outlineLevel="1" x14ac:dyDescent="0.2">
      <c r="A749" s="132"/>
      <c r="B749" s="21"/>
      <c r="C749" s="41" t="s">
        <v>254</v>
      </c>
      <c r="D749" s="23"/>
      <c r="E749" s="24">
        <v>10.23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255</v>
      </c>
      <c r="D750" s="23"/>
      <c r="E750" s="24">
        <v>10.23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1" t="s">
        <v>256</v>
      </c>
      <c r="D751" s="23"/>
      <c r="E751" s="24">
        <v>5.61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0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outlineLevel="1" x14ac:dyDescent="0.2">
      <c r="A752" s="132"/>
      <c r="B752" s="21"/>
      <c r="C752" s="41" t="s">
        <v>257</v>
      </c>
      <c r="D752" s="23"/>
      <c r="E752" s="24">
        <v>8.31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133</v>
      </c>
      <c r="AB752" s="19">
        <v>0</v>
      </c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258</v>
      </c>
      <c r="D753" s="23"/>
      <c r="E753" s="24">
        <v>5.61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outlineLevel="1" x14ac:dyDescent="0.2">
      <c r="A754" s="132"/>
      <c r="B754" s="21"/>
      <c r="C754" s="46" t="s">
        <v>168</v>
      </c>
      <c r="D754" s="44"/>
      <c r="E754" s="45">
        <v>50.480000000000004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1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outlineLevel="1" x14ac:dyDescent="0.2">
      <c r="A755" s="132"/>
      <c r="B755" s="21"/>
      <c r="C755" s="41" t="s">
        <v>259</v>
      </c>
      <c r="D755" s="23"/>
      <c r="E755" s="24">
        <v>2.7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2"/>
      <c r="B756" s="21"/>
      <c r="C756" s="41" t="s">
        <v>260</v>
      </c>
      <c r="D756" s="23"/>
      <c r="E756" s="24">
        <v>2.7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133</v>
      </c>
      <c r="AB756" s="19">
        <v>0</v>
      </c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1" t="s">
        <v>261</v>
      </c>
      <c r="D757" s="23"/>
      <c r="E757" s="24">
        <v>1.35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0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262</v>
      </c>
      <c r="D758" s="23"/>
      <c r="E758" s="24">
        <v>1.7300000000000002</v>
      </c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263</v>
      </c>
      <c r="D759" s="23"/>
      <c r="E759" s="24">
        <v>2.0300000000000002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outlineLevel="1" x14ac:dyDescent="0.2">
      <c r="A760" s="132"/>
      <c r="B760" s="21"/>
      <c r="C760" s="41" t="s">
        <v>264</v>
      </c>
      <c r="D760" s="23"/>
      <c r="E760" s="24">
        <v>2.0300000000000002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19"/>
      <c r="S760" s="19"/>
      <c r="T760" s="19"/>
      <c r="U760" s="19"/>
      <c r="V760" s="19"/>
      <c r="W760" s="19"/>
      <c r="X760" s="19"/>
      <c r="Y760" s="19"/>
      <c r="Z760" s="19"/>
      <c r="AA760" s="19" t="s">
        <v>133</v>
      </c>
      <c r="AB760" s="19">
        <v>0</v>
      </c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</row>
    <row r="761" spans="1:54" outlineLevel="1" x14ac:dyDescent="0.2">
      <c r="A761" s="132"/>
      <c r="B761" s="21"/>
      <c r="C761" s="41" t="s">
        <v>265</v>
      </c>
      <c r="D761" s="23"/>
      <c r="E761" s="24">
        <v>4.8000000000000007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133</v>
      </c>
      <c r="AB761" s="19">
        <v>0</v>
      </c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266</v>
      </c>
      <c r="D762" s="23"/>
      <c r="E762" s="24">
        <v>3.1500000000000004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267</v>
      </c>
      <c r="D763" s="23"/>
      <c r="E763" s="24">
        <v>1.7300000000000002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outlineLevel="1" x14ac:dyDescent="0.2">
      <c r="A764" s="132"/>
      <c r="B764" s="21"/>
      <c r="C764" s="41" t="s">
        <v>268</v>
      </c>
      <c r="D764" s="23"/>
      <c r="E764" s="24">
        <v>2.25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0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2"/>
      <c r="B765" s="21"/>
      <c r="C765" s="41" t="s">
        <v>269</v>
      </c>
      <c r="D765" s="23"/>
      <c r="E765" s="24">
        <v>5.4</v>
      </c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133</v>
      </c>
      <c r="AB765" s="19">
        <v>0</v>
      </c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6" t="s">
        <v>168</v>
      </c>
      <c r="D766" s="44"/>
      <c r="E766" s="45">
        <v>29.85</v>
      </c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1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0">
        <v>25</v>
      </c>
      <c r="B767" s="30" t="s">
        <v>350</v>
      </c>
      <c r="C767" s="40" t="s">
        <v>351</v>
      </c>
      <c r="D767" s="31" t="s">
        <v>144</v>
      </c>
      <c r="E767" s="32">
        <v>80.330000000000013</v>
      </c>
      <c r="F767" s="33">
        <f t="shared" si="11"/>
        <v>0</v>
      </c>
      <c r="G767" s="33">
        <f>ROUND(E767*F767,2)</f>
        <v>0</v>
      </c>
      <c r="H767" s="234"/>
      <c r="I767" s="33">
        <f>ROUND(E767*H767,2)</f>
        <v>0</v>
      </c>
      <c r="J767" s="234"/>
      <c r="K767" s="33">
        <f>ROUND(E767*J767,2)</f>
        <v>0</v>
      </c>
      <c r="L767" s="33">
        <v>0</v>
      </c>
      <c r="M767" s="33">
        <f>ROUND(E767*L767,2)</f>
        <v>0</v>
      </c>
      <c r="N767" s="33">
        <v>3.7000000000000005E-2</v>
      </c>
      <c r="O767" s="33">
        <f>ROUND(E767*N767,2)</f>
        <v>2.97</v>
      </c>
      <c r="P767" s="33" t="s">
        <v>150</v>
      </c>
      <c r="Q767" s="131" t="s">
        <v>126</v>
      </c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145</v>
      </c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251</v>
      </c>
      <c r="D768" s="23"/>
      <c r="E768" s="24"/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252</v>
      </c>
      <c r="D769" s="23"/>
      <c r="E769" s="24">
        <v>5.25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1" t="s">
        <v>253</v>
      </c>
      <c r="D770" s="23"/>
      <c r="E770" s="24">
        <v>5.25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0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254</v>
      </c>
      <c r="D771" s="23"/>
      <c r="E771" s="24">
        <v>10.23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outlineLevel="1" x14ac:dyDescent="0.2">
      <c r="A772" s="132"/>
      <c r="B772" s="21"/>
      <c r="C772" s="41" t="s">
        <v>255</v>
      </c>
      <c r="D772" s="23"/>
      <c r="E772" s="24">
        <v>10.23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256</v>
      </c>
      <c r="D773" s="23"/>
      <c r="E773" s="24">
        <v>5.61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257</v>
      </c>
      <c r="D774" s="23"/>
      <c r="E774" s="24">
        <v>8.31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1" t="s">
        <v>258</v>
      </c>
      <c r="D775" s="23"/>
      <c r="E775" s="24">
        <v>5.61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0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6" t="s">
        <v>168</v>
      </c>
      <c r="D776" s="44"/>
      <c r="E776" s="45">
        <v>50.480000000000004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1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1" t="s">
        <v>259</v>
      </c>
      <c r="D777" s="23"/>
      <c r="E777" s="24">
        <v>2.7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0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outlineLevel="1" x14ac:dyDescent="0.2">
      <c r="A778" s="132"/>
      <c r="B778" s="21"/>
      <c r="C778" s="41" t="s">
        <v>260</v>
      </c>
      <c r="D778" s="23"/>
      <c r="E778" s="24">
        <v>2.7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1" t="s">
        <v>261</v>
      </c>
      <c r="D779" s="23"/>
      <c r="E779" s="24">
        <v>1.35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0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outlineLevel="1" x14ac:dyDescent="0.2">
      <c r="A780" s="132"/>
      <c r="B780" s="21"/>
      <c r="C780" s="41" t="s">
        <v>262</v>
      </c>
      <c r="D780" s="23"/>
      <c r="E780" s="24">
        <v>1.7300000000000002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263</v>
      </c>
      <c r="D781" s="23"/>
      <c r="E781" s="24">
        <v>2.0300000000000002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outlineLevel="1" x14ac:dyDescent="0.2">
      <c r="A782" s="132"/>
      <c r="B782" s="21"/>
      <c r="C782" s="41" t="s">
        <v>264</v>
      </c>
      <c r="D782" s="23"/>
      <c r="E782" s="24">
        <v>2.0300000000000002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0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265</v>
      </c>
      <c r="D783" s="23"/>
      <c r="E783" s="24">
        <v>4.8000000000000007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1" t="s">
        <v>266</v>
      </c>
      <c r="D784" s="23"/>
      <c r="E784" s="24">
        <v>3.1500000000000004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0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outlineLevel="1" x14ac:dyDescent="0.2">
      <c r="A785" s="132"/>
      <c r="B785" s="21"/>
      <c r="C785" s="41" t="s">
        <v>267</v>
      </c>
      <c r="D785" s="23"/>
      <c r="E785" s="24">
        <v>1.7300000000000002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133</v>
      </c>
      <c r="AB785" s="19">
        <v>0</v>
      </c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outlineLevel="1" x14ac:dyDescent="0.2">
      <c r="A786" s="132"/>
      <c r="B786" s="21"/>
      <c r="C786" s="41" t="s">
        <v>268</v>
      </c>
      <c r="D786" s="23"/>
      <c r="E786" s="24">
        <v>2.25</v>
      </c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outlineLevel="1" x14ac:dyDescent="0.2">
      <c r="A787" s="132"/>
      <c r="B787" s="21"/>
      <c r="C787" s="41" t="s">
        <v>269</v>
      </c>
      <c r="D787" s="23"/>
      <c r="E787" s="24">
        <v>5.4</v>
      </c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6" t="s">
        <v>168</v>
      </c>
      <c r="D788" s="44"/>
      <c r="E788" s="45">
        <v>29.85</v>
      </c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1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outlineLevel="1" x14ac:dyDescent="0.2">
      <c r="A789" s="130">
        <v>26</v>
      </c>
      <c r="B789" s="30" t="s">
        <v>352</v>
      </c>
      <c r="C789" s="40" t="s">
        <v>353</v>
      </c>
      <c r="D789" s="31" t="s">
        <v>144</v>
      </c>
      <c r="E789" s="32">
        <v>3141.9560000000001</v>
      </c>
      <c r="F789" s="33">
        <f t="shared" si="12"/>
        <v>0</v>
      </c>
      <c r="G789" s="33">
        <f>ROUND(E789*F789,2)</f>
        <v>0</v>
      </c>
      <c r="H789" s="234"/>
      <c r="I789" s="33">
        <f>ROUND(E789*H789,2)</f>
        <v>0</v>
      </c>
      <c r="J789" s="234"/>
      <c r="K789" s="33">
        <f>ROUND(E789*J789,2)</f>
        <v>0</v>
      </c>
      <c r="L789" s="33">
        <v>0</v>
      </c>
      <c r="M789" s="33">
        <f>ROUND(E789*L789,2)</f>
        <v>0</v>
      </c>
      <c r="N789" s="33">
        <v>3.6000000000000004E-2</v>
      </c>
      <c r="O789" s="33">
        <f>ROUND(E789*N789,2)</f>
        <v>113.11</v>
      </c>
      <c r="P789" s="33" t="s">
        <v>150</v>
      </c>
      <c r="Q789" s="131" t="s">
        <v>126</v>
      </c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145</v>
      </c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200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235</v>
      </c>
      <c r="D791" s="23"/>
      <c r="E791" s="24"/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ht="22.5" outlineLevel="1" x14ac:dyDescent="0.2">
      <c r="A792" s="132"/>
      <c r="B792" s="21"/>
      <c r="C792" s="41" t="s">
        <v>272</v>
      </c>
      <c r="D792" s="23"/>
      <c r="E792" s="24">
        <v>582.66000000000008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ht="22.5" outlineLevel="1" x14ac:dyDescent="0.2">
      <c r="A793" s="132"/>
      <c r="B793" s="21"/>
      <c r="C793" s="41" t="s">
        <v>273</v>
      </c>
      <c r="D793" s="23"/>
      <c r="E793" s="24">
        <v>-16.799999999999997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ht="22.5" outlineLevel="1" x14ac:dyDescent="0.2">
      <c r="A794" s="132"/>
      <c r="B794" s="21"/>
      <c r="C794" s="41" t="s">
        <v>274</v>
      </c>
      <c r="D794" s="23"/>
      <c r="E794" s="24">
        <v>-37.949999999999996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ht="33.75" outlineLevel="1" x14ac:dyDescent="0.2">
      <c r="A795" s="132"/>
      <c r="B795" s="21"/>
      <c r="C795" s="41" t="s">
        <v>275</v>
      </c>
      <c r="D795" s="23"/>
      <c r="E795" s="24">
        <v>-21.68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ht="33.75" outlineLevel="1" x14ac:dyDescent="0.2">
      <c r="A796" s="132"/>
      <c r="B796" s="21"/>
      <c r="C796" s="41" t="s">
        <v>276</v>
      </c>
      <c r="D796" s="23"/>
      <c r="E796" s="24">
        <v>-44.65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6" t="s">
        <v>168</v>
      </c>
      <c r="D797" s="44"/>
      <c r="E797" s="45">
        <v>461.58000000000004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1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239</v>
      </c>
      <c r="D798" s="23"/>
      <c r="E798" s="24"/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ht="22.5" outlineLevel="1" x14ac:dyDescent="0.2">
      <c r="A799" s="132"/>
      <c r="B799" s="21"/>
      <c r="C799" s="41" t="s">
        <v>277</v>
      </c>
      <c r="D799" s="23"/>
      <c r="E799" s="24">
        <v>262.98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ht="33.75" outlineLevel="1" x14ac:dyDescent="0.2">
      <c r="A800" s="132"/>
      <c r="B800" s="21"/>
      <c r="C800" s="41" t="s">
        <v>278</v>
      </c>
      <c r="D800" s="23"/>
      <c r="E800" s="24">
        <v>-21.04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0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ht="22.5" outlineLevel="1" x14ac:dyDescent="0.2">
      <c r="A801" s="132"/>
      <c r="B801" s="21"/>
      <c r="C801" s="41" t="s">
        <v>279</v>
      </c>
      <c r="D801" s="23"/>
      <c r="E801" s="24">
        <v>-45.449999999999996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0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outlineLevel="1" x14ac:dyDescent="0.2">
      <c r="A802" s="132"/>
      <c r="B802" s="21"/>
      <c r="C802" s="46" t="s">
        <v>168</v>
      </c>
      <c r="D802" s="44"/>
      <c r="E802" s="45">
        <v>196.49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1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241</v>
      </c>
      <c r="D803" s="23"/>
      <c r="E803" s="24"/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ht="22.5" outlineLevel="1" x14ac:dyDescent="0.2">
      <c r="A804" s="132"/>
      <c r="B804" s="21"/>
      <c r="C804" s="41" t="s">
        <v>280</v>
      </c>
      <c r="D804" s="23"/>
      <c r="E804" s="24">
        <v>976.25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ht="45" outlineLevel="1" x14ac:dyDescent="0.2">
      <c r="A805" s="132"/>
      <c r="B805" s="21"/>
      <c r="C805" s="41" t="s">
        <v>281</v>
      </c>
      <c r="D805" s="23"/>
      <c r="E805" s="24">
        <v>-54.029999999999994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1" t="s">
        <v>282</v>
      </c>
      <c r="D806" s="23"/>
      <c r="E806" s="24">
        <v>-45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0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ht="22.5" outlineLevel="1" x14ac:dyDescent="0.2">
      <c r="A807" s="132"/>
      <c r="B807" s="21"/>
      <c r="C807" s="41" t="s">
        <v>283</v>
      </c>
      <c r="D807" s="23"/>
      <c r="E807" s="24">
        <v>-151.5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0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32"/>
      <c r="B808" s="21"/>
      <c r="C808" s="46" t="s">
        <v>168</v>
      </c>
      <c r="D808" s="44"/>
      <c r="E808" s="45">
        <v>725.72</v>
      </c>
      <c r="F808" s="22" t="str">
        <f t="shared" si="12"/>
        <v/>
      </c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133"/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133</v>
      </c>
      <c r="AB808" s="19">
        <v>1</v>
      </c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2"/>
      <c r="B809" s="21"/>
      <c r="C809" s="41" t="s">
        <v>243</v>
      </c>
      <c r="D809" s="23"/>
      <c r="E809" s="24"/>
      <c r="F809" s="22" t="str">
        <f t="shared" si="12"/>
        <v/>
      </c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133"/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133</v>
      </c>
      <c r="AB809" s="19">
        <v>0</v>
      </c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ht="22.5" outlineLevel="1" x14ac:dyDescent="0.2">
      <c r="A810" s="132"/>
      <c r="B810" s="21"/>
      <c r="C810" s="41" t="s">
        <v>284</v>
      </c>
      <c r="D810" s="23"/>
      <c r="E810" s="24">
        <v>945.17000000000007</v>
      </c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ht="22.5" outlineLevel="1" x14ac:dyDescent="0.2">
      <c r="A811" s="132"/>
      <c r="B811" s="21"/>
      <c r="C811" s="41" t="s">
        <v>285</v>
      </c>
      <c r="D811" s="23"/>
      <c r="E811" s="24">
        <v>18.900000000000002</v>
      </c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133</v>
      </c>
      <c r="AB811" s="19">
        <v>0</v>
      </c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ht="22.5" outlineLevel="1" x14ac:dyDescent="0.2">
      <c r="A812" s="132"/>
      <c r="B812" s="21"/>
      <c r="C812" s="41" t="s">
        <v>286</v>
      </c>
      <c r="D812" s="23"/>
      <c r="E812" s="24">
        <v>-17.069999999999997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ht="22.5" outlineLevel="1" x14ac:dyDescent="0.2">
      <c r="A813" s="132"/>
      <c r="B813" s="21"/>
      <c r="C813" s="41" t="s">
        <v>287</v>
      </c>
      <c r="D813" s="23"/>
      <c r="E813" s="24">
        <v>-90.13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2"/>
      <c r="B814" s="21"/>
      <c r="C814" s="41" t="s">
        <v>288</v>
      </c>
      <c r="D814" s="23"/>
      <c r="E814" s="24">
        <v>-65.289999999999992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133</v>
      </c>
      <c r="AB814" s="19">
        <v>0</v>
      </c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6" t="s">
        <v>168</v>
      </c>
      <c r="D815" s="44"/>
      <c r="E815" s="45">
        <v>791.57</v>
      </c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1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outlineLevel="1" x14ac:dyDescent="0.2">
      <c r="A816" s="132"/>
      <c r="B816" s="21"/>
      <c r="C816" s="41" t="s">
        <v>246</v>
      </c>
      <c r="D816" s="23"/>
      <c r="E816" s="24"/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ht="22.5" outlineLevel="1" x14ac:dyDescent="0.2">
      <c r="A817" s="132"/>
      <c r="B817" s="21"/>
      <c r="C817" s="41" t="s">
        <v>289</v>
      </c>
      <c r="D817" s="23"/>
      <c r="E817" s="24">
        <v>806.40000000000009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ht="22.5" outlineLevel="1" x14ac:dyDescent="0.2">
      <c r="A818" s="132"/>
      <c r="B818" s="21"/>
      <c r="C818" s="41" t="s">
        <v>290</v>
      </c>
      <c r="D818" s="23"/>
      <c r="E818" s="24">
        <v>-51.66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133</v>
      </c>
      <c r="AB818" s="19">
        <v>0</v>
      </c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ht="22.5" outlineLevel="1" x14ac:dyDescent="0.2">
      <c r="A819" s="132"/>
      <c r="B819" s="21"/>
      <c r="C819" s="41" t="s">
        <v>291</v>
      </c>
      <c r="D819" s="23"/>
      <c r="E819" s="24">
        <v>-260.19</v>
      </c>
      <c r="F819" s="22" t="str">
        <f t="shared" si="12"/>
        <v/>
      </c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133"/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133</v>
      </c>
      <c r="AB819" s="19">
        <v>0</v>
      </c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outlineLevel="1" x14ac:dyDescent="0.2">
      <c r="A820" s="132"/>
      <c r="B820" s="21"/>
      <c r="C820" s="46" t="s">
        <v>168</v>
      </c>
      <c r="D820" s="44"/>
      <c r="E820" s="45">
        <v>494.55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1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210</v>
      </c>
      <c r="D821" s="23"/>
      <c r="E821" s="24"/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ht="22.5" outlineLevel="1" x14ac:dyDescent="0.2">
      <c r="A822" s="132"/>
      <c r="B822" s="21"/>
      <c r="C822" s="41" t="s">
        <v>292</v>
      </c>
      <c r="D822" s="23"/>
      <c r="E822" s="24">
        <v>860.16000000000008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133</v>
      </c>
      <c r="AB822" s="19">
        <v>0</v>
      </c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ht="22.5" outlineLevel="1" x14ac:dyDescent="0.2">
      <c r="A823" s="132"/>
      <c r="B823" s="21"/>
      <c r="C823" s="41" t="s">
        <v>293</v>
      </c>
      <c r="D823" s="23"/>
      <c r="E823" s="24">
        <v>-12.549999999999999</v>
      </c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ht="22.5" outlineLevel="1" x14ac:dyDescent="0.2">
      <c r="A824" s="132"/>
      <c r="B824" s="21"/>
      <c r="C824" s="41" t="s">
        <v>294</v>
      </c>
      <c r="D824" s="23"/>
      <c r="E824" s="24">
        <v>-264.17999999999995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1" t="s">
        <v>295</v>
      </c>
      <c r="D825" s="23"/>
      <c r="E825" s="24">
        <v>-111.38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0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outlineLevel="1" x14ac:dyDescent="0.2">
      <c r="A826" s="132"/>
      <c r="B826" s="21"/>
      <c r="C826" s="46" t="s">
        <v>168</v>
      </c>
      <c r="D826" s="44"/>
      <c r="E826" s="45">
        <v>472.05</v>
      </c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133</v>
      </c>
      <c r="AB826" s="19">
        <v>1</v>
      </c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0">
        <v>27</v>
      </c>
      <c r="B827" s="30" t="s">
        <v>354</v>
      </c>
      <c r="C827" s="40" t="s">
        <v>355</v>
      </c>
      <c r="D827" s="31" t="s">
        <v>144</v>
      </c>
      <c r="E827" s="32">
        <v>157.03625000000002</v>
      </c>
      <c r="F827" s="33">
        <f t="shared" si="12"/>
        <v>0</v>
      </c>
      <c r="G827" s="33">
        <f>ROUND(E827*F827,2)</f>
        <v>0</v>
      </c>
      <c r="H827" s="234"/>
      <c r="I827" s="33">
        <f>ROUND(E827*H827,2)</f>
        <v>0</v>
      </c>
      <c r="J827" s="234"/>
      <c r="K827" s="33">
        <f>ROUND(E827*J827,2)</f>
        <v>0</v>
      </c>
      <c r="L827" s="33">
        <v>0</v>
      </c>
      <c r="M827" s="33">
        <f>ROUND(E827*L827,2)</f>
        <v>0</v>
      </c>
      <c r="N827" s="33">
        <v>9.2000000000000012E-2</v>
      </c>
      <c r="O827" s="33">
        <f>ROUND(E827*N827,2)</f>
        <v>14.45</v>
      </c>
      <c r="P827" s="33" t="s">
        <v>150</v>
      </c>
      <c r="Q827" s="131" t="s">
        <v>126</v>
      </c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145</v>
      </c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210</v>
      </c>
      <c r="D828" s="23"/>
      <c r="E828" s="24"/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ht="45" outlineLevel="1" x14ac:dyDescent="0.2">
      <c r="A829" s="132"/>
      <c r="B829" s="21"/>
      <c r="C829" s="41" t="s">
        <v>211</v>
      </c>
      <c r="D829" s="23"/>
      <c r="E829" s="24">
        <v>70.92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ht="22.5" outlineLevel="1" x14ac:dyDescent="0.2">
      <c r="A830" s="132"/>
      <c r="B830" s="21"/>
      <c r="C830" s="41" t="s">
        <v>212</v>
      </c>
      <c r="D830" s="23"/>
      <c r="E830" s="24">
        <v>18.360000000000003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0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213</v>
      </c>
      <c r="D831" s="23"/>
      <c r="E831" s="24">
        <v>22.1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111.38000000000001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2"/>
      <c r="B833" s="21"/>
      <c r="C833" s="41" t="s">
        <v>220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133</v>
      </c>
      <c r="AB833" s="19">
        <v>0</v>
      </c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ht="22.5" outlineLevel="1" x14ac:dyDescent="0.2">
      <c r="A834" s="132"/>
      <c r="B834" s="21"/>
      <c r="C834" s="41" t="s">
        <v>356</v>
      </c>
      <c r="D834" s="23"/>
      <c r="E834" s="24">
        <v>24</v>
      </c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outlineLevel="1" x14ac:dyDescent="0.2">
      <c r="A835" s="132"/>
      <c r="B835" s="21"/>
      <c r="C835" s="46" t="s">
        <v>168</v>
      </c>
      <c r="D835" s="44"/>
      <c r="E835" s="45">
        <v>24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1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220</v>
      </c>
      <c r="D836" s="23"/>
      <c r="E836" s="24"/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ht="22.5" outlineLevel="1" x14ac:dyDescent="0.2">
      <c r="A837" s="132"/>
      <c r="B837" s="21"/>
      <c r="C837" s="41" t="s">
        <v>221</v>
      </c>
      <c r="D837" s="23"/>
      <c r="E837" s="24">
        <v>21.66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6" t="s">
        <v>168</v>
      </c>
      <c r="D838" s="44"/>
      <c r="E838" s="45">
        <v>21.66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1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0">
        <v>28</v>
      </c>
      <c r="B839" s="30" t="s">
        <v>357</v>
      </c>
      <c r="C839" s="40" t="s">
        <v>358</v>
      </c>
      <c r="D839" s="31" t="s">
        <v>144</v>
      </c>
      <c r="E839" s="32">
        <v>1389.8186500000002</v>
      </c>
      <c r="F839" s="33">
        <f t="shared" si="12"/>
        <v>0</v>
      </c>
      <c r="G839" s="33">
        <f>ROUND(E839*F839,2)</f>
        <v>0</v>
      </c>
      <c r="H839" s="234"/>
      <c r="I839" s="33">
        <f>ROUND(E839*H839,2)</f>
        <v>0</v>
      </c>
      <c r="J839" s="234"/>
      <c r="K839" s="33">
        <f>ROUND(E839*J839,2)</f>
        <v>0</v>
      </c>
      <c r="L839" s="33">
        <v>0</v>
      </c>
      <c r="M839" s="33">
        <f>ROUND(E839*L839,2)</f>
        <v>0</v>
      </c>
      <c r="N839" s="33">
        <v>1.4E-2</v>
      </c>
      <c r="O839" s="33">
        <f>ROUND(E839*N839,2)</f>
        <v>19.46</v>
      </c>
      <c r="P839" s="33" t="s">
        <v>150</v>
      </c>
      <c r="Q839" s="131" t="s">
        <v>126</v>
      </c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151</v>
      </c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outlineLevel="1" x14ac:dyDescent="0.2">
      <c r="A840" s="132"/>
      <c r="B840" s="21"/>
      <c r="C840" s="41" t="s">
        <v>210</v>
      </c>
      <c r="D840" s="23"/>
      <c r="E840" s="24"/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ht="45" outlineLevel="1" x14ac:dyDescent="0.2">
      <c r="A841" s="132"/>
      <c r="B841" s="21"/>
      <c r="C841" s="41" t="s">
        <v>211</v>
      </c>
      <c r="D841" s="23"/>
      <c r="E841" s="24">
        <v>70.92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ht="22.5" outlineLevel="1" x14ac:dyDescent="0.2">
      <c r="A842" s="132"/>
      <c r="B842" s="21"/>
      <c r="C842" s="41" t="s">
        <v>212</v>
      </c>
      <c r="D842" s="23"/>
      <c r="E842" s="24">
        <v>18.360000000000003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1" t="s">
        <v>213</v>
      </c>
      <c r="D843" s="23"/>
      <c r="E843" s="24">
        <v>22.1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0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outlineLevel="1" x14ac:dyDescent="0.2">
      <c r="A844" s="132"/>
      <c r="B844" s="21"/>
      <c r="C844" s="46" t="s">
        <v>168</v>
      </c>
      <c r="D844" s="44"/>
      <c r="E844" s="45">
        <v>111.38000000000001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1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1" t="s">
        <v>199</v>
      </c>
      <c r="D845" s="23"/>
      <c r="E845" s="24"/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0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200</v>
      </c>
      <c r="D846" s="23"/>
      <c r="E846" s="24"/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ht="22.5" outlineLevel="1" x14ac:dyDescent="0.2">
      <c r="A847" s="132"/>
      <c r="B847" s="21"/>
      <c r="C847" s="41" t="s">
        <v>214</v>
      </c>
      <c r="D847" s="23"/>
      <c r="E847" s="24">
        <v>184.63000000000002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ht="22.5" outlineLevel="1" x14ac:dyDescent="0.2">
      <c r="A848" s="132"/>
      <c r="B848" s="21"/>
      <c r="C848" s="41" t="s">
        <v>215</v>
      </c>
      <c r="D848" s="23"/>
      <c r="E848" s="24">
        <v>78.59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0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ht="22.5" outlineLevel="1" x14ac:dyDescent="0.2">
      <c r="A849" s="132"/>
      <c r="B849" s="21"/>
      <c r="C849" s="41" t="s">
        <v>216</v>
      </c>
      <c r="D849" s="23"/>
      <c r="E849" s="24">
        <v>290.29000000000002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ht="22.5" outlineLevel="1" x14ac:dyDescent="0.2">
      <c r="A850" s="132"/>
      <c r="B850" s="21"/>
      <c r="C850" s="41" t="s">
        <v>217</v>
      </c>
      <c r="D850" s="23"/>
      <c r="E850" s="24">
        <v>316.63000000000005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0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ht="22.5" outlineLevel="1" x14ac:dyDescent="0.2">
      <c r="A851" s="132"/>
      <c r="B851" s="21"/>
      <c r="C851" s="41" t="s">
        <v>218</v>
      </c>
      <c r="D851" s="23"/>
      <c r="E851" s="24">
        <v>197.82000000000002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ht="22.5" outlineLevel="1" x14ac:dyDescent="0.2">
      <c r="A852" s="132"/>
      <c r="B852" s="21"/>
      <c r="C852" s="41" t="s">
        <v>219</v>
      </c>
      <c r="D852" s="23"/>
      <c r="E852" s="24">
        <v>188.82000000000002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0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2"/>
      <c r="B853" s="21"/>
      <c r="C853" s="46" t="s">
        <v>168</v>
      </c>
      <c r="D853" s="44"/>
      <c r="E853" s="45">
        <v>1256.7800000000002</v>
      </c>
      <c r="F853" s="22" t="str">
        <f t="shared" si="13"/>
        <v/>
      </c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133"/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133</v>
      </c>
      <c r="AB853" s="19">
        <v>1</v>
      </c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220</v>
      </c>
      <c r="D854" s="23"/>
      <c r="E854" s="24"/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ht="22.5" outlineLevel="1" x14ac:dyDescent="0.2">
      <c r="A855" s="132"/>
      <c r="B855" s="21"/>
      <c r="C855" s="41" t="s">
        <v>221</v>
      </c>
      <c r="D855" s="23"/>
      <c r="E855" s="24">
        <v>21.66</v>
      </c>
      <c r="F855" s="22" t="str">
        <f t="shared" si="13"/>
        <v/>
      </c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133"/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133</v>
      </c>
      <c r="AB855" s="19">
        <v>0</v>
      </c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outlineLevel="1" x14ac:dyDescent="0.2">
      <c r="A856" s="132"/>
      <c r="B856" s="21"/>
      <c r="C856" s="46" t="s">
        <v>168</v>
      </c>
      <c r="D856" s="44"/>
      <c r="E856" s="45">
        <v>21.66</v>
      </c>
      <c r="F856" s="22" t="str">
        <f t="shared" si="13"/>
        <v/>
      </c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133"/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133</v>
      </c>
      <c r="AB856" s="19">
        <v>1</v>
      </c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0">
        <v>29</v>
      </c>
      <c r="B857" s="30" t="s">
        <v>359</v>
      </c>
      <c r="C857" s="40" t="s">
        <v>360</v>
      </c>
      <c r="D857" s="31" t="s">
        <v>144</v>
      </c>
      <c r="E857" s="32">
        <v>395.23500000000001</v>
      </c>
      <c r="F857" s="33">
        <f t="shared" si="13"/>
        <v>0</v>
      </c>
      <c r="G857" s="33">
        <f>ROUND(E857*F857,2)</f>
        <v>0</v>
      </c>
      <c r="H857" s="234"/>
      <c r="I857" s="33">
        <f>ROUND(E857*H857,2)</f>
        <v>0</v>
      </c>
      <c r="J857" s="234"/>
      <c r="K857" s="33">
        <f>ROUND(E857*J857,2)</f>
        <v>0</v>
      </c>
      <c r="L857" s="33">
        <v>0</v>
      </c>
      <c r="M857" s="33">
        <f>ROUND(E857*L857,2)</f>
        <v>0</v>
      </c>
      <c r="N857" s="33">
        <v>1.4E-2</v>
      </c>
      <c r="O857" s="33">
        <f>ROUND(E857*N857,2)</f>
        <v>5.53</v>
      </c>
      <c r="P857" s="33" t="s">
        <v>150</v>
      </c>
      <c r="Q857" s="131" t="s">
        <v>126</v>
      </c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151</v>
      </c>
      <c r="AB857" s="19"/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ht="22.5" outlineLevel="1" x14ac:dyDescent="0.2">
      <c r="A858" s="132"/>
      <c r="B858" s="21"/>
      <c r="C858" s="41" t="s">
        <v>347</v>
      </c>
      <c r="D858" s="23"/>
      <c r="E858" s="24"/>
      <c r="F858" s="22" t="str">
        <f t="shared" si="13"/>
        <v/>
      </c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133"/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133</v>
      </c>
      <c r="AB858" s="19">
        <v>0</v>
      </c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302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outlineLevel="1" x14ac:dyDescent="0.2">
      <c r="A860" s="132"/>
      <c r="B860" s="21"/>
      <c r="C860" s="41" t="s">
        <v>303</v>
      </c>
      <c r="D860" s="23"/>
      <c r="E860" s="24">
        <v>42.96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outlineLevel="1" x14ac:dyDescent="0.2">
      <c r="A861" s="132"/>
      <c r="B861" s="21"/>
      <c r="C861" s="41" t="s">
        <v>304</v>
      </c>
      <c r="D861" s="23"/>
      <c r="E861" s="24">
        <v>7.2</v>
      </c>
      <c r="F861" s="22" t="str">
        <f t="shared" si="13"/>
        <v/>
      </c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133"/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133</v>
      </c>
      <c r="AB861" s="19">
        <v>0</v>
      </c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305</v>
      </c>
      <c r="D862" s="23"/>
      <c r="E862" s="24">
        <v>32.630000000000003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outlineLevel="1" x14ac:dyDescent="0.2">
      <c r="A863" s="132"/>
      <c r="B863" s="21"/>
      <c r="C863" s="46" t="s">
        <v>168</v>
      </c>
      <c r="D863" s="44"/>
      <c r="E863" s="45">
        <v>82.79</v>
      </c>
      <c r="F863" s="22" t="str">
        <f t="shared" si="13"/>
        <v/>
      </c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133"/>
      <c r="R863" s="19"/>
      <c r="S863" s="19"/>
      <c r="T863" s="19"/>
      <c r="U863" s="19"/>
      <c r="V863" s="19"/>
      <c r="W863" s="19"/>
      <c r="X863" s="19"/>
      <c r="Y863" s="19"/>
      <c r="Z863" s="19"/>
      <c r="AA863" s="19" t="s">
        <v>133</v>
      </c>
      <c r="AB863" s="19">
        <v>1</v>
      </c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</row>
    <row r="864" spans="1:54" outlineLevel="1" x14ac:dyDescent="0.2">
      <c r="A864" s="132"/>
      <c r="B864" s="21"/>
      <c r="C864" s="41" t="s">
        <v>158</v>
      </c>
      <c r="D864" s="23"/>
      <c r="E864" s="24"/>
      <c r="F864" s="22" t="str">
        <f t="shared" si="13"/>
        <v/>
      </c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133"/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133</v>
      </c>
      <c r="AB864" s="19">
        <v>0</v>
      </c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159</v>
      </c>
      <c r="D865" s="23"/>
      <c r="E865" s="24"/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outlineLevel="1" x14ac:dyDescent="0.2">
      <c r="A866" s="132"/>
      <c r="B866" s="21"/>
      <c r="C866" s="41" t="s">
        <v>306</v>
      </c>
      <c r="D866" s="23"/>
      <c r="E866" s="24">
        <v>21.020000000000003</v>
      </c>
      <c r="F866" s="22" t="str">
        <f t="shared" si="13"/>
        <v/>
      </c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133"/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133</v>
      </c>
      <c r="AB866" s="19">
        <v>0</v>
      </c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2"/>
      <c r="B867" s="21"/>
      <c r="C867" s="41" t="s">
        <v>307</v>
      </c>
      <c r="D867" s="23"/>
      <c r="E867" s="24">
        <v>21.020000000000003</v>
      </c>
      <c r="F867" s="22" t="str">
        <f t="shared" si="13"/>
        <v/>
      </c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133"/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133</v>
      </c>
      <c r="AB867" s="19">
        <v>0</v>
      </c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308</v>
      </c>
      <c r="D868" s="23"/>
      <c r="E868" s="24">
        <v>21.150000000000002</v>
      </c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outlineLevel="1" x14ac:dyDescent="0.2">
      <c r="A869" s="132"/>
      <c r="B869" s="21"/>
      <c r="C869" s="41" t="s">
        <v>309</v>
      </c>
      <c r="D869" s="23"/>
      <c r="E869" s="24">
        <v>14.4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outlineLevel="1" x14ac:dyDescent="0.2">
      <c r="A870" s="132"/>
      <c r="B870" s="21"/>
      <c r="C870" s="41" t="s">
        <v>310</v>
      </c>
      <c r="D870" s="23"/>
      <c r="E870" s="24">
        <v>21.150000000000002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1" t="s">
        <v>311</v>
      </c>
      <c r="D871" s="23"/>
      <c r="E871" s="24">
        <v>16.8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0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outlineLevel="1" x14ac:dyDescent="0.2">
      <c r="A872" s="132"/>
      <c r="B872" s="21"/>
      <c r="C872" s="41" t="s">
        <v>312</v>
      </c>
      <c r="D872" s="23"/>
      <c r="E872" s="24">
        <v>21.200000000000003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outlineLevel="1" x14ac:dyDescent="0.2">
      <c r="A873" s="132"/>
      <c r="B873" s="21"/>
      <c r="C873" s="41" t="s">
        <v>313</v>
      </c>
      <c r="D873" s="23"/>
      <c r="E873" s="24">
        <v>16.8</v>
      </c>
      <c r="F873" s="22" t="str">
        <f t="shared" si="13"/>
        <v/>
      </c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133"/>
      <c r="R873" s="19"/>
      <c r="S873" s="19"/>
      <c r="T873" s="19"/>
      <c r="U873" s="19"/>
      <c r="V873" s="19"/>
      <c r="W873" s="19"/>
      <c r="X873" s="19"/>
      <c r="Y873" s="19"/>
      <c r="Z873" s="19"/>
      <c r="AA873" s="19" t="s">
        <v>133</v>
      </c>
      <c r="AB873" s="19">
        <v>0</v>
      </c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</row>
    <row r="874" spans="1:54" outlineLevel="1" x14ac:dyDescent="0.2">
      <c r="A874" s="132"/>
      <c r="B874" s="21"/>
      <c r="C874" s="46" t="s">
        <v>168</v>
      </c>
      <c r="D874" s="44"/>
      <c r="E874" s="45">
        <v>153.53</v>
      </c>
      <c r="F874" s="22" t="str">
        <f t="shared" si="13"/>
        <v/>
      </c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133"/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133</v>
      </c>
      <c r="AB874" s="19">
        <v>1</v>
      </c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169</v>
      </c>
      <c r="D875" s="23"/>
      <c r="E875" s="24"/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1" t="s">
        <v>170</v>
      </c>
      <c r="D876" s="23"/>
      <c r="E876" s="24"/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0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2"/>
      <c r="B877" s="21"/>
      <c r="C877" s="41" t="s">
        <v>314</v>
      </c>
      <c r="D877" s="23"/>
      <c r="E877" s="24">
        <v>9.8800000000000008</v>
      </c>
      <c r="F877" s="22" t="str">
        <f t="shared" si="13"/>
        <v/>
      </c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133"/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133</v>
      </c>
      <c r="AB877" s="19">
        <v>0</v>
      </c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1" t="s">
        <v>315</v>
      </c>
      <c r="D878" s="23"/>
      <c r="E878" s="24">
        <v>10.07</v>
      </c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0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2"/>
      <c r="B879" s="21"/>
      <c r="C879" s="41" t="s">
        <v>316</v>
      </c>
      <c r="D879" s="23"/>
      <c r="E879" s="24">
        <v>1.35</v>
      </c>
      <c r="F879" s="22" t="str">
        <f t="shared" si="13"/>
        <v/>
      </c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133"/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133</v>
      </c>
      <c r="AB879" s="19">
        <v>0</v>
      </c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317</v>
      </c>
      <c r="D880" s="23"/>
      <c r="E880" s="24">
        <v>4.2</v>
      </c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318</v>
      </c>
      <c r="D881" s="23"/>
      <c r="E881" s="24">
        <v>6</v>
      </c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319</v>
      </c>
      <c r="D882" s="23"/>
      <c r="E882" s="24">
        <v>6.9</v>
      </c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320</v>
      </c>
      <c r="D883" s="23"/>
      <c r="E883" s="24">
        <v>6.9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321</v>
      </c>
      <c r="D884" s="23"/>
      <c r="E884" s="24">
        <v>16.8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322</v>
      </c>
      <c r="D885" s="23"/>
      <c r="E885" s="24">
        <v>11.700000000000001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323</v>
      </c>
      <c r="D886" s="23"/>
      <c r="E886" s="24">
        <v>9.120000000000001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324</v>
      </c>
      <c r="D887" s="23"/>
      <c r="E887" s="24">
        <v>12.48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1" t="s">
        <v>325</v>
      </c>
      <c r="D888" s="23"/>
      <c r="E888" s="24">
        <v>10.4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0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326</v>
      </c>
      <c r="D889" s="23"/>
      <c r="E889" s="24">
        <v>53.120000000000005</v>
      </c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6" t="s">
        <v>168</v>
      </c>
      <c r="D890" s="44"/>
      <c r="E890" s="45">
        <v>158.92000000000002</v>
      </c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1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ht="22.5" outlineLevel="1" x14ac:dyDescent="0.2">
      <c r="A891" s="130">
        <v>30</v>
      </c>
      <c r="B891" s="30" t="s">
        <v>361</v>
      </c>
      <c r="C891" s="40" t="s">
        <v>362</v>
      </c>
      <c r="D891" s="31" t="s">
        <v>144</v>
      </c>
      <c r="E891" s="32">
        <v>1256.7824000000001</v>
      </c>
      <c r="F891" s="33">
        <f t="shared" si="13"/>
        <v>0</v>
      </c>
      <c r="G891" s="33">
        <f>ROUND(E891*F891,2)</f>
        <v>0</v>
      </c>
      <c r="H891" s="234"/>
      <c r="I891" s="33">
        <f>ROUND(E891*H891,2)</f>
        <v>0</v>
      </c>
      <c r="J891" s="234"/>
      <c r="K891" s="33">
        <f>ROUND(E891*J891,2)</f>
        <v>0</v>
      </c>
      <c r="L891" s="33">
        <v>2E-3</v>
      </c>
      <c r="M891" s="33">
        <f>ROUND(E891*L891,2)</f>
        <v>2.5099999999999998</v>
      </c>
      <c r="N891" s="33">
        <v>0</v>
      </c>
      <c r="O891" s="33">
        <f>ROUND(E891*N891,2)</f>
        <v>0</v>
      </c>
      <c r="P891" s="33" t="s">
        <v>125</v>
      </c>
      <c r="Q891" s="131" t="s">
        <v>126</v>
      </c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145</v>
      </c>
      <c r="AB891" s="19"/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199</v>
      </c>
      <c r="D892" s="23"/>
      <c r="E892" s="24"/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200</v>
      </c>
      <c r="D893" s="23"/>
      <c r="E893" s="24"/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ht="22.5" outlineLevel="1" x14ac:dyDescent="0.2">
      <c r="A894" s="132"/>
      <c r="B894" s="21"/>
      <c r="C894" s="41" t="s">
        <v>214</v>
      </c>
      <c r="D894" s="23"/>
      <c r="E894" s="24">
        <v>184.63000000000002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0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ht="22.5" outlineLevel="1" x14ac:dyDescent="0.2">
      <c r="A895" s="132"/>
      <c r="B895" s="21"/>
      <c r="C895" s="41" t="s">
        <v>215</v>
      </c>
      <c r="D895" s="23"/>
      <c r="E895" s="24">
        <v>78.59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0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ht="22.5" outlineLevel="1" x14ac:dyDescent="0.2">
      <c r="A896" s="132"/>
      <c r="B896" s="21"/>
      <c r="C896" s="41" t="s">
        <v>216</v>
      </c>
      <c r="D896" s="23"/>
      <c r="E896" s="24">
        <v>290.29000000000002</v>
      </c>
      <c r="F896" s="22" t="str">
        <f t="shared" si="13"/>
        <v/>
      </c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133"/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133</v>
      </c>
      <c r="AB896" s="19">
        <v>0</v>
      </c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ht="22.5" outlineLevel="1" x14ac:dyDescent="0.2">
      <c r="A897" s="132"/>
      <c r="B897" s="21"/>
      <c r="C897" s="41" t="s">
        <v>217</v>
      </c>
      <c r="D897" s="23"/>
      <c r="E897" s="24">
        <v>316.63000000000005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ht="22.5" outlineLevel="1" x14ac:dyDescent="0.2">
      <c r="A898" s="132"/>
      <c r="B898" s="21"/>
      <c r="C898" s="41" t="s">
        <v>218</v>
      </c>
      <c r="D898" s="23"/>
      <c r="E898" s="24">
        <v>197.82000000000002</v>
      </c>
      <c r="F898" s="22" t="str">
        <f t="shared" si="13"/>
        <v/>
      </c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133"/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133</v>
      </c>
      <c r="AB898" s="19">
        <v>0</v>
      </c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ht="22.5" outlineLevel="1" x14ac:dyDescent="0.2">
      <c r="A899" s="132"/>
      <c r="B899" s="21"/>
      <c r="C899" s="41" t="s">
        <v>219</v>
      </c>
      <c r="D899" s="23"/>
      <c r="E899" s="24">
        <v>188.82000000000002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0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2"/>
      <c r="B900" s="21"/>
      <c r="C900" s="46" t="s">
        <v>168</v>
      </c>
      <c r="D900" s="44"/>
      <c r="E900" s="45">
        <v>1256.7800000000002</v>
      </c>
      <c r="F900" s="22" t="str">
        <f t="shared" si="13"/>
        <v/>
      </c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133"/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133</v>
      </c>
      <c r="AB900" s="19">
        <v>1</v>
      </c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x14ac:dyDescent="0.2">
      <c r="A901" s="126" t="s">
        <v>121</v>
      </c>
      <c r="B901" s="26" t="s">
        <v>56</v>
      </c>
      <c r="C901" s="38" t="s">
        <v>57</v>
      </c>
      <c r="D901" s="27"/>
      <c r="E901" s="28"/>
      <c r="F901" s="29">
        <f t="shared" si="13"/>
        <v>0</v>
      </c>
      <c r="G901" s="29">
        <f>SUMIF(AA902:AA907,"&lt;&gt;NOR",G902:G907)</f>
        <v>0</v>
      </c>
      <c r="H901" s="29"/>
      <c r="I901" s="29">
        <f>SUM(I902:I907)</f>
        <v>0</v>
      </c>
      <c r="J901" s="29"/>
      <c r="K901" s="29">
        <f>SUM(K902:K907)</f>
        <v>0</v>
      </c>
      <c r="L901" s="29"/>
      <c r="M901" s="29">
        <f>SUM(M902:M907)</f>
        <v>0.27</v>
      </c>
      <c r="N901" s="29"/>
      <c r="O901" s="29">
        <f>SUM(O902:O907)</f>
        <v>0</v>
      </c>
      <c r="P901" s="29"/>
      <c r="Q901" s="127"/>
      <c r="AA901" t="s">
        <v>122</v>
      </c>
    </row>
    <row r="902" spans="1:54" outlineLevel="1" x14ac:dyDescent="0.2">
      <c r="A902" s="130">
        <v>31</v>
      </c>
      <c r="B902" s="30" t="s">
        <v>363</v>
      </c>
      <c r="C902" s="40" t="s">
        <v>364</v>
      </c>
      <c r="D902" s="31" t="s">
        <v>149</v>
      </c>
      <c r="E902" s="32">
        <v>4</v>
      </c>
      <c r="F902" s="33">
        <f t="shared" si="13"/>
        <v>0</v>
      </c>
      <c r="G902" s="33">
        <f>ROUND(E902*F902,2)</f>
        <v>0</v>
      </c>
      <c r="H902" s="234"/>
      <c r="I902" s="33">
        <f>ROUND(E902*H902,2)</f>
        <v>0</v>
      </c>
      <c r="J902" s="234"/>
      <c r="K902" s="33">
        <f>ROUND(E902*J902,2)</f>
        <v>0</v>
      </c>
      <c r="L902" s="33">
        <v>6.1400000000000003E-2</v>
      </c>
      <c r="M902" s="33">
        <f>ROUND(E902*L902,2)</f>
        <v>0.25</v>
      </c>
      <c r="N902" s="33">
        <v>0</v>
      </c>
      <c r="O902" s="33">
        <f>ROUND(E902*N902,2)</f>
        <v>0</v>
      </c>
      <c r="P902" s="33" t="s">
        <v>150</v>
      </c>
      <c r="Q902" s="131" t="s">
        <v>126</v>
      </c>
      <c r="R902" s="19"/>
      <c r="S902" s="19"/>
      <c r="T902" s="19"/>
      <c r="U902" s="19"/>
      <c r="V902" s="19"/>
      <c r="W902" s="19"/>
      <c r="X902" s="19"/>
      <c r="Y902" s="19"/>
      <c r="Z902" s="19"/>
      <c r="AA902" s="19" t="s">
        <v>151</v>
      </c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</row>
    <row r="903" spans="1:54" outlineLevel="1" x14ac:dyDescent="0.2">
      <c r="A903" s="132"/>
      <c r="B903" s="21"/>
      <c r="C903" s="41" t="s">
        <v>220</v>
      </c>
      <c r="D903" s="23"/>
      <c r="E903" s="24"/>
      <c r="F903" s="22" t="str">
        <f t="shared" si="13"/>
        <v/>
      </c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133"/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133</v>
      </c>
      <c r="AB903" s="19">
        <v>0</v>
      </c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365</v>
      </c>
      <c r="D904" s="23"/>
      <c r="E904" s="24">
        <v>4</v>
      </c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0">
        <v>32</v>
      </c>
      <c r="B905" s="30" t="s">
        <v>366</v>
      </c>
      <c r="C905" s="40" t="s">
        <v>367</v>
      </c>
      <c r="D905" s="31" t="s">
        <v>149</v>
      </c>
      <c r="E905" s="32">
        <v>1</v>
      </c>
      <c r="F905" s="33">
        <f t="shared" si="13"/>
        <v>0</v>
      </c>
      <c r="G905" s="33">
        <f>ROUND(E905*F905,2)</f>
        <v>0</v>
      </c>
      <c r="H905" s="234"/>
      <c r="I905" s="33">
        <f>ROUND(E905*H905,2)</f>
        <v>0</v>
      </c>
      <c r="J905" s="234"/>
      <c r="K905" s="33">
        <f>ROUND(E905*J905,2)</f>
        <v>0</v>
      </c>
      <c r="L905" s="33">
        <v>2.4320000000000001E-2</v>
      </c>
      <c r="M905" s="33">
        <f>ROUND(E905*L905,2)</f>
        <v>0.02</v>
      </c>
      <c r="N905" s="33">
        <v>0</v>
      </c>
      <c r="O905" s="33">
        <f>ROUND(E905*N905,2)</f>
        <v>0</v>
      </c>
      <c r="P905" s="33" t="s">
        <v>150</v>
      </c>
      <c r="Q905" s="131" t="s">
        <v>126</v>
      </c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145</v>
      </c>
      <c r="AB905" s="19"/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220</v>
      </c>
      <c r="D906" s="23"/>
      <c r="E906" s="24"/>
      <c r="F906" s="22" t="str">
        <f t="shared" ref="F906:F969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2"/>
      <c r="B907" s="21"/>
      <c r="C907" s="41" t="s">
        <v>368</v>
      </c>
      <c r="D907" s="23"/>
      <c r="E907" s="24">
        <v>1</v>
      </c>
      <c r="F907" s="22" t="str">
        <f t="shared" si="14"/>
        <v/>
      </c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133"/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133</v>
      </c>
      <c r="AB907" s="19">
        <v>0</v>
      </c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x14ac:dyDescent="0.2">
      <c r="A908" s="126" t="s">
        <v>121</v>
      </c>
      <c r="B908" s="26" t="s">
        <v>60</v>
      </c>
      <c r="C908" s="38" t="s">
        <v>61</v>
      </c>
      <c r="D908" s="27"/>
      <c r="E908" s="28"/>
      <c r="F908" s="29">
        <f t="shared" si="14"/>
        <v>0</v>
      </c>
      <c r="G908" s="29">
        <f>SUMIF(AA909:AA1099,"&lt;&gt;NOR",G909:G1099)</f>
        <v>0</v>
      </c>
      <c r="H908" s="29"/>
      <c r="I908" s="29">
        <f>SUM(I909:I1099)</f>
        <v>0</v>
      </c>
      <c r="J908" s="29"/>
      <c r="K908" s="29">
        <f>SUM(K909:K1099)</f>
        <v>0</v>
      </c>
      <c r="L908" s="29"/>
      <c r="M908" s="29">
        <f>SUM(M909:M1099)</f>
        <v>210.01999999999998</v>
      </c>
      <c r="N908" s="29"/>
      <c r="O908" s="29">
        <f>SUM(O909:O1099)</f>
        <v>0</v>
      </c>
      <c r="P908" s="29"/>
      <c r="Q908" s="127"/>
      <c r="AA908" t="s">
        <v>122</v>
      </c>
    </row>
    <row r="909" spans="1:54" outlineLevel="1" x14ac:dyDescent="0.2">
      <c r="A909" s="130">
        <v>33</v>
      </c>
      <c r="B909" s="30" t="s">
        <v>369</v>
      </c>
      <c r="C909" s="40" t="s">
        <v>370</v>
      </c>
      <c r="D909" s="31" t="s">
        <v>144</v>
      </c>
      <c r="E909" s="32">
        <v>3555.5250000000001</v>
      </c>
      <c r="F909" s="33">
        <f t="shared" si="14"/>
        <v>0</v>
      </c>
      <c r="G909" s="33">
        <f>ROUND(E909*F909,2)</f>
        <v>0</v>
      </c>
      <c r="H909" s="234"/>
      <c r="I909" s="33">
        <f>ROUND(E909*H909,2)</f>
        <v>0</v>
      </c>
      <c r="J909" s="234"/>
      <c r="K909" s="33">
        <f>ROUND(E909*J909,2)</f>
        <v>0</v>
      </c>
      <c r="L909" s="33">
        <v>1.8380000000000001E-2</v>
      </c>
      <c r="M909" s="33">
        <f>ROUND(E909*L909,2)</f>
        <v>65.349999999999994</v>
      </c>
      <c r="N909" s="33">
        <v>0</v>
      </c>
      <c r="O909" s="33">
        <f>ROUND(E909*N909,2)</f>
        <v>0</v>
      </c>
      <c r="P909" s="33" t="s">
        <v>150</v>
      </c>
      <c r="Q909" s="131" t="s">
        <v>126</v>
      </c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151</v>
      </c>
      <c r="AB909" s="19"/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outlineLevel="1" x14ac:dyDescent="0.2">
      <c r="A910" s="132"/>
      <c r="B910" s="21"/>
      <c r="C910" s="41" t="s">
        <v>235</v>
      </c>
      <c r="D910" s="23"/>
      <c r="E910" s="24"/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ht="22.5" outlineLevel="1" x14ac:dyDescent="0.2">
      <c r="A911" s="132"/>
      <c r="B911" s="21"/>
      <c r="C911" s="41" t="s">
        <v>371</v>
      </c>
      <c r="D911" s="23"/>
      <c r="E911" s="24">
        <v>720.80000000000007</v>
      </c>
      <c r="F911" s="22" t="str">
        <f t="shared" si="14"/>
        <v/>
      </c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133"/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133</v>
      </c>
      <c r="AB911" s="19">
        <v>0</v>
      </c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outlineLevel="1" x14ac:dyDescent="0.2">
      <c r="A912" s="132"/>
      <c r="B912" s="21"/>
      <c r="C912" s="46" t="s">
        <v>168</v>
      </c>
      <c r="D912" s="44"/>
      <c r="E912" s="45">
        <v>720.80000000000007</v>
      </c>
      <c r="F912" s="22" t="str">
        <f t="shared" si="14"/>
        <v/>
      </c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133"/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133</v>
      </c>
      <c r="AB912" s="19">
        <v>1</v>
      </c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outlineLevel="1" x14ac:dyDescent="0.2">
      <c r="A913" s="132"/>
      <c r="B913" s="21"/>
      <c r="C913" s="41" t="s">
        <v>239</v>
      </c>
      <c r="D913" s="23"/>
      <c r="E913" s="24"/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ht="22.5" outlineLevel="1" x14ac:dyDescent="0.2">
      <c r="A914" s="132"/>
      <c r="B914" s="21"/>
      <c r="C914" s="41" t="s">
        <v>372</v>
      </c>
      <c r="D914" s="23"/>
      <c r="E914" s="24">
        <v>15.3</v>
      </c>
      <c r="F914" s="22" t="str">
        <f t="shared" si="14"/>
        <v/>
      </c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133"/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133</v>
      </c>
      <c r="AB914" s="19">
        <v>0</v>
      </c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2"/>
      <c r="B915" s="21"/>
      <c r="C915" s="46" t="s">
        <v>168</v>
      </c>
      <c r="D915" s="44"/>
      <c r="E915" s="45">
        <v>15.3</v>
      </c>
      <c r="F915" s="22" t="str">
        <f t="shared" si="14"/>
        <v/>
      </c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133"/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133</v>
      </c>
      <c r="AB915" s="19">
        <v>1</v>
      </c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outlineLevel="1" x14ac:dyDescent="0.2">
      <c r="A916" s="132"/>
      <c r="B916" s="21"/>
      <c r="C916" s="41" t="s">
        <v>373</v>
      </c>
      <c r="D916" s="23"/>
      <c r="E916" s="24"/>
      <c r="F916" s="22" t="str">
        <f t="shared" si="14"/>
        <v/>
      </c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133"/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133</v>
      </c>
      <c r="AB916" s="19">
        <v>0</v>
      </c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374</v>
      </c>
      <c r="D917" s="23"/>
      <c r="E917" s="24">
        <v>127.28</v>
      </c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ht="22.5" outlineLevel="1" x14ac:dyDescent="0.2">
      <c r="A918" s="132"/>
      <c r="B918" s="21"/>
      <c r="C918" s="41" t="s">
        <v>375</v>
      </c>
      <c r="D918" s="23"/>
      <c r="E918" s="24">
        <v>1003</v>
      </c>
      <c r="F918" s="22" t="str">
        <f t="shared" si="14"/>
        <v/>
      </c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133"/>
      <c r="R918" s="19"/>
      <c r="S918" s="19"/>
      <c r="T918" s="19"/>
      <c r="U918" s="19"/>
      <c r="V918" s="19"/>
      <c r="W918" s="19"/>
      <c r="X918" s="19"/>
      <c r="Y918" s="19"/>
      <c r="Z918" s="19"/>
      <c r="AA918" s="19" t="s">
        <v>133</v>
      </c>
      <c r="AB918" s="19">
        <v>0</v>
      </c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</row>
    <row r="919" spans="1:54" outlineLevel="1" x14ac:dyDescent="0.2">
      <c r="A919" s="132"/>
      <c r="B919" s="21"/>
      <c r="C919" s="46" t="s">
        <v>168</v>
      </c>
      <c r="D919" s="44"/>
      <c r="E919" s="45">
        <v>1130.2800000000002</v>
      </c>
      <c r="F919" s="22" t="str">
        <f t="shared" si="14"/>
        <v/>
      </c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133"/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133</v>
      </c>
      <c r="AB919" s="19">
        <v>1</v>
      </c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2"/>
      <c r="B920" s="21"/>
      <c r="C920" s="41" t="s">
        <v>376</v>
      </c>
      <c r="D920" s="23"/>
      <c r="E920" s="24"/>
      <c r="F920" s="22" t="str">
        <f t="shared" si="14"/>
        <v/>
      </c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133"/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133</v>
      </c>
      <c r="AB920" s="19">
        <v>0</v>
      </c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377</v>
      </c>
      <c r="D921" s="23"/>
      <c r="E921" s="24">
        <v>130.5</v>
      </c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outlineLevel="1" x14ac:dyDescent="0.2">
      <c r="A922" s="132"/>
      <c r="B922" s="21"/>
      <c r="C922" s="41" t="s">
        <v>378</v>
      </c>
      <c r="D922" s="23"/>
      <c r="E922" s="24">
        <v>272</v>
      </c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outlineLevel="1" x14ac:dyDescent="0.2">
      <c r="A923" s="132"/>
      <c r="B923" s="21"/>
      <c r="C923" s="46" t="s">
        <v>168</v>
      </c>
      <c r="D923" s="44"/>
      <c r="E923" s="45">
        <v>402.5</v>
      </c>
      <c r="F923" s="22" t="str">
        <f t="shared" si="14"/>
        <v/>
      </c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133"/>
      <c r="R923" s="19"/>
      <c r="S923" s="19"/>
      <c r="T923" s="19"/>
      <c r="U923" s="19"/>
      <c r="V923" s="19"/>
      <c r="W923" s="19"/>
      <c r="X923" s="19"/>
      <c r="Y923" s="19"/>
      <c r="Z923" s="19"/>
      <c r="AA923" s="19" t="s">
        <v>133</v>
      </c>
      <c r="AB923" s="19">
        <v>1</v>
      </c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</row>
    <row r="924" spans="1:54" ht="22.5" outlineLevel="1" x14ac:dyDescent="0.2">
      <c r="A924" s="132"/>
      <c r="B924" s="21"/>
      <c r="C924" s="41" t="s">
        <v>379</v>
      </c>
      <c r="D924" s="23"/>
      <c r="E924" s="24">
        <v>838.65000000000009</v>
      </c>
      <c r="F924" s="22" t="str">
        <f t="shared" si="14"/>
        <v/>
      </c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133"/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133</v>
      </c>
      <c r="AB924" s="19">
        <v>0</v>
      </c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outlineLevel="1" x14ac:dyDescent="0.2">
      <c r="A925" s="132"/>
      <c r="B925" s="21"/>
      <c r="C925" s="46" t="s">
        <v>168</v>
      </c>
      <c r="D925" s="44"/>
      <c r="E925" s="45">
        <v>838.65000000000009</v>
      </c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1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380</v>
      </c>
      <c r="D926" s="23"/>
      <c r="E926" s="24">
        <v>448</v>
      </c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2"/>
      <c r="B927" s="21"/>
      <c r="C927" s="46" t="s">
        <v>168</v>
      </c>
      <c r="D927" s="44"/>
      <c r="E927" s="45">
        <v>448</v>
      </c>
      <c r="F927" s="22" t="str">
        <f t="shared" si="14"/>
        <v/>
      </c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133"/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133</v>
      </c>
      <c r="AB927" s="19">
        <v>1</v>
      </c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0">
        <v>34</v>
      </c>
      <c r="B928" s="30" t="s">
        <v>381</v>
      </c>
      <c r="C928" s="40" t="s">
        <v>382</v>
      </c>
      <c r="D928" s="31" t="s">
        <v>144</v>
      </c>
      <c r="E928" s="32">
        <v>28444.2</v>
      </c>
      <c r="F928" s="33">
        <f t="shared" si="14"/>
        <v>0</v>
      </c>
      <c r="G928" s="33">
        <f>ROUND(E928*F928,2)</f>
        <v>0</v>
      </c>
      <c r="H928" s="234"/>
      <c r="I928" s="33">
        <f>ROUND(E928*H928,2)</f>
        <v>0</v>
      </c>
      <c r="J928" s="234"/>
      <c r="K928" s="33">
        <f>ROUND(E928*J928,2)</f>
        <v>0</v>
      </c>
      <c r="L928" s="33">
        <v>9.5000000000000011E-4</v>
      </c>
      <c r="M928" s="33">
        <f>ROUND(E928*L928,2)</f>
        <v>27.02</v>
      </c>
      <c r="N928" s="33">
        <v>0</v>
      </c>
      <c r="O928" s="33">
        <f>ROUND(E928*N928,2)</f>
        <v>0</v>
      </c>
      <c r="P928" s="33" t="s">
        <v>150</v>
      </c>
      <c r="Q928" s="131" t="s">
        <v>126</v>
      </c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151</v>
      </c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outlineLevel="1" x14ac:dyDescent="0.2">
      <c r="A929" s="132"/>
      <c r="B929" s="21"/>
      <c r="C929" s="41" t="s">
        <v>383</v>
      </c>
      <c r="D929" s="23"/>
      <c r="E929" s="24">
        <v>28444.2</v>
      </c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outlineLevel="1" x14ac:dyDescent="0.2">
      <c r="A930" s="128">
        <v>35</v>
      </c>
      <c r="B930" s="34" t="s">
        <v>384</v>
      </c>
      <c r="C930" s="39" t="s">
        <v>385</v>
      </c>
      <c r="D930" s="35" t="s">
        <v>144</v>
      </c>
      <c r="E930" s="36">
        <v>3555.5250000000001</v>
      </c>
      <c r="F930" s="37">
        <f t="shared" si="14"/>
        <v>0</v>
      </c>
      <c r="G930" s="37">
        <f>ROUND(E930*F930,2)</f>
        <v>0</v>
      </c>
      <c r="H930" s="234"/>
      <c r="I930" s="37">
        <f>ROUND(E930*H930,2)</f>
        <v>0</v>
      </c>
      <c r="J930" s="234"/>
      <c r="K930" s="37">
        <f>ROUND(E930*J930,2)</f>
        <v>0</v>
      </c>
      <c r="L930" s="37">
        <v>0</v>
      </c>
      <c r="M930" s="37">
        <f>ROUND(E930*L930,2)</f>
        <v>0</v>
      </c>
      <c r="N930" s="37">
        <v>0</v>
      </c>
      <c r="O930" s="37">
        <f>ROUND(E930*N930,2)</f>
        <v>0</v>
      </c>
      <c r="P930" s="37" t="s">
        <v>150</v>
      </c>
      <c r="Q930" s="129" t="s">
        <v>126</v>
      </c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151</v>
      </c>
      <c r="AB930" s="19"/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outlineLevel="1" x14ac:dyDescent="0.2">
      <c r="A931" s="130">
        <v>36</v>
      </c>
      <c r="B931" s="30" t="s">
        <v>386</v>
      </c>
      <c r="C931" s="40" t="s">
        <v>387</v>
      </c>
      <c r="D931" s="31" t="s">
        <v>144</v>
      </c>
      <c r="E931" s="32">
        <v>2965.44</v>
      </c>
      <c r="F931" s="33">
        <f t="shared" si="14"/>
        <v>0</v>
      </c>
      <c r="G931" s="33">
        <f>ROUND(E931*F931,2)</f>
        <v>0</v>
      </c>
      <c r="H931" s="234"/>
      <c r="I931" s="33">
        <f>ROUND(E931*H931,2)</f>
        <v>0</v>
      </c>
      <c r="J931" s="234"/>
      <c r="K931" s="33">
        <f>ROUND(E931*J931,2)</f>
        <v>0</v>
      </c>
      <c r="L931" s="33">
        <v>2.1900000000000003E-2</v>
      </c>
      <c r="M931" s="33">
        <f>ROUND(E931*L931,2)</f>
        <v>64.94</v>
      </c>
      <c r="N931" s="33">
        <v>0</v>
      </c>
      <c r="O931" s="33">
        <f>ROUND(E931*N931,2)</f>
        <v>0</v>
      </c>
      <c r="P931" s="33" t="s">
        <v>150</v>
      </c>
      <c r="Q931" s="131" t="s">
        <v>126</v>
      </c>
      <c r="R931" s="19"/>
      <c r="S931" s="19"/>
      <c r="T931" s="19"/>
      <c r="U931" s="19"/>
      <c r="V931" s="19"/>
      <c r="W931" s="19"/>
      <c r="X931" s="19"/>
      <c r="Y931" s="19"/>
      <c r="Z931" s="19"/>
      <c r="AA931" s="19" t="s">
        <v>145</v>
      </c>
      <c r="AB931" s="19"/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</row>
    <row r="932" spans="1:54" outlineLevel="1" x14ac:dyDescent="0.2">
      <c r="A932" s="132"/>
      <c r="B932" s="21"/>
      <c r="C932" s="41" t="s">
        <v>235</v>
      </c>
      <c r="D932" s="23"/>
      <c r="E932" s="24"/>
      <c r="F932" s="22" t="str">
        <f t="shared" si="14"/>
        <v/>
      </c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133"/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133</v>
      </c>
      <c r="AB932" s="19">
        <v>0</v>
      </c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outlineLevel="1" x14ac:dyDescent="0.2">
      <c r="A933" s="132"/>
      <c r="B933" s="21"/>
      <c r="C933" s="41" t="s">
        <v>388</v>
      </c>
      <c r="D933" s="23"/>
      <c r="E933" s="24">
        <v>132.30000000000001</v>
      </c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outlineLevel="1" x14ac:dyDescent="0.2">
      <c r="A934" s="132"/>
      <c r="B934" s="21"/>
      <c r="C934" s="41" t="s">
        <v>389</v>
      </c>
      <c r="D934" s="23"/>
      <c r="E934" s="24">
        <v>59.400000000000006</v>
      </c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outlineLevel="1" x14ac:dyDescent="0.2">
      <c r="A935" s="132"/>
      <c r="B935" s="21"/>
      <c r="C935" s="46" t="s">
        <v>168</v>
      </c>
      <c r="D935" s="44"/>
      <c r="E935" s="45">
        <v>191.70000000000002</v>
      </c>
      <c r="F935" s="22" t="str">
        <f t="shared" si="14"/>
        <v/>
      </c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133"/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133</v>
      </c>
      <c r="AB935" s="19">
        <v>1</v>
      </c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outlineLevel="1" x14ac:dyDescent="0.2">
      <c r="A936" s="132"/>
      <c r="B936" s="21"/>
      <c r="C936" s="41" t="s">
        <v>239</v>
      </c>
      <c r="D936" s="23"/>
      <c r="E936" s="24"/>
      <c r="F936" s="22" t="str">
        <f t="shared" si="14"/>
        <v/>
      </c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133"/>
      <c r="R936" s="19"/>
      <c r="S936" s="19"/>
      <c r="T936" s="19"/>
      <c r="U936" s="19"/>
      <c r="V936" s="19"/>
      <c r="W936" s="19"/>
      <c r="X936" s="19"/>
      <c r="Y936" s="19"/>
      <c r="Z936" s="19"/>
      <c r="AA936" s="19" t="s">
        <v>133</v>
      </c>
      <c r="AB936" s="19">
        <v>0</v>
      </c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</row>
    <row r="937" spans="1:54" ht="22.5" outlineLevel="1" x14ac:dyDescent="0.2">
      <c r="A937" s="132"/>
      <c r="B937" s="21"/>
      <c r="C937" s="41" t="s">
        <v>390</v>
      </c>
      <c r="D937" s="23"/>
      <c r="E937" s="24">
        <v>368.21000000000004</v>
      </c>
      <c r="F937" s="22" t="str">
        <f t="shared" si="14"/>
        <v/>
      </c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133"/>
      <c r="R937" s="19"/>
      <c r="S937" s="19"/>
      <c r="T937" s="19"/>
      <c r="U937" s="19"/>
      <c r="V937" s="19"/>
      <c r="W937" s="19"/>
      <c r="X937" s="19"/>
      <c r="Y937" s="19"/>
      <c r="Z937" s="19"/>
      <c r="AA937" s="19" t="s">
        <v>133</v>
      </c>
      <c r="AB937" s="19">
        <v>0</v>
      </c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</row>
    <row r="938" spans="1:54" outlineLevel="1" x14ac:dyDescent="0.2">
      <c r="A938" s="132"/>
      <c r="B938" s="21"/>
      <c r="C938" s="41" t="s">
        <v>389</v>
      </c>
      <c r="D938" s="23"/>
      <c r="E938" s="24">
        <v>59.400000000000006</v>
      </c>
      <c r="F938" s="22" t="str">
        <f t="shared" si="14"/>
        <v/>
      </c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133"/>
      <c r="R938" s="19"/>
      <c r="S938" s="19"/>
      <c r="T938" s="19"/>
      <c r="U938" s="19"/>
      <c r="V938" s="19"/>
      <c r="W938" s="19"/>
      <c r="X938" s="19"/>
      <c r="Y938" s="19"/>
      <c r="Z938" s="19"/>
      <c r="AA938" s="19" t="s">
        <v>133</v>
      </c>
      <c r="AB938" s="19">
        <v>0</v>
      </c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</row>
    <row r="939" spans="1:54" outlineLevel="1" x14ac:dyDescent="0.2">
      <c r="A939" s="132"/>
      <c r="B939" s="21"/>
      <c r="C939" s="41" t="s">
        <v>391</v>
      </c>
      <c r="D939" s="23"/>
      <c r="E939" s="24">
        <v>126</v>
      </c>
      <c r="F939" s="22" t="str">
        <f t="shared" si="14"/>
        <v/>
      </c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133"/>
      <c r="R939" s="19"/>
      <c r="S939" s="19"/>
      <c r="T939" s="19"/>
      <c r="U939" s="19"/>
      <c r="V939" s="19"/>
      <c r="W939" s="19"/>
      <c r="X939" s="19"/>
      <c r="Y939" s="19"/>
      <c r="Z939" s="19"/>
      <c r="AA939" s="19" t="s">
        <v>133</v>
      </c>
      <c r="AB939" s="19">
        <v>0</v>
      </c>
      <c r="AC939" s="19"/>
      <c r="AD939" s="19"/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</row>
    <row r="940" spans="1:54" outlineLevel="1" x14ac:dyDescent="0.2">
      <c r="A940" s="132"/>
      <c r="B940" s="21"/>
      <c r="C940" s="46" t="s">
        <v>168</v>
      </c>
      <c r="D940" s="44"/>
      <c r="E940" s="45">
        <v>553.61</v>
      </c>
      <c r="F940" s="22" t="str">
        <f t="shared" si="14"/>
        <v/>
      </c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133"/>
      <c r="R940" s="19"/>
      <c r="S940" s="19"/>
      <c r="T940" s="19"/>
      <c r="U940" s="19"/>
      <c r="V940" s="19"/>
      <c r="W940" s="19"/>
      <c r="X940" s="19"/>
      <c r="Y940" s="19"/>
      <c r="Z940" s="19"/>
      <c r="AA940" s="19" t="s">
        <v>133</v>
      </c>
      <c r="AB940" s="19">
        <v>1</v>
      </c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</row>
    <row r="941" spans="1:54" outlineLevel="1" x14ac:dyDescent="0.2">
      <c r="A941" s="132"/>
      <c r="B941" s="21"/>
      <c r="C941" s="41" t="s">
        <v>373</v>
      </c>
      <c r="D941" s="23"/>
      <c r="E941" s="24"/>
      <c r="F941" s="22" t="str">
        <f t="shared" si="14"/>
        <v/>
      </c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133"/>
      <c r="R941" s="19"/>
      <c r="S941" s="19"/>
      <c r="T941" s="19"/>
      <c r="U941" s="19"/>
      <c r="V941" s="19"/>
      <c r="W941" s="19"/>
      <c r="X941" s="19"/>
      <c r="Y941" s="19"/>
      <c r="Z941" s="19"/>
      <c r="AA941" s="19" t="s">
        <v>133</v>
      </c>
      <c r="AB941" s="19">
        <v>0</v>
      </c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</row>
    <row r="942" spans="1:54" outlineLevel="1" x14ac:dyDescent="0.2">
      <c r="A942" s="132"/>
      <c r="B942" s="21"/>
      <c r="C942" s="41" t="s">
        <v>392</v>
      </c>
      <c r="D942" s="23"/>
      <c r="E942" s="24">
        <v>67.5</v>
      </c>
      <c r="F942" s="22" t="str">
        <f t="shared" si="14"/>
        <v/>
      </c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133"/>
      <c r="R942" s="19"/>
      <c r="S942" s="19"/>
      <c r="T942" s="19"/>
      <c r="U942" s="19"/>
      <c r="V942" s="19"/>
      <c r="W942" s="19"/>
      <c r="X942" s="19"/>
      <c r="Y942" s="19"/>
      <c r="Z942" s="19"/>
      <c r="AA942" s="19" t="s">
        <v>133</v>
      </c>
      <c r="AB942" s="19">
        <v>0</v>
      </c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</row>
    <row r="943" spans="1:54" outlineLevel="1" x14ac:dyDescent="0.2">
      <c r="A943" s="132"/>
      <c r="B943" s="21"/>
      <c r="C943" s="41" t="s">
        <v>393</v>
      </c>
      <c r="D943" s="23"/>
      <c r="E943" s="24">
        <v>105</v>
      </c>
      <c r="F943" s="22" t="str">
        <f t="shared" si="14"/>
        <v/>
      </c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133"/>
      <c r="R943" s="19"/>
      <c r="S943" s="19"/>
      <c r="T943" s="19"/>
      <c r="U943" s="19"/>
      <c r="V943" s="19"/>
      <c r="W943" s="19"/>
      <c r="X943" s="19"/>
      <c r="Y943" s="19"/>
      <c r="Z943" s="19"/>
      <c r="AA943" s="19" t="s">
        <v>133</v>
      </c>
      <c r="AB943" s="19">
        <v>0</v>
      </c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</row>
    <row r="944" spans="1:54" outlineLevel="1" x14ac:dyDescent="0.2">
      <c r="A944" s="132"/>
      <c r="B944" s="21"/>
      <c r="C944" s="46" t="s">
        <v>168</v>
      </c>
      <c r="D944" s="44"/>
      <c r="E944" s="45">
        <v>172.5</v>
      </c>
      <c r="F944" s="22" t="str">
        <f t="shared" si="14"/>
        <v/>
      </c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133"/>
      <c r="R944" s="19"/>
      <c r="S944" s="19"/>
      <c r="T944" s="19"/>
      <c r="U944" s="19"/>
      <c r="V944" s="19"/>
      <c r="W944" s="19"/>
      <c r="X944" s="19"/>
      <c r="Y944" s="19"/>
      <c r="Z944" s="19"/>
      <c r="AA944" s="19" t="s">
        <v>133</v>
      </c>
      <c r="AB944" s="19">
        <v>1</v>
      </c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</row>
    <row r="945" spans="1:54" ht="22.5" outlineLevel="1" x14ac:dyDescent="0.2">
      <c r="A945" s="132"/>
      <c r="B945" s="21"/>
      <c r="C945" s="41" t="s">
        <v>394</v>
      </c>
      <c r="D945" s="23"/>
      <c r="E945" s="24"/>
      <c r="F945" s="22" t="str">
        <f t="shared" si="14"/>
        <v/>
      </c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133"/>
      <c r="R945" s="19"/>
      <c r="S945" s="19"/>
      <c r="T945" s="19"/>
      <c r="U945" s="19"/>
      <c r="V945" s="19"/>
      <c r="W945" s="19"/>
      <c r="X945" s="19"/>
      <c r="Y945" s="19"/>
      <c r="Z945" s="19"/>
      <c r="AA945" s="19" t="s">
        <v>133</v>
      </c>
      <c r="AB945" s="19">
        <v>0</v>
      </c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</row>
    <row r="946" spans="1:54" outlineLevel="1" x14ac:dyDescent="0.2">
      <c r="A946" s="132"/>
      <c r="B946" s="21"/>
      <c r="C946" s="41" t="s">
        <v>376</v>
      </c>
      <c r="D946" s="23"/>
      <c r="E946" s="24"/>
      <c r="F946" s="22" t="str">
        <f t="shared" si="14"/>
        <v/>
      </c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133"/>
      <c r="R946" s="19"/>
      <c r="S946" s="19"/>
      <c r="T946" s="19"/>
      <c r="U946" s="19"/>
      <c r="V946" s="19"/>
      <c r="W946" s="19"/>
      <c r="X946" s="19"/>
      <c r="Y946" s="19"/>
      <c r="Z946" s="19"/>
      <c r="AA946" s="19" t="s">
        <v>133</v>
      </c>
      <c r="AB946" s="19">
        <v>0</v>
      </c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</row>
    <row r="947" spans="1:54" ht="22.5" outlineLevel="1" x14ac:dyDescent="0.2">
      <c r="A947" s="132"/>
      <c r="B947" s="21"/>
      <c r="C947" s="41" t="s">
        <v>395</v>
      </c>
      <c r="D947" s="23"/>
      <c r="E947" s="24">
        <v>578</v>
      </c>
      <c r="F947" s="22" t="str">
        <f t="shared" si="14"/>
        <v/>
      </c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133"/>
      <c r="R947" s="19"/>
      <c r="S947" s="19"/>
      <c r="T947" s="19"/>
      <c r="U947" s="19"/>
      <c r="V947" s="19"/>
      <c r="W947" s="19"/>
      <c r="X947" s="19"/>
      <c r="Y947" s="19"/>
      <c r="Z947" s="19"/>
      <c r="AA947" s="19" t="s">
        <v>133</v>
      </c>
      <c r="AB947" s="19">
        <v>0</v>
      </c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</row>
    <row r="948" spans="1:54" outlineLevel="1" x14ac:dyDescent="0.2">
      <c r="A948" s="132"/>
      <c r="B948" s="21"/>
      <c r="C948" s="41" t="s">
        <v>392</v>
      </c>
      <c r="D948" s="23"/>
      <c r="E948" s="24">
        <v>67.5</v>
      </c>
      <c r="F948" s="22" t="str">
        <f t="shared" si="14"/>
        <v/>
      </c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133"/>
      <c r="R948" s="19"/>
      <c r="S948" s="19"/>
      <c r="T948" s="19"/>
      <c r="U948" s="19"/>
      <c r="V948" s="19"/>
      <c r="W948" s="19"/>
      <c r="X948" s="19"/>
      <c r="Y948" s="19"/>
      <c r="Z948" s="19"/>
      <c r="AA948" s="19" t="s">
        <v>133</v>
      </c>
      <c r="AB948" s="19">
        <v>0</v>
      </c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</row>
    <row r="949" spans="1:54" outlineLevel="1" x14ac:dyDescent="0.2">
      <c r="A949" s="132"/>
      <c r="B949" s="21"/>
      <c r="C949" s="41" t="s">
        <v>393</v>
      </c>
      <c r="D949" s="23"/>
      <c r="E949" s="24">
        <v>105</v>
      </c>
      <c r="F949" s="22" t="str">
        <f t="shared" si="14"/>
        <v/>
      </c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133"/>
      <c r="R949" s="19"/>
      <c r="S949" s="19"/>
      <c r="T949" s="19"/>
      <c r="U949" s="19"/>
      <c r="V949" s="19"/>
      <c r="W949" s="19"/>
      <c r="X949" s="19"/>
      <c r="Y949" s="19"/>
      <c r="Z949" s="19"/>
      <c r="AA949" s="19" t="s">
        <v>133</v>
      </c>
      <c r="AB949" s="19">
        <v>0</v>
      </c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</row>
    <row r="950" spans="1:54" outlineLevel="1" x14ac:dyDescent="0.2">
      <c r="A950" s="132"/>
      <c r="B950" s="21"/>
      <c r="C950" s="46" t="s">
        <v>168</v>
      </c>
      <c r="D950" s="44"/>
      <c r="E950" s="45">
        <v>750.5</v>
      </c>
      <c r="F950" s="22" t="str">
        <f t="shared" si="14"/>
        <v/>
      </c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133"/>
      <c r="R950" s="19"/>
      <c r="S950" s="19"/>
      <c r="T950" s="19"/>
      <c r="U950" s="19"/>
      <c r="V950" s="19"/>
      <c r="W950" s="19"/>
      <c r="X950" s="19"/>
      <c r="Y950" s="19"/>
      <c r="Z950" s="19"/>
      <c r="AA950" s="19" t="s">
        <v>133</v>
      </c>
      <c r="AB950" s="19">
        <v>1</v>
      </c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</row>
    <row r="951" spans="1:54" ht="22.5" outlineLevel="1" x14ac:dyDescent="0.2">
      <c r="A951" s="132"/>
      <c r="B951" s="21"/>
      <c r="C951" s="41" t="s">
        <v>394</v>
      </c>
      <c r="D951" s="23"/>
      <c r="E951" s="24"/>
      <c r="F951" s="22" t="str">
        <f t="shared" si="14"/>
        <v/>
      </c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133"/>
      <c r="R951" s="19"/>
      <c r="S951" s="19"/>
      <c r="T951" s="19"/>
      <c r="U951" s="19"/>
      <c r="V951" s="19"/>
      <c r="W951" s="19"/>
      <c r="X951" s="19"/>
      <c r="Y951" s="19"/>
      <c r="Z951" s="19"/>
      <c r="AA951" s="19" t="s">
        <v>133</v>
      </c>
      <c r="AB951" s="19">
        <v>0</v>
      </c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</row>
    <row r="952" spans="1:54" ht="22.5" outlineLevel="1" x14ac:dyDescent="0.2">
      <c r="A952" s="132"/>
      <c r="B952" s="21"/>
      <c r="C952" s="41" t="s">
        <v>396</v>
      </c>
      <c r="D952" s="23"/>
      <c r="E952" s="24">
        <v>375.20000000000005</v>
      </c>
      <c r="F952" s="22" t="str">
        <f t="shared" si="14"/>
        <v/>
      </c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133"/>
      <c r="R952" s="19"/>
      <c r="S952" s="19"/>
      <c r="T952" s="19"/>
      <c r="U952" s="19"/>
      <c r="V952" s="19"/>
      <c r="W952" s="19"/>
      <c r="X952" s="19"/>
      <c r="Y952" s="19"/>
      <c r="Z952" s="19"/>
      <c r="AA952" s="19" t="s">
        <v>133</v>
      </c>
      <c r="AB952" s="19">
        <v>0</v>
      </c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</row>
    <row r="953" spans="1:54" outlineLevel="1" x14ac:dyDescent="0.2">
      <c r="A953" s="132"/>
      <c r="B953" s="21"/>
      <c r="C953" s="46" t="s">
        <v>168</v>
      </c>
      <c r="D953" s="44"/>
      <c r="E953" s="45">
        <v>375.20000000000005</v>
      </c>
      <c r="F953" s="22" t="str">
        <f t="shared" si="14"/>
        <v/>
      </c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133"/>
      <c r="R953" s="19"/>
      <c r="S953" s="19"/>
      <c r="T953" s="19"/>
      <c r="U953" s="19"/>
      <c r="V953" s="19"/>
      <c r="W953" s="19"/>
      <c r="X953" s="19"/>
      <c r="Y953" s="19"/>
      <c r="Z953" s="19"/>
      <c r="AA953" s="19" t="s">
        <v>133</v>
      </c>
      <c r="AB953" s="19">
        <v>1</v>
      </c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</row>
    <row r="954" spans="1:54" ht="22.5" outlineLevel="1" x14ac:dyDescent="0.2">
      <c r="A954" s="132"/>
      <c r="B954" s="21"/>
      <c r="C954" s="41" t="s">
        <v>397</v>
      </c>
      <c r="D954" s="23"/>
      <c r="E954" s="24"/>
      <c r="F954" s="22" t="str">
        <f t="shared" si="14"/>
        <v/>
      </c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133"/>
      <c r="R954" s="19"/>
      <c r="S954" s="19"/>
      <c r="T954" s="19"/>
      <c r="U954" s="19"/>
      <c r="V954" s="19"/>
      <c r="W954" s="19"/>
      <c r="X954" s="19"/>
      <c r="Y954" s="19"/>
      <c r="Z954" s="19"/>
      <c r="AA954" s="19" t="s">
        <v>133</v>
      </c>
      <c r="AB954" s="19">
        <v>0</v>
      </c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</row>
    <row r="955" spans="1:54" outlineLevel="1" x14ac:dyDescent="0.2">
      <c r="A955" s="132"/>
      <c r="B955" s="21"/>
      <c r="C955" s="41" t="s">
        <v>302</v>
      </c>
      <c r="D955" s="23"/>
      <c r="E955" s="24"/>
      <c r="F955" s="22" t="str">
        <f t="shared" si="14"/>
        <v/>
      </c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133"/>
      <c r="R955" s="19"/>
      <c r="S955" s="19"/>
      <c r="T955" s="19"/>
      <c r="U955" s="19"/>
      <c r="V955" s="19"/>
      <c r="W955" s="19"/>
      <c r="X955" s="19"/>
      <c r="Y955" s="19"/>
      <c r="Z955" s="19"/>
      <c r="AA955" s="19" t="s">
        <v>133</v>
      </c>
      <c r="AB955" s="19">
        <v>0</v>
      </c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</row>
    <row r="956" spans="1:54" outlineLevel="1" x14ac:dyDescent="0.2">
      <c r="A956" s="132"/>
      <c r="B956" s="21"/>
      <c r="C956" s="41" t="s">
        <v>398</v>
      </c>
      <c r="D956" s="23"/>
      <c r="E956" s="24">
        <v>240</v>
      </c>
      <c r="F956" s="22" t="str">
        <f t="shared" si="14"/>
        <v/>
      </c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133"/>
      <c r="R956" s="19"/>
      <c r="S956" s="19"/>
      <c r="T956" s="19"/>
      <c r="U956" s="19"/>
      <c r="V956" s="19"/>
      <c r="W956" s="19"/>
      <c r="X956" s="19"/>
      <c r="Y956" s="19"/>
      <c r="Z956" s="19"/>
      <c r="AA956" s="19" t="s">
        <v>133</v>
      </c>
      <c r="AB956" s="19">
        <v>0</v>
      </c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</row>
    <row r="957" spans="1:54" outlineLevel="1" x14ac:dyDescent="0.2">
      <c r="A957" s="132"/>
      <c r="B957" s="21"/>
      <c r="C957" s="46" t="s">
        <v>168</v>
      </c>
      <c r="D957" s="44"/>
      <c r="E957" s="45">
        <v>240</v>
      </c>
      <c r="F957" s="22" t="str">
        <f t="shared" si="14"/>
        <v/>
      </c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133"/>
      <c r="R957" s="19"/>
      <c r="S957" s="19"/>
      <c r="T957" s="19"/>
      <c r="U957" s="19"/>
      <c r="V957" s="19"/>
      <c r="W957" s="19"/>
      <c r="X957" s="19"/>
      <c r="Y957" s="19"/>
      <c r="Z957" s="19"/>
      <c r="AA957" s="19" t="s">
        <v>133</v>
      </c>
      <c r="AB957" s="19">
        <v>1</v>
      </c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</row>
    <row r="958" spans="1:54" outlineLevel="1" x14ac:dyDescent="0.2">
      <c r="A958" s="132"/>
      <c r="B958" s="21"/>
      <c r="C958" s="41" t="s">
        <v>158</v>
      </c>
      <c r="D958" s="23"/>
      <c r="E958" s="24"/>
      <c r="F958" s="22" t="str">
        <f t="shared" si="14"/>
        <v/>
      </c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133"/>
      <c r="R958" s="19"/>
      <c r="S958" s="19"/>
      <c r="T958" s="19"/>
      <c r="U958" s="19"/>
      <c r="V958" s="19"/>
      <c r="W958" s="19"/>
      <c r="X958" s="19"/>
      <c r="Y958" s="19"/>
      <c r="Z958" s="19"/>
      <c r="AA958" s="19" t="s">
        <v>133</v>
      </c>
      <c r="AB958" s="19">
        <v>0</v>
      </c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</row>
    <row r="959" spans="1:54" outlineLevel="1" x14ac:dyDescent="0.2">
      <c r="A959" s="132"/>
      <c r="B959" s="21"/>
      <c r="C959" s="41" t="s">
        <v>159</v>
      </c>
      <c r="D959" s="23"/>
      <c r="E959" s="24"/>
      <c r="F959" s="22" t="str">
        <f t="shared" si="14"/>
        <v/>
      </c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133"/>
      <c r="R959" s="19"/>
      <c r="S959" s="19"/>
      <c r="T959" s="19"/>
      <c r="U959" s="19"/>
      <c r="V959" s="19"/>
      <c r="W959" s="19"/>
      <c r="X959" s="19"/>
      <c r="Y959" s="19"/>
      <c r="Z959" s="19"/>
      <c r="AA959" s="19" t="s">
        <v>133</v>
      </c>
      <c r="AB959" s="19">
        <v>0</v>
      </c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</row>
    <row r="960" spans="1:54" outlineLevel="1" x14ac:dyDescent="0.2">
      <c r="A960" s="132"/>
      <c r="B960" s="21"/>
      <c r="C960" s="41" t="s">
        <v>399</v>
      </c>
      <c r="D960" s="23"/>
      <c r="E960" s="24">
        <v>41.28</v>
      </c>
      <c r="F960" s="22" t="str">
        <f t="shared" si="14"/>
        <v/>
      </c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133"/>
      <c r="R960" s="19"/>
      <c r="S960" s="19"/>
      <c r="T960" s="19"/>
      <c r="U960" s="19"/>
      <c r="V960" s="19"/>
      <c r="W960" s="19"/>
      <c r="X960" s="19"/>
      <c r="Y960" s="19"/>
      <c r="Z960" s="19"/>
      <c r="AA960" s="19" t="s">
        <v>133</v>
      </c>
      <c r="AB960" s="19">
        <v>0</v>
      </c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</row>
    <row r="961" spans="1:54" outlineLevel="1" x14ac:dyDescent="0.2">
      <c r="A961" s="132"/>
      <c r="B961" s="21"/>
      <c r="C961" s="41" t="s">
        <v>400</v>
      </c>
      <c r="D961" s="23"/>
      <c r="E961" s="24">
        <v>41.28</v>
      </c>
      <c r="F961" s="22" t="str">
        <f t="shared" si="14"/>
        <v/>
      </c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133"/>
      <c r="R961" s="19"/>
      <c r="S961" s="19"/>
      <c r="T961" s="19"/>
      <c r="U961" s="19"/>
      <c r="V961" s="19"/>
      <c r="W961" s="19"/>
      <c r="X961" s="19"/>
      <c r="Y961" s="19"/>
      <c r="Z961" s="19"/>
      <c r="AA961" s="19" t="s">
        <v>133</v>
      </c>
      <c r="AB961" s="19">
        <v>0</v>
      </c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</row>
    <row r="962" spans="1:54" outlineLevel="1" x14ac:dyDescent="0.2">
      <c r="A962" s="132"/>
      <c r="B962" s="21"/>
      <c r="C962" s="41" t="s">
        <v>401</v>
      </c>
      <c r="D962" s="23"/>
      <c r="E962" s="24">
        <v>40.200000000000003</v>
      </c>
      <c r="F962" s="22" t="str">
        <f t="shared" si="14"/>
        <v/>
      </c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133"/>
      <c r="R962" s="19"/>
      <c r="S962" s="19"/>
      <c r="T962" s="19"/>
      <c r="U962" s="19"/>
      <c r="V962" s="19"/>
      <c r="W962" s="19"/>
      <c r="X962" s="19"/>
      <c r="Y962" s="19"/>
      <c r="Z962" s="19"/>
      <c r="AA962" s="19" t="s">
        <v>133</v>
      </c>
      <c r="AB962" s="19">
        <v>0</v>
      </c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</row>
    <row r="963" spans="1:54" outlineLevel="1" x14ac:dyDescent="0.2">
      <c r="A963" s="132"/>
      <c r="B963" s="21"/>
      <c r="C963" s="41" t="s">
        <v>402</v>
      </c>
      <c r="D963" s="23"/>
      <c r="E963" s="24">
        <v>29.92</v>
      </c>
      <c r="F963" s="22" t="str">
        <f t="shared" si="14"/>
        <v/>
      </c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133"/>
      <c r="R963" s="19"/>
      <c r="S963" s="19"/>
      <c r="T963" s="19"/>
      <c r="U963" s="19"/>
      <c r="V963" s="19"/>
      <c r="W963" s="19"/>
      <c r="X963" s="19"/>
      <c r="Y963" s="19"/>
      <c r="Z963" s="19"/>
      <c r="AA963" s="19" t="s">
        <v>133</v>
      </c>
      <c r="AB963" s="19">
        <v>0</v>
      </c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</row>
    <row r="964" spans="1:54" outlineLevel="1" x14ac:dyDescent="0.2">
      <c r="A964" s="132"/>
      <c r="B964" s="21"/>
      <c r="C964" s="41" t="s">
        <v>403</v>
      </c>
      <c r="D964" s="23"/>
      <c r="E964" s="24">
        <v>40.200000000000003</v>
      </c>
      <c r="F964" s="22" t="str">
        <f t="shared" si="14"/>
        <v/>
      </c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133"/>
      <c r="R964" s="19"/>
      <c r="S964" s="19"/>
      <c r="T964" s="19"/>
      <c r="U964" s="19"/>
      <c r="V964" s="19"/>
      <c r="W964" s="19"/>
      <c r="X964" s="19"/>
      <c r="Y964" s="19"/>
      <c r="Z964" s="19"/>
      <c r="AA964" s="19" t="s">
        <v>133</v>
      </c>
      <c r="AB964" s="19">
        <v>0</v>
      </c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</row>
    <row r="965" spans="1:54" outlineLevel="1" x14ac:dyDescent="0.2">
      <c r="A965" s="132"/>
      <c r="B965" s="21"/>
      <c r="C965" s="41" t="s">
        <v>404</v>
      </c>
      <c r="D965" s="23"/>
      <c r="E965" s="24">
        <v>34.720000000000006</v>
      </c>
      <c r="F965" s="22" t="str">
        <f t="shared" si="14"/>
        <v/>
      </c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133"/>
      <c r="R965" s="19"/>
      <c r="S965" s="19"/>
      <c r="T965" s="19"/>
      <c r="U965" s="19"/>
      <c r="V965" s="19"/>
      <c r="W965" s="19"/>
      <c r="X965" s="19"/>
      <c r="Y965" s="19"/>
      <c r="Z965" s="19"/>
      <c r="AA965" s="19" t="s">
        <v>133</v>
      </c>
      <c r="AB965" s="19">
        <v>0</v>
      </c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</row>
    <row r="966" spans="1:54" outlineLevel="1" x14ac:dyDescent="0.2">
      <c r="A966" s="132"/>
      <c r="B966" s="21"/>
      <c r="C966" s="41" t="s">
        <v>405</v>
      </c>
      <c r="D966" s="23"/>
      <c r="E966" s="24">
        <v>40.880000000000003</v>
      </c>
      <c r="F966" s="22" t="str">
        <f t="shared" si="14"/>
        <v/>
      </c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133"/>
      <c r="R966" s="19"/>
      <c r="S966" s="19"/>
      <c r="T966" s="19"/>
      <c r="U966" s="19"/>
      <c r="V966" s="19"/>
      <c r="W966" s="19"/>
      <c r="X966" s="19"/>
      <c r="Y966" s="19"/>
      <c r="Z966" s="19"/>
      <c r="AA966" s="19" t="s">
        <v>133</v>
      </c>
      <c r="AB966" s="19">
        <v>0</v>
      </c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</row>
    <row r="967" spans="1:54" outlineLevel="1" x14ac:dyDescent="0.2">
      <c r="A967" s="132"/>
      <c r="B967" s="21"/>
      <c r="C967" s="41" t="s">
        <v>406</v>
      </c>
      <c r="D967" s="23"/>
      <c r="E967" s="24">
        <v>34.720000000000006</v>
      </c>
      <c r="F967" s="22" t="str">
        <f t="shared" si="14"/>
        <v/>
      </c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133"/>
      <c r="R967" s="19"/>
      <c r="S967" s="19"/>
      <c r="T967" s="19"/>
      <c r="U967" s="19"/>
      <c r="V967" s="19"/>
      <c r="W967" s="19"/>
      <c r="X967" s="19"/>
      <c r="Y967" s="19"/>
      <c r="Z967" s="19"/>
      <c r="AA967" s="19" t="s">
        <v>133</v>
      </c>
      <c r="AB967" s="19">
        <v>0</v>
      </c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</row>
    <row r="968" spans="1:54" outlineLevel="1" x14ac:dyDescent="0.2">
      <c r="A968" s="132"/>
      <c r="B968" s="21"/>
      <c r="C968" s="46" t="s">
        <v>168</v>
      </c>
      <c r="D968" s="44"/>
      <c r="E968" s="45">
        <v>303.20000000000005</v>
      </c>
      <c r="F968" s="22" t="str">
        <f t="shared" si="14"/>
        <v/>
      </c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133"/>
      <c r="R968" s="19"/>
      <c r="S968" s="19"/>
      <c r="T968" s="19"/>
      <c r="U968" s="19"/>
      <c r="V968" s="19"/>
      <c r="W968" s="19"/>
      <c r="X968" s="19"/>
      <c r="Y968" s="19"/>
      <c r="Z968" s="19"/>
      <c r="AA968" s="19" t="s">
        <v>133</v>
      </c>
      <c r="AB968" s="19">
        <v>1</v>
      </c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</row>
    <row r="969" spans="1:54" outlineLevel="1" x14ac:dyDescent="0.2">
      <c r="A969" s="132"/>
      <c r="B969" s="21"/>
      <c r="C969" s="41" t="s">
        <v>169</v>
      </c>
      <c r="D969" s="23"/>
      <c r="E969" s="24"/>
      <c r="F969" s="22" t="str">
        <f t="shared" si="14"/>
        <v/>
      </c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133"/>
      <c r="R969" s="19"/>
      <c r="S969" s="19"/>
      <c r="T969" s="19"/>
      <c r="U969" s="19"/>
      <c r="V969" s="19"/>
      <c r="W969" s="19"/>
      <c r="X969" s="19"/>
      <c r="Y969" s="19"/>
      <c r="Z969" s="19"/>
      <c r="AA969" s="19" t="s">
        <v>133</v>
      </c>
      <c r="AB969" s="19">
        <v>0</v>
      </c>
      <c r="AC969" s="19"/>
      <c r="AD969" s="19"/>
      <c r="AE969" s="19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  <c r="BA969" s="19"/>
      <c r="BB969" s="19"/>
    </row>
    <row r="970" spans="1:54" outlineLevel="1" x14ac:dyDescent="0.2">
      <c r="A970" s="132"/>
      <c r="B970" s="21"/>
      <c r="C970" s="41" t="s">
        <v>170</v>
      </c>
      <c r="D970" s="23"/>
      <c r="E970" s="24"/>
      <c r="F970" s="22" t="str">
        <f t="shared" ref="F970:F1033" si="15">IF(A970="","",H970+J970)</f>
        <v/>
      </c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133"/>
      <c r="R970" s="19"/>
      <c r="S970" s="19"/>
      <c r="T970" s="19"/>
      <c r="U970" s="19"/>
      <c r="V970" s="19"/>
      <c r="W970" s="19"/>
      <c r="X970" s="19"/>
      <c r="Y970" s="19"/>
      <c r="Z970" s="19"/>
      <c r="AA970" s="19" t="s">
        <v>133</v>
      </c>
      <c r="AB970" s="19">
        <v>0</v>
      </c>
      <c r="AC970" s="19"/>
      <c r="AD970" s="19"/>
      <c r="AE970" s="19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  <c r="BA970" s="19"/>
      <c r="BB970" s="19"/>
    </row>
    <row r="971" spans="1:54" outlineLevel="1" x14ac:dyDescent="0.2">
      <c r="A971" s="132"/>
      <c r="B971" s="21"/>
      <c r="C971" s="41" t="s">
        <v>407</v>
      </c>
      <c r="D971" s="23"/>
      <c r="E971" s="24">
        <v>24.840000000000003</v>
      </c>
      <c r="F971" s="22" t="str">
        <f t="shared" si="15"/>
        <v/>
      </c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133"/>
      <c r="R971" s="19"/>
      <c r="S971" s="19"/>
      <c r="T971" s="19"/>
      <c r="U971" s="19"/>
      <c r="V971" s="19"/>
      <c r="W971" s="19"/>
      <c r="X971" s="19"/>
      <c r="Y971" s="19"/>
      <c r="Z971" s="19"/>
      <c r="AA971" s="19" t="s">
        <v>133</v>
      </c>
      <c r="AB971" s="19">
        <v>0</v>
      </c>
      <c r="AC971" s="19"/>
      <c r="AD971" s="19"/>
      <c r="AE971" s="19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  <c r="BA971" s="19"/>
      <c r="BB971" s="19"/>
    </row>
    <row r="972" spans="1:54" outlineLevel="1" x14ac:dyDescent="0.2">
      <c r="A972" s="132"/>
      <c r="B972" s="21"/>
      <c r="C972" s="41" t="s">
        <v>408</v>
      </c>
      <c r="D972" s="23"/>
      <c r="E972" s="24">
        <v>25.110000000000003</v>
      </c>
      <c r="F972" s="22" t="str">
        <f t="shared" si="15"/>
        <v/>
      </c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133"/>
      <c r="R972" s="19"/>
      <c r="S972" s="19"/>
      <c r="T972" s="19"/>
      <c r="U972" s="19"/>
      <c r="V972" s="19"/>
      <c r="W972" s="19"/>
      <c r="X972" s="19"/>
      <c r="Y972" s="19"/>
      <c r="Z972" s="19"/>
      <c r="AA972" s="19" t="s">
        <v>133</v>
      </c>
      <c r="AB972" s="19">
        <v>0</v>
      </c>
      <c r="AC972" s="19"/>
      <c r="AD972" s="19"/>
      <c r="AE972" s="19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  <c r="BA972" s="19"/>
      <c r="BB972" s="19"/>
    </row>
    <row r="973" spans="1:54" outlineLevel="1" x14ac:dyDescent="0.2">
      <c r="A973" s="132"/>
      <c r="B973" s="21"/>
      <c r="C973" s="41" t="s">
        <v>409</v>
      </c>
      <c r="D973" s="23"/>
      <c r="E973" s="24">
        <v>14.96</v>
      </c>
      <c r="F973" s="22" t="str">
        <f t="shared" si="15"/>
        <v/>
      </c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133"/>
      <c r="R973" s="19"/>
      <c r="S973" s="19"/>
      <c r="T973" s="19"/>
      <c r="U973" s="19"/>
      <c r="V973" s="19"/>
      <c r="W973" s="19"/>
      <c r="X973" s="19"/>
      <c r="Y973" s="19"/>
      <c r="Z973" s="19"/>
      <c r="AA973" s="19" t="s">
        <v>133</v>
      </c>
      <c r="AB973" s="19">
        <v>0</v>
      </c>
      <c r="AC973" s="19"/>
      <c r="AD973" s="19"/>
      <c r="AE973" s="19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  <c r="BA973" s="19"/>
      <c r="BB973" s="19"/>
    </row>
    <row r="974" spans="1:54" outlineLevel="1" x14ac:dyDescent="0.2">
      <c r="A974" s="132"/>
      <c r="B974" s="21"/>
      <c r="C974" s="41" t="s">
        <v>410</v>
      </c>
      <c r="D974" s="23"/>
      <c r="E974" s="24">
        <v>17.600000000000001</v>
      </c>
      <c r="F974" s="22" t="str">
        <f t="shared" si="15"/>
        <v/>
      </c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133"/>
      <c r="R974" s="19"/>
      <c r="S974" s="19"/>
      <c r="T974" s="19"/>
      <c r="U974" s="19"/>
      <c r="V974" s="19"/>
      <c r="W974" s="19"/>
      <c r="X974" s="19"/>
      <c r="Y974" s="19"/>
      <c r="Z974" s="19"/>
      <c r="AA974" s="19" t="s">
        <v>133</v>
      </c>
      <c r="AB974" s="19">
        <v>0</v>
      </c>
      <c r="AC974" s="19"/>
      <c r="AD974" s="19"/>
      <c r="AE974" s="19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  <c r="BA974" s="19"/>
      <c r="BB974" s="19"/>
    </row>
    <row r="975" spans="1:54" outlineLevel="1" x14ac:dyDescent="0.2">
      <c r="A975" s="132"/>
      <c r="B975" s="21"/>
      <c r="C975" s="41" t="s">
        <v>411</v>
      </c>
      <c r="D975" s="23"/>
      <c r="E975" s="24">
        <v>18.920000000000002</v>
      </c>
      <c r="F975" s="22" t="str">
        <f t="shared" si="15"/>
        <v/>
      </c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133"/>
      <c r="R975" s="19"/>
      <c r="S975" s="19"/>
      <c r="T975" s="19"/>
      <c r="U975" s="19"/>
      <c r="V975" s="19"/>
      <c r="W975" s="19"/>
      <c r="X975" s="19"/>
      <c r="Y975" s="19"/>
      <c r="Z975" s="19"/>
      <c r="AA975" s="19" t="s">
        <v>133</v>
      </c>
      <c r="AB975" s="19">
        <v>0</v>
      </c>
      <c r="AC975" s="19"/>
      <c r="AD975" s="19"/>
      <c r="AE975" s="19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  <c r="BA975" s="19"/>
      <c r="BB975" s="19"/>
    </row>
    <row r="976" spans="1:54" outlineLevel="1" x14ac:dyDescent="0.2">
      <c r="A976" s="132"/>
      <c r="B976" s="21"/>
      <c r="C976" s="41" t="s">
        <v>412</v>
      </c>
      <c r="D976" s="23"/>
      <c r="E976" s="24">
        <v>18.920000000000002</v>
      </c>
      <c r="F976" s="22" t="str">
        <f t="shared" si="15"/>
        <v/>
      </c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133"/>
      <c r="R976" s="19"/>
      <c r="S976" s="19"/>
      <c r="T976" s="19"/>
      <c r="U976" s="19"/>
      <c r="V976" s="19"/>
      <c r="W976" s="19"/>
      <c r="X976" s="19"/>
      <c r="Y976" s="19"/>
      <c r="Z976" s="19"/>
      <c r="AA976" s="19" t="s">
        <v>133</v>
      </c>
      <c r="AB976" s="19">
        <v>0</v>
      </c>
      <c r="AC976" s="19"/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</row>
    <row r="977" spans="1:54" outlineLevel="1" x14ac:dyDescent="0.2">
      <c r="A977" s="132"/>
      <c r="B977" s="21"/>
      <c r="C977" s="41" t="s">
        <v>413</v>
      </c>
      <c r="D977" s="23"/>
      <c r="E977" s="24">
        <v>42.24</v>
      </c>
      <c r="F977" s="22" t="str">
        <f t="shared" si="15"/>
        <v/>
      </c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133"/>
      <c r="R977" s="19"/>
      <c r="S977" s="19"/>
      <c r="T977" s="19"/>
      <c r="U977" s="19"/>
      <c r="V977" s="19"/>
      <c r="W977" s="19"/>
      <c r="X977" s="19"/>
      <c r="Y977" s="19"/>
      <c r="Z977" s="19"/>
      <c r="AA977" s="19" t="s">
        <v>133</v>
      </c>
      <c r="AB977" s="19">
        <v>0</v>
      </c>
      <c r="AC977" s="19"/>
      <c r="AD977" s="19"/>
      <c r="AE977" s="19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  <c r="BA977" s="19"/>
      <c r="BB977" s="19"/>
    </row>
    <row r="978" spans="1:54" outlineLevel="1" x14ac:dyDescent="0.2">
      <c r="A978" s="132"/>
      <c r="B978" s="21"/>
      <c r="C978" s="41" t="s">
        <v>414</v>
      </c>
      <c r="D978" s="23"/>
      <c r="E978" s="24">
        <v>30.020000000000003</v>
      </c>
      <c r="F978" s="22" t="str">
        <f t="shared" si="15"/>
        <v/>
      </c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133"/>
      <c r="R978" s="19"/>
      <c r="S978" s="19"/>
      <c r="T978" s="19"/>
      <c r="U978" s="19"/>
      <c r="V978" s="19"/>
      <c r="W978" s="19"/>
      <c r="X978" s="19"/>
      <c r="Y978" s="19"/>
      <c r="Z978" s="19"/>
      <c r="AA978" s="19" t="s">
        <v>133</v>
      </c>
      <c r="AB978" s="19">
        <v>0</v>
      </c>
      <c r="AC978" s="19"/>
      <c r="AD978" s="19"/>
      <c r="AE978" s="19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  <c r="BA978" s="19"/>
      <c r="BB978" s="19"/>
    </row>
    <row r="979" spans="1:54" outlineLevel="1" x14ac:dyDescent="0.2">
      <c r="A979" s="132"/>
      <c r="B979" s="21"/>
      <c r="C979" s="41" t="s">
        <v>415</v>
      </c>
      <c r="D979" s="23"/>
      <c r="E979" s="24">
        <v>24.96</v>
      </c>
      <c r="F979" s="22" t="str">
        <f t="shared" si="15"/>
        <v/>
      </c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133"/>
      <c r="R979" s="19"/>
      <c r="S979" s="19"/>
      <c r="T979" s="19"/>
      <c r="U979" s="19"/>
      <c r="V979" s="19"/>
      <c r="W979" s="19"/>
      <c r="X979" s="19"/>
      <c r="Y979" s="19"/>
      <c r="Z979" s="19"/>
      <c r="AA979" s="19" t="s">
        <v>133</v>
      </c>
      <c r="AB979" s="19">
        <v>0</v>
      </c>
      <c r="AC979" s="19"/>
      <c r="AD979" s="19"/>
      <c r="AE979" s="19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  <c r="BA979" s="19"/>
      <c r="BB979" s="19"/>
    </row>
    <row r="980" spans="1:54" outlineLevel="1" x14ac:dyDescent="0.2">
      <c r="A980" s="132"/>
      <c r="B980" s="21"/>
      <c r="C980" s="41" t="s">
        <v>416</v>
      </c>
      <c r="D980" s="23"/>
      <c r="E980" s="24">
        <v>28.520000000000003</v>
      </c>
      <c r="F980" s="22" t="str">
        <f t="shared" si="15"/>
        <v/>
      </c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133"/>
      <c r="R980" s="19"/>
      <c r="S980" s="19"/>
      <c r="T980" s="19"/>
      <c r="U980" s="19"/>
      <c r="V980" s="19"/>
      <c r="W980" s="19"/>
      <c r="X980" s="19"/>
      <c r="Y980" s="19"/>
      <c r="Z980" s="19"/>
      <c r="AA980" s="19" t="s">
        <v>133</v>
      </c>
      <c r="AB980" s="19">
        <v>0</v>
      </c>
      <c r="AC980" s="19"/>
      <c r="AD980" s="19"/>
      <c r="AE980" s="19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  <c r="BA980" s="19"/>
      <c r="BB980" s="19"/>
    </row>
    <row r="981" spans="1:54" outlineLevel="1" x14ac:dyDescent="0.2">
      <c r="A981" s="132"/>
      <c r="B981" s="21"/>
      <c r="C981" s="41" t="s">
        <v>417</v>
      </c>
      <c r="D981" s="23"/>
      <c r="E981" s="24">
        <v>26.400000000000002</v>
      </c>
      <c r="F981" s="22" t="str">
        <f t="shared" si="15"/>
        <v/>
      </c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133"/>
      <c r="R981" s="19"/>
      <c r="S981" s="19"/>
      <c r="T981" s="19"/>
      <c r="U981" s="19"/>
      <c r="V981" s="19"/>
      <c r="W981" s="19"/>
      <c r="X981" s="19"/>
      <c r="Y981" s="19"/>
      <c r="Z981" s="19"/>
      <c r="AA981" s="19" t="s">
        <v>133</v>
      </c>
      <c r="AB981" s="19">
        <v>0</v>
      </c>
      <c r="AC981" s="19"/>
      <c r="AD981" s="19"/>
      <c r="AE981" s="19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  <c r="BA981" s="19"/>
      <c r="BB981" s="19"/>
    </row>
    <row r="982" spans="1:54" outlineLevel="1" x14ac:dyDescent="0.2">
      <c r="A982" s="132"/>
      <c r="B982" s="21"/>
      <c r="C982" s="41" t="s">
        <v>418</v>
      </c>
      <c r="D982" s="23"/>
      <c r="E982" s="24">
        <v>106.24000000000001</v>
      </c>
      <c r="F982" s="22" t="str">
        <f t="shared" si="15"/>
        <v/>
      </c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133"/>
      <c r="R982" s="19"/>
      <c r="S982" s="19"/>
      <c r="T982" s="19"/>
      <c r="U982" s="19"/>
      <c r="V982" s="19"/>
      <c r="W982" s="19"/>
      <c r="X982" s="19"/>
      <c r="Y982" s="19"/>
      <c r="Z982" s="19"/>
      <c r="AA982" s="19" t="s">
        <v>133</v>
      </c>
      <c r="AB982" s="19">
        <v>0</v>
      </c>
      <c r="AC982" s="19"/>
      <c r="AD982" s="19"/>
      <c r="AE982" s="19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  <c r="BA982" s="19"/>
      <c r="BB982" s="19"/>
    </row>
    <row r="983" spans="1:54" outlineLevel="1" x14ac:dyDescent="0.2">
      <c r="A983" s="132"/>
      <c r="B983" s="21"/>
      <c r="C983" s="46" t="s">
        <v>168</v>
      </c>
      <c r="D983" s="44"/>
      <c r="E983" s="45">
        <v>378.73</v>
      </c>
      <c r="F983" s="22" t="str">
        <f t="shared" si="15"/>
        <v/>
      </c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133"/>
      <c r="R983" s="19"/>
      <c r="S983" s="19"/>
      <c r="T983" s="19"/>
      <c r="U983" s="19"/>
      <c r="V983" s="19"/>
      <c r="W983" s="19"/>
      <c r="X983" s="19"/>
      <c r="Y983" s="19"/>
      <c r="Z983" s="19"/>
      <c r="AA983" s="19" t="s">
        <v>133</v>
      </c>
      <c r="AB983" s="19">
        <v>1</v>
      </c>
      <c r="AC983" s="19"/>
      <c r="AD983" s="19"/>
      <c r="AE983" s="19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  <c r="BA983" s="19"/>
      <c r="BB983" s="19"/>
    </row>
    <row r="984" spans="1:54" outlineLevel="1" x14ac:dyDescent="0.2">
      <c r="A984" s="130">
        <v>37</v>
      </c>
      <c r="B984" s="30" t="s">
        <v>419</v>
      </c>
      <c r="C984" s="40" t="s">
        <v>420</v>
      </c>
      <c r="D984" s="31" t="s">
        <v>144</v>
      </c>
      <c r="E984" s="32">
        <v>17750.010000000002</v>
      </c>
      <c r="F984" s="33">
        <f t="shared" si="15"/>
        <v>0</v>
      </c>
      <c r="G984" s="33">
        <f>ROUND(E984*F984,2)</f>
        <v>0</v>
      </c>
      <c r="H984" s="234"/>
      <c r="I984" s="33">
        <f>ROUND(E984*H984,2)</f>
        <v>0</v>
      </c>
      <c r="J984" s="234"/>
      <c r="K984" s="33">
        <f>ROUND(E984*J984,2)</f>
        <v>0</v>
      </c>
      <c r="L984" s="33">
        <v>2.2000000000000001E-3</v>
      </c>
      <c r="M984" s="33">
        <f>ROUND(E984*L984,2)</f>
        <v>39.049999999999997</v>
      </c>
      <c r="N984" s="33">
        <v>0</v>
      </c>
      <c r="O984" s="33">
        <f>ROUND(E984*N984,2)</f>
        <v>0</v>
      </c>
      <c r="P984" s="33" t="s">
        <v>150</v>
      </c>
      <c r="Q984" s="131" t="s">
        <v>126</v>
      </c>
      <c r="R984" s="19"/>
      <c r="S984" s="19"/>
      <c r="T984" s="19"/>
      <c r="U984" s="19"/>
      <c r="V984" s="19"/>
      <c r="W984" s="19"/>
      <c r="X984" s="19"/>
      <c r="Y984" s="19"/>
      <c r="Z984" s="19"/>
      <c r="AA984" s="19" t="s">
        <v>145</v>
      </c>
      <c r="AB984" s="19"/>
      <c r="AC984" s="19"/>
      <c r="AD984" s="19"/>
      <c r="AE984" s="19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  <c r="BA984" s="19"/>
      <c r="BB984" s="19"/>
    </row>
    <row r="985" spans="1:54" outlineLevel="1" x14ac:dyDescent="0.2">
      <c r="A985" s="132"/>
      <c r="B985" s="21"/>
      <c r="C985" s="41" t="s">
        <v>421</v>
      </c>
      <c r="D985" s="23"/>
      <c r="E985" s="24"/>
      <c r="F985" s="22" t="str">
        <f t="shared" si="15"/>
        <v/>
      </c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133"/>
      <c r="R985" s="19"/>
      <c r="S985" s="19"/>
      <c r="T985" s="19"/>
      <c r="U985" s="19"/>
      <c r="V985" s="19"/>
      <c r="W985" s="19"/>
      <c r="X985" s="19"/>
      <c r="Y985" s="19"/>
      <c r="Z985" s="19"/>
      <c r="AA985" s="19" t="s">
        <v>133</v>
      </c>
      <c r="AB985" s="19">
        <v>0</v>
      </c>
      <c r="AC985" s="19"/>
      <c r="AD985" s="19"/>
      <c r="AE985" s="19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  <c r="BA985" s="19"/>
      <c r="BB985" s="19"/>
    </row>
    <row r="986" spans="1:54" outlineLevel="1" x14ac:dyDescent="0.2">
      <c r="A986" s="132"/>
      <c r="B986" s="21"/>
      <c r="C986" s="41" t="s">
        <v>235</v>
      </c>
      <c r="D986" s="23"/>
      <c r="E986" s="24"/>
      <c r="F986" s="22" t="str">
        <f t="shared" si="15"/>
        <v/>
      </c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133"/>
      <c r="R986" s="19"/>
      <c r="S986" s="19"/>
      <c r="T986" s="19"/>
      <c r="U986" s="19"/>
      <c r="V986" s="19"/>
      <c r="W986" s="19"/>
      <c r="X986" s="19"/>
      <c r="Y986" s="19"/>
      <c r="Z986" s="19"/>
      <c r="AA986" s="19" t="s">
        <v>133</v>
      </c>
      <c r="AB986" s="19">
        <v>0</v>
      </c>
      <c r="AC986" s="19"/>
      <c r="AD986" s="19"/>
      <c r="AE986" s="19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  <c r="BA986" s="19"/>
      <c r="BB986" s="19"/>
    </row>
    <row r="987" spans="1:54" outlineLevel="1" x14ac:dyDescent="0.2">
      <c r="A987" s="132"/>
      <c r="B987" s="21"/>
      <c r="C987" s="41" t="s">
        <v>422</v>
      </c>
      <c r="D987" s="23"/>
      <c r="E987" s="24">
        <v>1058.4000000000001</v>
      </c>
      <c r="F987" s="22" t="str">
        <f t="shared" si="15"/>
        <v/>
      </c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133"/>
      <c r="R987" s="19"/>
      <c r="S987" s="19"/>
      <c r="T987" s="19"/>
      <c r="U987" s="19"/>
      <c r="V987" s="19"/>
      <c r="W987" s="19"/>
      <c r="X987" s="19"/>
      <c r="Y987" s="19"/>
      <c r="Z987" s="19"/>
      <c r="AA987" s="19" t="s">
        <v>133</v>
      </c>
      <c r="AB987" s="19">
        <v>0</v>
      </c>
      <c r="AC987" s="19"/>
      <c r="AD987" s="19"/>
      <c r="AE987" s="19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</row>
    <row r="988" spans="1:54" outlineLevel="1" x14ac:dyDescent="0.2">
      <c r="A988" s="132"/>
      <c r="B988" s="21"/>
      <c r="C988" s="41" t="s">
        <v>423</v>
      </c>
      <c r="D988" s="23"/>
      <c r="E988" s="24">
        <v>475.20000000000005</v>
      </c>
      <c r="F988" s="22" t="str">
        <f t="shared" si="15"/>
        <v/>
      </c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133"/>
      <c r="R988" s="19"/>
      <c r="S988" s="19"/>
      <c r="T988" s="19"/>
      <c r="U988" s="19"/>
      <c r="V988" s="19"/>
      <c r="W988" s="19"/>
      <c r="X988" s="19"/>
      <c r="Y988" s="19"/>
      <c r="Z988" s="19"/>
      <c r="AA988" s="19" t="s">
        <v>133</v>
      </c>
      <c r="AB988" s="19">
        <v>0</v>
      </c>
      <c r="AC988" s="19"/>
      <c r="AD988" s="19"/>
      <c r="AE988" s="19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</row>
    <row r="989" spans="1:54" outlineLevel="1" x14ac:dyDescent="0.2">
      <c r="A989" s="132"/>
      <c r="B989" s="21"/>
      <c r="C989" s="46" t="s">
        <v>168</v>
      </c>
      <c r="D989" s="44"/>
      <c r="E989" s="45">
        <v>1533.6000000000001</v>
      </c>
      <c r="F989" s="22" t="str">
        <f t="shared" si="15"/>
        <v/>
      </c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133"/>
      <c r="R989" s="19"/>
      <c r="S989" s="19"/>
      <c r="T989" s="19"/>
      <c r="U989" s="19"/>
      <c r="V989" s="19"/>
      <c r="W989" s="19"/>
      <c r="X989" s="19"/>
      <c r="Y989" s="19"/>
      <c r="Z989" s="19"/>
      <c r="AA989" s="19" t="s">
        <v>133</v>
      </c>
      <c r="AB989" s="19">
        <v>1</v>
      </c>
      <c r="AC989" s="19"/>
      <c r="AD989" s="19"/>
      <c r="AE989" s="19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</row>
    <row r="990" spans="1:54" outlineLevel="1" x14ac:dyDescent="0.2">
      <c r="A990" s="132"/>
      <c r="B990" s="21"/>
      <c r="C990" s="41" t="s">
        <v>239</v>
      </c>
      <c r="D990" s="23"/>
      <c r="E990" s="24"/>
      <c r="F990" s="22" t="str">
        <f t="shared" si="15"/>
        <v/>
      </c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133"/>
      <c r="R990" s="19"/>
      <c r="S990" s="19"/>
      <c r="T990" s="19"/>
      <c r="U990" s="19"/>
      <c r="V990" s="19"/>
      <c r="W990" s="19"/>
      <c r="X990" s="19"/>
      <c r="Y990" s="19"/>
      <c r="Z990" s="19"/>
      <c r="AA990" s="19" t="s">
        <v>133</v>
      </c>
      <c r="AB990" s="19">
        <v>0</v>
      </c>
      <c r="AC990" s="19"/>
      <c r="AD990" s="19"/>
      <c r="AE990" s="19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  <c r="BA990" s="19"/>
      <c r="BB990" s="19"/>
    </row>
    <row r="991" spans="1:54" ht="22.5" outlineLevel="1" x14ac:dyDescent="0.2">
      <c r="A991" s="132"/>
      <c r="B991" s="21"/>
      <c r="C991" s="41" t="s">
        <v>424</v>
      </c>
      <c r="D991" s="23"/>
      <c r="E991" s="24">
        <v>2945.6800000000003</v>
      </c>
      <c r="F991" s="22" t="str">
        <f t="shared" si="15"/>
        <v/>
      </c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133"/>
      <c r="R991" s="19"/>
      <c r="S991" s="19"/>
      <c r="T991" s="19"/>
      <c r="U991" s="19"/>
      <c r="V991" s="19"/>
      <c r="W991" s="19"/>
      <c r="X991" s="19"/>
      <c r="Y991" s="19"/>
      <c r="Z991" s="19"/>
      <c r="AA991" s="19" t="s">
        <v>133</v>
      </c>
      <c r="AB991" s="19">
        <v>0</v>
      </c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  <c r="BA991" s="19"/>
      <c r="BB991" s="19"/>
    </row>
    <row r="992" spans="1:54" outlineLevel="1" x14ac:dyDescent="0.2">
      <c r="A992" s="132"/>
      <c r="B992" s="21"/>
      <c r="C992" s="41" t="s">
        <v>423</v>
      </c>
      <c r="D992" s="23"/>
      <c r="E992" s="24">
        <v>475.20000000000005</v>
      </c>
      <c r="F992" s="22" t="str">
        <f t="shared" si="15"/>
        <v/>
      </c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133"/>
      <c r="R992" s="19"/>
      <c r="S992" s="19"/>
      <c r="T992" s="19"/>
      <c r="U992" s="19"/>
      <c r="V992" s="19"/>
      <c r="W992" s="19"/>
      <c r="X992" s="19"/>
      <c r="Y992" s="19"/>
      <c r="Z992" s="19"/>
      <c r="AA992" s="19" t="s">
        <v>133</v>
      </c>
      <c r="AB992" s="19">
        <v>0</v>
      </c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  <c r="BA992" s="19"/>
      <c r="BB992" s="19"/>
    </row>
    <row r="993" spans="1:54" outlineLevel="1" x14ac:dyDescent="0.2">
      <c r="A993" s="132"/>
      <c r="B993" s="21"/>
      <c r="C993" s="41" t="s">
        <v>425</v>
      </c>
      <c r="D993" s="23"/>
      <c r="E993" s="24">
        <v>1008</v>
      </c>
      <c r="F993" s="22" t="str">
        <f t="shared" si="15"/>
        <v/>
      </c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133"/>
      <c r="R993" s="19"/>
      <c r="S993" s="19"/>
      <c r="T993" s="19"/>
      <c r="U993" s="19"/>
      <c r="V993" s="19"/>
      <c r="W993" s="19"/>
      <c r="X993" s="19"/>
      <c r="Y993" s="19"/>
      <c r="Z993" s="19"/>
      <c r="AA993" s="19" t="s">
        <v>133</v>
      </c>
      <c r="AB993" s="19">
        <v>0</v>
      </c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  <c r="BA993" s="19"/>
      <c r="BB993" s="19"/>
    </row>
    <row r="994" spans="1:54" outlineLevel="1" x14ac:dyDescent="0.2">
      <c r="A994" s="132"/>
      <c r="B994" s="21"/>
      <c r="C994" s="46" t="s">
        <v>168</v>
      </c>
      <c r="D994" s="44"/>
      <c r="E994" s="45">
        <v>4428.88</v>
      </c>
      <c r="F994" s="22" t="str">
        <f t="shared" si="15"/>
        <v/>
      </c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133"/>
      <c r="R994" s="19"/>
      <c r="S994" s="19"/>
      <c r="T994" s="19"/>
      <c r="U994" s="19"/>
      <c r="V994" s="19"/>
      <c r="W994" s="19"/>
      <c r="X994" s="19"/>
      <c r="Y994" s="19"/>
      <c r="Z994" s="19"/>
      <c r="AA994" s="19" t="s">
        <v>133</v>
      </c>
      <c r="AB994" s="19">
        <v>1</v>
      </c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</row>
    <row r="995" spans="1:54" outlineLevel="1" x14ac:dyDescent="0.2">
      <c r="A995" s="132"/>
      <c r="B995" s="21"/>
      <c r="C995" s="41" t="s">
        <v>373</v>
      </c>
      <c r="D995" s="23"/>
      <c r="E995" s="24"/>
      <c r="F995" s="22" t="str">
        <f t="shared" si="15"/>
        <v/>
      </c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133"/>
      <c r="R995" s="19"/>
      <c r="S995" s="19"/>
      <c r="T995" s="19"/>
      <c r="U995" s="19"/>
      <c r="V995" s="19"/>
      <c r="W995" s="19"/>
      <c r="X995" s="19"/>
      <c r="Y995" s="19"/>
      <c r="Z995" s="19"/>
      <c r="AA995" s="19" t="s">
        <v>133</v>
      </c>
      <c r="AB995" s="19">
        <v>0</v>
      </c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</row>
    <row r="996" spans="1:54" outlineLevel="1" x14ac:dyDescent="0.2">
      <c r="A996" s="132"/>
      <c r="B996" s="21"/>
      <c r="C996" s="41" t="s">
        <v>426</v>
      </c>
      <c r="D996" s="23"/>
      <c r="E996" s="24">
        <v>540</v>
      </c>
      <c r="F996" s="22" t="str">
        <f t="shared" si="15"/>
        <v/>
      </c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133"/>
      <c r="R996" s="19"/>
      <c r="S996" s="19"/>
      <c r="T996" s="19"/>
      <c r="U996" s="19"/>
      <c r="V996" s="19"/>
      <c r="W996" s="19"/>
      <c r="X996" s="19"/>
      <c r="Y996" s="19"/>
      <c r="Z996" s="19"/>
      <c r="AA996" s="19" t="s">
        <v>133</v>
      </c>
      <c r="AB996" s="19">
        <v>0</v>
      </c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</row>
    <row r="997" spans="1:54" outlineLevel="1" x14ac:dyDescent="0.2">
      <c r="A997" s="132"/>
      <c r="B997" s="21"/>
      <c r="C997" s="41" t="s">
        <v>427</v>
      </c>
      <c r="D997" s="23"/>
      <c r="E997" s="24">
        <v>840</v>
      </c>
      <c r="F997" s="22" t="str">
        <f t="shared" si="15"/>
        <v/>
      </c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133"/>
      <c r="R997" s="19"/>
      <c r="S997" s="19"/>
      <c r="T997" s="19"/>
      <c r="U997" s="19"/>
      <c r="V997" s="19"/>
      <c r="W997" s="19"/>
      <c r="X997" s="19"/>
      <c r="Y997" s="19"/>
      <c r="Z997" s="19"/>
      <c r="AA997" s="19" t="s">
        <v>133</v>
      </c>
      <c r="AB997" s="19">
        <v>0</v>
      </c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</row>
    <row r="998" spans="1:54" outlineLevel="1" x14ac:dyDescent="0.2">
      <c r="A998" s="132"/>
      <c r="B998" s="21"/>
      <c r="C998" s="46" t="s">
        <v>168</v>
      </c>
      <c r="D998" s="44"/>
      <c r="E998" s="45">
        <v>1380</v>
      </c>
      <c r="F998" s="22" t="str">
        <f t="shared" si="15"/>
        <v/>
      </c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133"/>
      <c r="R998" s="19"/>
      <c r="S998" s="19"/>
      <c r="T998" s="19"/>
      <c r="U998" s="19"/>
      <c r="V998" s="19"/>
      <c r="W998" s="19"/>
      <c r="X998" s="19"/>
      <c r="Y998" s="19"/>
      <c r="Z998" s="19"/>
      <c r="AA998" s="19" t="s">
        <v>133</v>
      </c>
      <c r="AB998" s="19">
        <v>1</v>
      </c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  <c r="BA998" s="19"/>
      <c r="BB998" s="19"/>
    </row>
    <row r="999" spans="1:54" ht="22.5" outlineLevel="1" x14ac:dyDescent="0.2">
      <c r="A999" s="132"/>
      <c r="B999" s="21"/>
      <c r="C999" s="41" t="s">
        <v>394</v>
      </c>
      <c r="D999" s="23"/>
      <c r="E999" s="24"/>
      <c r="F999" s="22" t="str">
        <f t="shared" si="15"/>
        <v/>
      </c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133"/>
      <c r="R999" s="19"/>
      <c r="S999" s="19"/>
      <c r="T999" s="19"/>
      <c r="U999" s="19"/>
      <c r="V999" s="19"/>
      <c r="W999" s="19"/>
      <c r="X999" s="19"/>
      <c r="Y999" s="19"/>
      <c r="Z999" s="19"/>
      <c r="AA999" s="19" t="s">
        <v>133</v>
      </c>
      <c r="AB999" s="19">
        <v>0</v>
      </c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  <c r="BA999" s="19"/>
      <c r="BB999" s="19"/>
    </row>
    <row r="1000" spans="1:54" outlineLevel="1" x14ac:dyDescent="0.2">
      <c r="A1000" s="132"/>
      <c r="B1000" s="21"/>
      <c r="C1000" s="41" t="s">
        <v>376</v>
      </c>
      <c r="D1000" s="23"/>
      <c r="E1000" s="24"/>
      <c r="F1000" s="22" t="str">
        <f t="shared" si="15"/>
        <v/>
      </c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133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 t="s">
        <v>133</v>
      </c>
      <c r="AB1000" s="19">
        <v>0</v>
      </c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  <c r="BA1000" s="19"/>
      <c r="BB1000" s="19"/>
    </row>
    <row r="1001" spans="1:54" ht="22.5" outlineLevel="1" x14ac:dyDescent="0.2">
      <c r="A1001" s="132"/>
      <c r="B1001" s="21"/>
      <c r="C1001" s="41" t="s">
        <v>428</v>
      </c>
      <c r="D1001" s="23"/>
      <c r="E1001" s="24">
        <v>4624</v>
      </c>
      <c r="F1001" s="22" t="str">
        <f t="shared" si="15"/>
        <v/>
      </c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133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 t="s">
        <v>133</v>
      </c>
      <c r="AB1001" s="19">
        <v>0</v>
      </c>
      <c r="AC1001" s="19"/>
      <c r="AD1001" s="19"/>
      <c r="AE1001" s="19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9"/>
      <c r="AV1001" s="19"/>
      <c r="AW1001" s="19"/>
      <c r="AX1001" s="19"/>
      <c r="AY1001" s="19"/>
      <c r="AZ1001" s="19"/>
      <c r="BA1001" s="19"/>
      <c r="BB1001" s="19"/>
    </row>
    <row r="1002" spans="1:54" outlineLevel="1" x14ac:dyDescent="0.2">
      <c r="A1002" s="132"/>
      <c r="B1002" s="21"/>
      <c r="C1002" s="41" t="s">
        <v>426</v>
      </c>
      <c r="D1002" s="23"/>
      <c r="E1002" s="24">
        <v>540</v>
      </c>
      <c r="F1002" s="22" t="str">
        <f t="shared" si="15"/>
        <v/>
      </c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133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 t="s">
        <v>133</v>
      </c>
      <c r="AB1002" s="19">
        <v>0</v>
      </c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9"/>
      <c r="AV1002" s="19"/>
      <c r="AW1002" s="19"/>
      <c r="AX1002" s="19"/>
      <c r="AY1002" s="19"/>
      <c r="AZ1002" s="19"/>
      <c r="BA1002" s="19"/>
      <c r="BB1002" s="19"/>
    </row>
    <row r="1003" spans="1:54" outlineLevel="1" x14ac:dyDescent="0.2">
      <c r="A1003" s="132"/>
      <c r="B1003" s="21"/>
      <c r="C1003" s="41" t="s">
        <v>427</v>
      </c>
      <c r="D1003" s="23"/>
      <c r="E1003" s="24">
        <v>840</v>
      </c>
      <c r="F1003" s="22" t="str">
        <f t="shared" si="15"/>
        <v/>
      </c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133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 t="s">
        <v>133</v>
      </c>
      <c r="AB1003" s="19">
        <v>0</v>
      </c>
      <c r="AC1003" s="19"/>
      <c r="AD1003" s="19"/>
      <c r="AE1003" s="19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9"/>
      <c r="AV1003" s="19"/>
      <c r="AW1003" s="19"/>
      <c r="AX1003" s="19"/>
      <c r="AY1003" s="19"/>
      <c r="AZ1003" s="19"/>
      <c r="BA1003" s="19"/>
      <c r="BB1003" s="19"/>
    </row>
    <row r="1004" spans="1:54" outlineLevel="1" x14ac:dyDescent="0.2">
      <c r="A1004" s="132"/>
      <c r="B1004" s="21"/>
      <c r="C1004" s="46" t="s">
        <v>168</v>
      </c>
      <c r="D1004" s="44"/>
      <c r="E1004" s="45">
        <v>6004</v>
      </c>
      <c r="F1004" s="22" t="str">
        <f t="shared" si="15"/>
        <v/>
      </c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133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 t="s">
        <v>133</v>
      </c>
      <c r="AB1004" s="19">
        <v>1</v>
      </c>
      <c r="AC1004" s="19"/>
      <c r="AD1004" s="19"/>
      <c r="AE1004" s="19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9"/>
      <c r="AV1004" s="19"/>
      <c r="AW1004" s="19"/>
      <c r="AX1004" s="19"/>
      <c r="AY1004" s="19"/>
      <c r="AZ1004" s="19"/>
      <c r="BA1004" s="19"/>
      <c r="BB1004" s="19"/>
    </row>
    <row r="1005" spans="1:54" ht="22.5" outlineLevel="1" x14ac:dyDescent="0.2">
      <c r="A1005" s="132"/>
      <c r="B1005" s="21"/>
      <c r="C1005" s="41" t="s">
        <v>394</v>
      </c>
      <c r="D1005" s="23"/>
      <c r="E1005" s="24"/>
      <c r="F1005" s="22" t="str">
        <f t="shared" si="15"/>
        <v/>
      </c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133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 t="s">
        <v>133</v>
      </c>
      <c r="AB1005" s="19">
        <v>0</v>
      </c>
      <c r="AC1005" s="19"/>
      <c r="AD1005" s="19"/>
      <c r="AE1005" s="19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9"/>
      <c r="AV1005" s="19"/>
      <c r="AW1005" s="19"/>
      <c r="AX1005" s="19"/>
      <c r="AY1005" s="19"/>
      <c r="AZ1005" s="19"/>
      <c r="BA1005" s="19"/>
      <c r="BB1005" s="19"/>
    </row>
    <row r="1006" spans="1:54" ht="22.5" outlineLevel="1" x14ac:dyDescent="0.2">
      <c r="A1006" s="132"/>
      <c r="B1006" s="21"/>
      <c r="C1006" s="41" t="s">
        <v>429</v>
      </c>
      <c r="D1006" s="23"/>
      <c r="E1006" s="24">
        <v>3001.6000000000004</v>
      </c>
      <c r="F1006" s="22" t="str">
        <f t="shared" si="15"/>
        <v/>
      </c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133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 t="s">
        <v>133</v>
      </c>
      <c r="AB1006" s="19">
        <v>0</v>
      </c>
      <c r="AC1006" s="19"/>
      <c r="AD1006" s="19"/>
      <c r="AE1006" s="19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9"/>
      <c r="AV1006" s="19"/>
      <c r="AW1006" s="19"/>
      <c r="AX1006" s="19"/>
      <c r="AY1006" s="19"/>
      <c r="AZ1006" s="19"/>
      <c r="BA1006" s="19"/>
      <c r="BB1006" s="19"/>
    </row>
    <row r="1007" spans="1:54" outlineLevel="1" x14ac:dyDescent="0.2">
      <c r="A1007" s="132"/>
      <c r="B1007" s="21"/>
      <c r="C1007" s="46" t="s">
        <v>168</v>
      </c>
      <c r="D1007" s="44"/>
      <c r="E1007" s="45">
        <v>3001.6000000000004</v>
      </c>
      <c r="F1007" s="22" t="str">
        <f t="shared" si="15"/>
        <v/>
      </c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133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 t="s">
        <v>133</v>
      </c>
      <c r="AB1007" s="19">
        <v>1</v>
      </c>
      <c r="AC1007" s="19"/>
      <c r="AD1007" s="19"/>
      <c r="AE1007" s="19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9"/>
      <c r="AV1007" s="19"/>
      <c r="AW1007" s="19"/>
      <c r="AX1007" s="19"/>
      <c r="AY1007" s="19"/>
      <c r="AZ1007" s="19"/>
      <c r="BA1007" s="19"/>
      <c r="BB1007" s="19"/>
    </row>
    <row r="1008" spans="1:54" ht="22.5" outlineLevel="1" x14ac:dyDescent="0.2">
      <c r="A1008" s="132"/>
      <c r="B1008" s="21"/>
      <c r="C1008" s="41" t="s">
        <v>397</v>
      </c>
      <c r="D1008" s="23"/>
      <c r="E1008" s="24"/>
      <c r="F1008" s="22" t="str">
        <f t="shared" si="15"/>
        <v/>
      </c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133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 t="s">
        <v>133</v>
      </c>
      <c r="AB1008" s="19">
        <v>0</v>
      </c>
      <c r="AC1008" s="19"/>
      <c r="AD1008" s="19"/>
      <c r="AE1008" s="19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9"/>
      <c r="AV1008" s="19"/>
      <c r="AW1008" s="19"/>
      <c r="AX1008" s="19"/>
      <c r="AY1008" s="19"/>
      <c r="AZ1008" s="19"/>
      <c r="BA1008" s="19"/>
      <c r="BB1008" s="19"/>
    </row>
    <row r="1009" spans="1:54" outlineLevel="1" x14ac:dyDescent="0.2">
      <c r="A1009" s="132"/>
      <c r="B1009" s="21"/>
      <c r="C1009" s="41" t="s">
        <v>430</v>
      </c>
      <c r="D1009" s="23"/>
      <c r="E1009" s="24"/>
      <c r="F1009" s="22" t="str">
        <f t="shared" si="15"/>
        <v/>
      </c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133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 t="s">
        <v>133</v>
      </c>
      <c r="AB1009" s="19">
        <v>0</v>
      </c>
      <c r="AC1009" s="19"/>
      <c r="AD1009" s="19"/>
      <c r="AE1009" s="19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9"/>
      <c r="AV1009" s="19"/>
      <c r="AW1009" s="19"/>
      <c r="AX1009" s="19"/>
      <c r="AY1009" s="19"/>
      <c r="AZ1009" s="19"/>
      <c r="BA1009" s="19"/>
      <c r="BB1009" s="19"/>
    </row>
    <row r="1010" spans="1:54" outlineLevel="1" x14ac:dyDescent="0.2">
      <c r="A1010" s="132"/>
      <c r="B1010" s="21"/>
      <c r="C1010" s="41" t="s">
        <v>302</v>
      </c>
      <c r="D1010" s="23"/>
      <c r="E1010" s="24"/>
      <c r="F1010" s="22" t="str">
        <f t="shared" si="15"/>
        <v/>
      </c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133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 t="s">
        <v>133</v>
      </c>
      <c r="AB1010" s="19">
        <v>0</v>
      </c>
      <c r="AC1010" s="19"/>
      <c r="AD1010" s="19"/>
      <c r="AE1010" s="19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9"/>
      <c r="AV1010" s="19"/>
      <c r="AW1010" s="19"/>
      <c r="AX1010" s="19"/>
      <c r="AY1010" s="19"/>
      <c r="AZ1010" s="19"/>
      <c r="BA1010" s="19"/>
      <c r="BB1010" s="19"/>
    </row>
    <row r="1011" spans="1:54" outlineLevel="1" x14ac:dyDescent="0.2">
      <c r="A1011" s="132"/>
      <c r="B1011" s="21"/>
      <c r="C1011" s="41" t="s">
        <v>431</v>
      </c>
      <c r="D1011" s="23"/>
      <c r="E1011" s="24">
        <v>720</v>
      </c>
      <c r="F1011" s="22" t="str">
        <f t="shared" si="15"/>
        <v/>
      </c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133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 t="s">
        <v>133</v>
      </c>
      <c r="AB1011" s="19">
        <v>0</v>
      </c>
      <c r="AC1011" s="19"/>
      <c r="AD1011" s="19"/>
      <c r="AE1011" s="19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9"/>
      <c r="AV1011" s="19"/>
      <c r="AW1011" s="19"/>
      <c r="AX1011" s="19"/>
      <c r="AY1011" s="19"/>
      <c r="AZ1011" s="19"/>
      <c r="BA1011" s="19"/>
      <c r="BB1011" s="19"/>
    </row>
    <row r="1012" spans="1:54" outlineLevel="1" x14ac:dyDescent="0.2">
      <c r="A1012" s="132"/>
      <c r="B1012" s="21"/>
      <c r="C1012" s="46" t="s">
        <v>168</v>
      </c>
      <c r="D1012" s="44"/>
      <c r="E1012" s="45">
        <v>720</v>
      </c>
      <c r="F1012" s="22" t="str">
        <f t="shared" si="15"/>
        <v/>
      </c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133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 t="s">
        <v>133</v>
      </c>
      <c r="AB1012" s="19">
        <v>1</v>
      </c>
      <c r="AC1012" s="19"/>
      <c r="AD1012" s="19"/>
      <c r="AE1012" s="19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9"/>
      <c r="AV1012" s="19"/>
      <c r="AW1012" s="19"/>
      <c r="AX1012" s="19"/>
      <c r="AY1012" s="19"/>
      <c r="AZ1012" s="19"/>
      <c r="BA1012" s="19"/>
      <c r="BB1012" s="19"/>
    </row>
    <row r="1013" spans="1:54" outlineLevel="1" x14ac:dyDescent="0.2">
      <c r="A1013" s="132"/>
      <c r="B1013" s="21"/>
      <c r="C1013" s="41" t="s">
        <v>432</v>
      </c>
      <c r="D1013" s="23"/>
      <c r="E1013" s="24"/>
      <c r="F1013" s="22" t="str">
        <f t="shared" si="15"/>
        <v/>
      </c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133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 t="s">
        <v>133</v>
      </c>
      <c r="AB1013" s="19">
        <v>0</v>
      </c>
      <c r="AC1013" s="19"/>
      <c r="AD1013" s="19"/>
      <c r="AE1013" s="19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9"/>
      <c r="AV1013" s="19"/>
      <c r="AW1013" s="19"/>
      <c r="AX1013" s="19"/>
      <c r="AY1013" s="19"/>
      <c r="AZ1013" s="19"/>
      <c r="BA1013" s="19"/>
      <c r="BB1013" s="19"/>
    </row>
    <row r="1014" spans="1:54" outlineLevel="1" x14ac:dyDescent="0.2">
      <c r="A1014" s="132"/>
      <c r="B1014" s="21"/>
      <c r="C1014" s="41" t="s">
        <v>158</v>
      </c>
      <c r="D1014" s="23"/>
      <c r="E1014" s="24"/>
      <c r="F1014" s="22" t="str">
        <f t="shared" si="15"/>
        <v/>
      </c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133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 t="s">
        <v>133</v>
      </c>
      <c r="AB1014" s="19">
        <v>0</v>
      </c>
      <c r="AC1014" s="19"/>
      <c r="AD1014" s="19"/>
      <c r="AE1014" s="19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9"/>
      <c r="AV1014" s="19"/>
      <c r="AW1014" s="19"/>
      <c r="AX1014" s="19"/>
      <c r="AY1014" s="19"/>
      <c r="AZ1014" s="19"/>
      <c r="BA1014" s="19"/>
      <c r="BB1014" s="19"/>
    </row>
    <row r="1015" spans="1:54" outlineLevel="1" x14ac:dyDescent="0.2">
      <c r="A1015" s="132"/>
      <c r="B1015" s="21"/>
      <c r="C1015" s="41" t="s">
        <v>159</v>
      </c>
      <c r="D1015" s="23"/>
      <c r="E1015" s="24"/>
      <c r="F1015" s="22" t="str">
        <f t="shared" si="15"/>
        <v/>
      </c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133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 t="s">
        <v>133</v>
      </c>
      <c r="AB1015" s="19">
        <v>0</v>
      </c>
      <c r="AC1015" s="19"/>
      <c r="AD1015" s="19"/>
      <c r="AE1015" s="19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</row>
    <row r="1016" spans="1:54" outlineLevel="1" x14ac:dyDescent="0.2">
      <c r="A1016" s="132"/>
      <c r="B1016" s="21"/>
      <c r="C1016" s="41" t="s">
        <v>399</v>
      </c>
      <c r="D1016" s="23"/>
      <c r="E1016" s="24">
        <v>41.28</v>
      </c>
      <c r="F1016" s="22" t="str">
        <f t="shared" si="15"/>
        <v/>
      </c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133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 t="s">
        <v>133</v>
      </c>
      <c r="AB1016" s="19">
        <v>0</v>
      </c>
      <c r="AC1016" s="19"/>
      <c r="AD1016" s="19"/>
      <c r="AE1016" s="19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</row>
    <row r="1017" spans="1:54" outlineLevel="1" x14ac:dyDescent="0.2">
      <c r="A1017" s="132"/>
      <c r="B1017" s="21"/>
      <c r="C1017" s="41" t="s">
        <v>400</v>
      </c>
      <c r="D1017" s="23"/>
      <c r="E1017" s="24">
        <v>41.28</v>
      </c>
      <c r="F1017" s="22" t="str">
        <f t="shared" si="15"/>
        <v/>
      </c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133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 t="s">
        <v>133</v>
      </c>
      <c r="AB1017" s="19">
        <v>0</v>
      </c>
      <c r="AC1017" s="19"/>
      <c r="AD1017" s="19"/>
      <c r="AE1017" s="19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</row>
    <row r="1018" spans="1:54" outlineLevel="1" x14ac:dyDescent="0.2">
      <c r="A1018" s="132"/>
      <c r="B1018" s="21"/>
      <c r="C1018" s="41" t="s">
        <v>401</v>
      </c>
      <c r="D1018" s="23"/>
      <c r="E1018" s="24">
        <v>40.200000000000003</v>
      </c>
      <c r="F1018" s="22" t="str">
        <f t="shared" si="15"/>
        <v/>
      </c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133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 t="s">
        <v>133</v>
      </c>
      <c r="AB1018" s="19">
        <v>0</v>
      </c>
      <c r="AC1018" s="19"/>
      <c r="AD1018" s="19"/>
      <c r="AE1018" s="19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9"/>
      <c r="AV1018" s="19"/>
      <c r="AW1018" s="19"/>
      <c r="AX1018" s="19"/>
      <c r="AY1018" s="19"/>
      <c r="AZ1018" s="19"/>
      <c r="BA1018" s="19"/>
      <c r="BB1018" s="19"/>
    </row>
    <row r="1019" spans="1:54" outlineLevel="1" x14ac:dyDescent="0.2">
      <c r="A1019" s="132"/>
      <c r="B1019" s="21"/>
      <c r="C1019" s="41" t="s">
        <v>402</v>
      </c>
      <c r="D1019" s="23"/>
      <c r="E1019" s="24">
        <v>29.92</v>
      </c>
      <c r="F1019" s="22" t="str">
        <f t="shared" si="15"/>
        <v/>
      </c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133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 t="s">
        <v>133</v>
      </c>
      <c r="AB1019" s="19">
        <v>0</v>
      </c>
      <c r="AC1019" s="19"/>
      <c r="AD1019" s="19"/>
      <c r="AE1019" s="19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9"/>
      <c r="AV1019" s="19"/>
      <c r="AW1019" s="19"/>
      <c r="AX1019" s="19"/>
      <c r="AY1019" s="19"/>
      <c r="AZ1019" s="19"/>
      <c r="BA1019" s="19"/>
      <c r="BB1019" s="19"/>
    </row>
    <row r="1020" spans="1:54" outlineLevel="1" x14ac:dyDescent="0.2">
      <c r="A1020" s="132"/>
      <c r="B1020" s="21"/>
      <c r="C1020" s="41" t="s">
        <v>403</v>
      </c>
      <c r="D1020" s="23"/>
      <c r="E1020" s="24">
        <v>40.200000000000003</v>
      </c>
      <c r="F1020" s="22" t="str">
        <f t="shared" si="15"/>
        <v/>
      </c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133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 t="s">
        <v>133</v>
      </c>
      <c r="AB1020" s="19">
        <v>0</v>
      </c>
      <c r="AC1020" s="19"/>
      <c r="AD1020" s="19"/>
      <c r="AE1020" s="19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</row>
    <row r="1021" spans="1:54" outlineLevel="1" x14ac:dyDescent="0.2">
      <c r="A1021" s="132"/>
      <c r="B1021" s="21"/>
      <c r="C1021" s="41" t="s">
        <v>404</v>
      </c>
      <c r="D1021" s="23"/>
      <c r="E1021" s="24">
        <v>34.720000000000006</v>
      </c>
      <c r="F1021" s="22" t="str">
        <f t="shared" si="15"/>
        <v/>
      </c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133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 t="s">
        <v>133</v>
      </c>
      <c r="AB1021" s="19">
        <v>0</v>
      </c>
      <c r="AC1021" s="19"/>
      <c r="AD1021" s="19"/>
      <c r="AE1021" s="19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9"/>
      <c r="AV1021" s="19"/>
      <c r="AW1021" s="19"/>
      <c r="AX1021" s="19"/>
      <c r="AY1021" s="19"/>
      <c r="AZ1021" s="19"/>
      <c r="BA1021" s="19"/>
      <c r="BB1021" s="19"/>
    </row>
    <row r="1022" spans="1:54" outlineLevel="1" x14ac:dyDescent="0.2">
      <c r="A1022" s="132"/>
      <c r="B1022" s="21"/>
      <c r="C1022" s="41" t="s">
        <v>405</v>
      </c>
      <c r="D1022" s="23"/>
      <c r="E1022" s="24">
        <v>40.880000000000003</v>
      </c>
      <c r="F1022" s="22" t="str">
        <f t="shared" si="15"/>
        <v/>
      </c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133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 t="s">
        <v>133</v>
      </c>
      <c r="AB1022" s="19">
        <v>0</v>
      </c>
      <c r="AC1022" s="19"/>
      <c r="AD1022" s="19"/>
      <c r="AE1022" s="19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9"/>
      <c r="AV1022" s="19"/>
      <c r="AW1022" s="19"/>
      <c r="AX1022" s="19"/>
      <c r="AY1022" s="19"/>
      <c r="AZ1022" s="19"/>
      <c r="BA1022" s="19"/>
      <c r="BB1022" s="19"/>
    </row>
    <row r="1023" spans="1:54" outlineLevel="1" x14ac:dyDescent="0.2">
      <c r="A1023" s="132"/>
      <c r="B1023" s="21"/>
      <c r="C1023" s="41" t="s">
        <v>406</v>
      </c>
      <c r="D1023" s="23"/>
      <c r="E1023" s="24">
        <v>34.720000000000006</v>
      </c>
      <c r="F1023" s="22" t="str">
        <f t="shared" si="15"/>
        <v/>
      </c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133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 t="s">
        <v>133</v>
      </c>
      <c r="AB1023" s="19">
        <v>0</v>
      </c>
      <c r="AC1023" s="19"/>
      <c r="AD1023" s="19"/>
      <c r="AE1023" s="19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9"/>
      <c r="AV1023" s="19"/>
      <c r="AW1023" s="19"/>
      <c r="AX1023" s="19"/>
      <c r="AY1023" s="19"/>
      <c r="AZ1023" s="19"/>
      <c r="BA1023" s="19"/>
      <c r="BB1023" s="19"/>
    </row>
    <row r="1024" spans="1:54" outlineLevel="1" x14ac:dyDescent="0.2">
      <c r="A1024" s="132"/>
      <c r="B1024" s="21"/>
      <c r="C1024" s="46" t="s">
        <v>168</v>
      </c>
      <c r="D1024" s="44"/>
      <c r="E1024" s="45">
        <v>303.20000000000005</v>
      </c>
      <c r="F1024" s="22" t="str">
        <f t="shared" si="15"/>
        <v/>
      </c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133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 t="s">
        <v>133</v>
      </c>
      <c r="AB1024" s="19">
        <v>1</v>
      </c>
      <c r="AC1024" s="19"/>
      <c r="AD1024" s="19"/>
      <c r="AE1024" s="19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9"/>
      <c r="AV1024" s="19"/>
      <c r="AW1024" s="19"/>
      <c r="AX1024" s="19"/>
      <c r="AY1024" s="19"/>
      <c r="AZ1024" s="19"/>
      <c r="BA1024" s="19"/>
      <c r="BB1024" s="19"/>
    </row>
    <row r="1025" spans="1:54" outlineLevel="1" x14ac:dyDescent="0.2">
      <c r="A1025" s="132"/>
      <c r="B1025" s="21"/>
      <c r="C1025" s="41" t="s">
        <v>169</v>
      </c>
      <c r="D1025" s="23"/>
      <c r="E1025" s="24"/>
      <c r="F1025" s="22" t="str">
        <f t="shared" si="15"/>
        <v/>
      </c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133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 t="s">
        <v>133</v>
      </c>
      <c r="AB1025" s="19">
        <v>0</v>
      </c>
      <c r="AC1025" s="19"/>
      <c r="AD1025" s="19"/>
      <c r="AE1025" s="19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9"/>
      <c r="AV1025" s="19"/>
      <c r="AW1025" s="19"/>
      <c r="AX1025" s="19"/>
      <c r="AY1025" s="19"/>
      <c r="AZ1025" s="19"/>
      <c r="BA1025" s="19"/>
      <c r="BB1025" s="19"/>
    </row>
    <row r="1026" spans="1:54" outlineLevel="1" x14ac:dyDescent="0.2">
      <c r="A1026" s="132"/>
      <c r="B1026" s="21"/>
      <c r="C1026" s="41" t="s">
        <v>170</v>
      </c>
      <c r="D1026" s="23"/>
      <c r="E1026" s="24"/>
      <c r="F1026" s="22" t="str">
        <f t="shared" si="15"/>
        <v/>
      </c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133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 t="s">
        <v>133</v>
      </c>
      <c r="AB1026" s="19">
        <v>0</v>
      </c>
      <c r="AC1026" s="19"/>
      <c r="AD1026" s="19"/>
      <c r="AE1026" s="19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9"/>
      <c r="AV1026" s="19"/>
      <c r="AW1026" s="19"/>
      <c r="AX1026" s="19"/>
      <c r="AY1026" s="19"/>
      <c r="AZ1026" s="19"/>
      <c r="BA1026" s="19"/>
      <c r="BB1026" s="19"/>
    </row>
    <row r="1027" spans="1:54" outlineLevel="1" x14ac:dyDescent="0.2">
      <c r="A1027" s="132"/>
      <c r="B1027" s="21"/>
      <c r="C1027" s="41" t="s">
        <v>407</v>
      </c>
      <c r="D1027" s="23"/>
      <c r="E1027" s="24">
        <v>24.840000000000003</v>
      </c>
      <c r="F1027" s="22" t="str">
        <f t="shared" si="15"/>
        <v/>
      </c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133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 t="s">
        <v>133</v>
      </c>
      <c r="AB1027" s="19">
        <v>0</v>
      </c>
      <c r="AC1027" s="19"/>
      <c r="AD1027" s="19"/>
      <c r="AE1027" s="19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9"/>
      <c r="AV1027" s="19"/>
      <c r="AW1027" s="19"/>
      <c r="AX1027" s="19"/>
      <c r="AY1027" s="19"/>
      <c r="AZ1027" s="19"/>
      <c r="BA1027" s="19"/>
      <c r="BB1027" s="19"/>
    </row>
    <row r="1028" spans="1:54" outlineLevel="1" x14ac:dyDescent="0.2">
      <c r="A1028" s="132"/>
      <c r="B1028" s="21"/>
      <c r="C1028" s="41" t="s">
        <v>408</v>
      </c>
      <c r="D1028" s="23"/>
      <c r="E1028" s="24">
        <v>25.110000000000003</v>
      </c>
      <c r="F1028" s="22" t="str">
        <f t="shared" si="15"/>
        <v/>
      </c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133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 t="s">
        <v>133</v>
      </c>
      <c r="AB1028" s="19">
        <v>0</v>
      </c>
      <c r="AC1028" s="19"/>
      <c r="AD1028" s="19"/>
      <c r="AE1028" s="19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9"/>
      <c r="AV1028" s="19"/>
      <c r="AW1028" s="19"/>
      <c r="AX1028" s="19"/>
      <c r="AY1028" s="19"/>
      <c r="AZ1028" s="19"/>
      <c r="BA1028" s="19"/>
      <c r="BB1028" s="19"/>
    </row>
    <row r="1029" spans="1:54" outlineLevel="1" x14ac:dyDescent="0.2">
      <c r="A1029" s="132"/>
      <c r="B1029" s="21"/>
      <c r="C1029" s="41" t="s">
        <v>409</v>
      </c>
      <c r="D1029" s="23"/>
      <c r="E1029" s="24">
        <v>14.96</v>
      </c>
      <c r="F1029" s="22" t="str">
        <f t="shared" si="15"/>
        <v/>
      </c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133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 t="s">
        <v>133</v>
      </c>
      <c r="AB1029" s="19">
        <v>0</v>
      </c>
      <c r="AC1029" s="19"/>
      <c r="AD1029" s="19"/>
      <c r="AE1029" s="19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9"/>
      <c r="AV1029" s="19"/>
      <c r="AW1029" s="19"/>
      <c r="AX1029" s="19"/>
      <c r="AY1029" s="19"/>
      <c r="AZ1029" s="19"/>
      <c r="BA1029" s="19"/>
      <c r="BB1029" s="19"/>
    </row>
    <row r="1030" spans="1:54" outlineLevel="1" x14ac:dyDescent="0.2">
      <c r="A1030" s="132"/>
      <c r="B1030" s="21"/>
      <c r="C1030" s="41" t="s">
        <v>410</v>
      </c>
      <c r="D1030" s="23"/>
      <c r="E1030" s="24">
        <v>17.600000000000001</v>
      </c>
      <c r="F1030" s="22" t="str">
        <f t="shared" si="15"/>
        <v/>
      </c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133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 t="s">
        <v>133</v>
      </c>
      <c r="AB1030" s="19">
        <v>0</v>
      </c>
      <c r="AC1030" s="19"/>
      <c r="AD1030" s="19"/>
      <c r="AE1030" s="19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9"/>
      <c r="AV1030" s="19"/>
      <c r="AW1030" s="19"/>
      <c r="AX1030" s="19"/>
      <c r="AY1030" s="19"/>
      <c r="AZ1030" s="19"/>
      <c r="BA1030" s="19"/>
      <c r="BB1030" s="19"/>
    </row>
    <row r="1031" spans="1:54" outlineLevel="1" x14ac:dyDescent="0.2">
      <c r="A1031" s="132"/>
      <c r="B1031" s="21"/>
      <c r="C1031" s="41" t="s">
        <v>411</v>
      </c>
      <c r="D1031" s="23"/>
      <c r="E1031" s="24">
        <v>18.920000000000002</v>
      </c>
      <c r="F1031" s="22" t="str">
        <f t="shared" si="15"/>
        <v/>
      </c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133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 t="s">
        <v>133</v>
      </c>
      <c r="AB1031" s="19">
        <v>0</v>
      </c>
      <c r="AC1031" s="19"/>
      <c r="AD1031" s="19"/>
      <c r="AE1031" s="19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9"/>
      <c r="AV1031" s="19"/>
      <c r="AW1031" s="19"/>
      <c r="AX1031" s="19"/>
      <c r="AY1031" s="19"/>
      <c r="AZ1031" s="19"/>
      <c r="BA1031" s="19"/>
      <c r="BB1031" s="19"/>
    </row>
    <row r="1032" spans="1:54" outlineLevel="1" x14ac:dyDescent="0.2">
      <c r="A1032" s="132"/>
      <c r="B1032" s="21"/>
      <c r="C1032" s="41" t="s">
        <v>412</v>
      </c>
      <c r="D1032" s="23"/>
      <c r="E1032" s="24">
        <v>18.920000000000002</v>
      </c>
      <c r="F1032" s="22" t="str">
        <f t="shared" si="15"/>
        <v/>
      </c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133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 t="s">
        <v>133</v>
      </c>
      <c r="AB1032" s="19">
        <v>0</v>
      </c>
      <c r="AC1032" s="19"/>
      <c r="AD1032" s="19"/>
      <c r="AE1032" s="19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</row>
    <row r="1033" spans="1:54" outlineLevel="1" x14ac:dyDescent="0.2">
      <c r="A1033" s="132"/>
      <c r="B1033" s="21"/>
      <c r="C1033" s="41" t="s">
        <v>413</v>
      </c>
      <c r="D1033" s="23"/>
      <c r="E1033" s="24">
        <v>42.24</v>
      </c>
      <c r="F1033" s="22" t="str">
        <f t="shared" si="15"/>
        <v/>
      </c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133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 t="s">
        <v>133</v>
      </c>
      <c r="AB1033" s="19">
        <v>0</v>
      </c>
      <c r="AC1033" s="19"/>
      <c r="AD1033" s="19"/>
      <c r="AE1033" s="19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</row>
    <row r="1034" spans="1:54" outlineLevel="1" x14ac:dyDescent="0.2">
      <c r="A1034" s="132"/>
      <c r="B1034" s="21"/>
      <c r="C1034" s="41" t="s">
        <v>414</v>
      </c>
      <c r="D1034" s="23"/>
      <c r="E1034" s="24">
        <v>30.020000000000003</v>
      </c>
      <c r="F1034" s="22" t="str">
        <f t="shared" ref="F1034:F1097" si="16">IF(A1034="","",H1034+J1034)</f>
        <v/>
      </c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133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 t="s">
        <v>133</v>
      </c>
      <c r="AB1034" s="19">
        <v>0</v>
      </c>
      <c r="AC1034" s="19"/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</row>
    <row r="1035" spans="1:54" outlineLevel="1" x14ac:dyDescent="0.2">
      <c r="A1035" s="132"/>
      <c r="B1035" s="21"/>
      <c r="C1035" s="41" t="s">
        <v>415</v>
      </c>
      <c r="D1035" s="23"/>
      <c r="E1035" s="24">
        <v>24.96</v>
      </c>
      <c r="F1035" s="22" t="str">
        <f t="shared" si="16"/>
        <v/>
      </c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133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 t="s">
        <v>133</v>
      </c>
      <c r="AB1035" s="19">
        <v>0</v>
      </c>
      <c r="AC1035" s="19"/>
      <c r="AD1035" s="19"/>
      <c r="AE1035" s="19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9"/>
      <c r="AV1035" s="19"/>
      <c r="AW1035" s="19"/>
      <c r="AX1035" s="19"/>
      <c r="AY1035" s="19"/>
      <c r="AZ1035" s="19"/>
      <c r="BA1035" s="19"/>
      <c r="BB1035" s="19"/>
    </row>
    <row r="1036" spans="1:54" outlineLevel="1" x14ac:dyDescent="0.2">
      <c r="A1036" s="132"/>
      <c r="B1036" s="21"/>
      <c r="C1036" s="41" t="s">
        <v>416</v>
      </c>
      <c r="D1036" s="23"/>
      <c r="E1036" s="24">
        <v>28.520000000000003</v>
      </c>
      <c r="F1036" s="22" t="str">
        <f t="shared" si="16"/>
        <v/>
      </c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133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 t="s">
        <v>133</v>
      </c>
      <c r="AB1036" s="19">
        <v>0</v>
      </c>
      <c r="AC1036" s="19"/>
      <c r="AD1036" s="19"/>
      <c r="AE1036" s="19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  <c r="BA1036" s="19"/>
      <c r="BB1036" s="19"/>
    </row>
    <row r="1037" spans="1:54" outlineLevel="1" x14ac:dyDescent="0.2">
      <c r="A1037" s="132"/>
      <c r="B1037" s="21"/>
      <c r="C1037" s="41" t="s">
        <v>417</v>
      </c>
      <c r="D1037" s="23"/>
      <c r="E1037" s="24">
        <v>26.400000000000002</v>
      </c>
      <c r="F1037" s="22" t="str">
        <f t="shared" si="16"/>
        <v/>
      </c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133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 t="s">
        <v>133</v>
      </c>
      <c r="AB1037" s="19">
        <v>0</v>
      </c>
      <c r="AC1037" s="19"/>
      <c r="AD1037" s="19"/>
      <c r="AE1037" s="19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  <c r="BA1037" s="19"/>
      <c r="BB1037" s="19"/>
    </row>
    <row r="1038" spans="1:54" outlineLevel="1" x14ac:dyDescent="0.2">
      <c r="A1038" s="132"/>
      <c r="B1038" s="21"/>
      <c r="C1038" s="41" t="s">
        <v>418</v>
      </c>
      <c r="D1038" s="23"/>
      <c r="E1038" s="24">
        <v>106.24000000000001</v>
      </c>
      <c r="F1038" s="22" t="str">
        <f t="shared" si="16"/>
        <v/>
      </c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133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 t="s">
        <v>133</v>
      </c>
      <c r="AB1038" s="19">
        <v>0</v>
      </c>
      <c r="AC1038" s="19"/>
      <c r="AD1038" s="19"/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  <c r="BA1038" s="19"/>
      <c r="BB1038" s="19"/>
    </row>
    <row r="1039" spans="1:54" outlineLevel="1" x14ac:dyDescent="0.2">
      <c r="A1039" s="132"/>
      <c r="B1039" s="21"/>
      <c r="C1039" s="46" t="s">
        <v>168</v>
      </c>
      <c r="D1039" s="44"/>
      <c r="E1039" s="45">
        <v>378.73</v>
      </c>
      <c r="F1039" s="22" t="str">
        <f t="shared" si="16"/>
        <v/>
      </c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133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 t="s">
        <v>133</v>
      </c>
      <c r="AB1039" s="19">
        <v>1</v>
      </c>
      <c r="AC1039" s="19"/>
      <c r="AD1039" s="19"/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  <c r="BA1039" s="19"/>
      <c r="BB1039" s="19"/>
    </row>
    <row r="1040" spans="1:54" outlineLevel="1" x14ac:dyDescent="0.2">
      <c r="A1040" s="128">
        <v>38</v>
      </c>
      <c r="B1040" s="34" t="s">
        <v>433</v>
      </c>
      <c r="C1040" s="39" t="s">
        <v>434</v>
      </c>
      <c r="D1040" s="35" t="s">
        <v>144</v>
      </c>
      <c r="E1040" s="36">
        <v>2965.44</v>
      </c>
      <c r="F1040" s="37">
        <f t="shared" si="16"/>
        <v>0</v>
      </c>
      <c r="G1040" s="37">
        <f>ROUND(E1040*F1040,2)</f>
        <v>0</v>
      </c>
      <c r="H1040" s="234"/>
      <c r="I1040" s="37">
        <f>ROUND(E1040*H1040,2)</f>
        <v>0</v>
      </c>
      <c r="J1040" s="234"/>
      <c r="K1040" s="37">
        <f>ROUND(E1040*J1040,2)</f>
        <v>0</v>
      </c>
      <c r="L1040" s="37">
        <v>0</v>
      </c>
      <c r="M1040" s="37">
        <f>ROUND(E1040*L1040,2)</f>
        <v>0</v>
      </c>
      <c r="N1040" s="37">
        <v>0</v>
      </c>
      <c r="O1040" s="37">
        <f>ROUND(E1040*N1040,2)</f>
        <v>0</v>
      </c>
      <c r="P1040" s="37" t="s">
        <v>150</v>
      </c>
      <c r="Q1040" s="129" t="s">
        <v>126</v>
      </c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 t="s">
        <v>145</v>
      </c>
      <c r="AB1040" s="19"/>
      <c r="AC1040" s="19"/>
      <c r="AD1040" s="19"/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  <c r="BA1040" s="19"/>
      <c r="BB1040" s="19"/>
    </row>
    <row r="1041" spans="1:54" outlineLevel="1" x14ac:dyDescent="0.2">
      <c r="A1041" s="130">
        <v>39</v>
      </c>
      <c r="B1041" s="30" t="s">
        <v>435</v>
      </c>
      <c r="C1041" s="40" t="s">
        <v>436</v>
      </c>
      <c r="D1041" s="31" t="s">
        <v>144</v>
      </c>
      <c r="E1041" s="32">
        <v>200</v>
      </c>
      <c r="F1041" s="33">
        <f t="shared" si="16"/>
        <v>0</v>
      </c>
      <c r="G1041" s="33">
        <f>ROUND(E1041*F1041,2)</f>
        <v>0</v>
      </c>
      <c r="H1041" s="234"/>
      <c r="I1041" s="33">
        <f>ROUND(E1041*H1041,2)</f>
        <v>0</v>
      </c>
      <c r="J1041" s="234"/>
      <c r="K1041" s="33">
        <f>ROUND(E1041*J1041,2)</f>
        <v>0</v>
      </c>
      <c r="L1041" s="33">
        <v>1.2100000000000001E-3</v>
      </c>
      <c r="M1041" s="33">
        <f>ROUND(E1041*L1041,2)</f>
        <v>0.24</v>
      </c>
      <c r="N1041" s="33">
        <v>0</v>
      </c>
      <c r="O1041" s="33">
        <f>ROUND(E1041*N1041,2)</f>
        <v>0</v>
      </c>
      <c r="P1041" s="33" t="s">
        <v>150</v>
      </c>
      <c r="Q1041" s="131" t="s">
        <v>126</v>
      </c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 t="s">
        <v>151</v>
      </c>
      <c r="AB1041" s="19"/>
      <c r="AC1041" s="19"/>
      <c r="AD1041" s="19"/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  <c r="BA1041" s="19"/>
      <c r="BB1041" s="19"/>
    </row>
    <row r="1042" spans="1:54" outlineLevel="1" x14ac:dyDescent="0.2">
      <c r="A1042" s="132"/>
      <c r="B1042" s="21"/>
      <c r="C1042" s="41" t="s">
        <v>437</v>
      </c>
      <c r="D1042" s="23"/>
      <c r="E1042" s="24">
        <v>200</v>
      </c>
      <c r="F1042" s="22" t="str">
        <f t="shared" si="16"/>
        <v/>
      </c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133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 t="s">
        <v>133</v>
      </c>
      <c r="AB1042" s="19">
        <v>0</v>
      </c>
      <c r="AC1042" s="19"/>
      <c r="AD1042" s="19"/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</row>
    <row r="1043" spans="1:54" outlineLevel="1" x14ac:dyDescent="0.2">
      <c r="A1043" s="130">
        <v>40</v>
      </c>
      <c r="B1043" s="30" t="s">
        <v>438</v>
      </c>
      <c r="C1043" s="40" t="s">
        <v>439</v>
      </c>
      <c r="D1043" s="31" t="s">
        <v>155</v>
      </c>
      <c r="E1043" s="32">
        <v>809.62059000000011</v>
      </c>
      <c r="F1043" s="33">
        <f t="shared" si="16"/>
        <v>0</v>
      </c>
      <c r="G1043" s="33">
        <f>ROUND(E1043*F1043,2)</f>
        <v>0</v>
      </c>
      <c r="H1043" s="234"/>
      <c r="I1043" s="33">
        <f>ROUND(E1043*H1043,2)</f>
        <v>0</v>
      </c>
      <c r="J1043" s="234"/>
      <c r="K1043" s="33">
        <f>ROUND(E1043*J1043,2)</f>
        <v>0</v>
      </c>
      <c r="L1043" s="33">
        <v>7.3500000000000006E-3</v>
      </c>
      <c r="M1043" s="33">
        <f>ROUND(E1043*L1043,2)</f>
        <v>5.95</v>
      </c>
      <c r="N1043" s="33">
        <v>0</v>
      </c>
      <c r="O1043" s="33">
        <f>ROUND(E1043*N1043,2)</f>
        <v>0</v>
      </c>
      <c r="P1043" s="33" t="s">
        <v>150</v>
      </c>
      <c r="Q1043" s="131" t="s">
        <v>126</v>
      </c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 t="s">
        <v>145</v>
      </c>
      <c r="AB1043" s="19"/>
      <c r="AC1043" s="19"/>
      <c r="AD1043" s="19"/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</row>
    <row r="1044" spans="1:54" ht="22.5" outlineLevel="1" x14ac:dyDescent="0.2">
      <c r="A1044" s="132"/>
      <c r="B1044" s="21"/>
      <c r="C1044" s="41" t="s">
        <v>440</v>
      </c>
      <c r="D1044" s="23"/>
      <c r="E1044" s="24">
        <v>535.12</v>
      </c>
      <c r="F1044" s="22" t="str">
        <f t="shared" si="16"/>
        <v/>
      </c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133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 t="s">
        <v>133</v>
      </c>
      <c r="AB1044" s="19">
        <v>0</v>
      </c>
      <c r="AC1044" s="19"/>
      <c r="AD1044" s="19"/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</row>
    <row r="1045" spans="1:54" outlineLevel="1" x14ac:dyDescent="0.2">
      <c r="A1045" s="132"/>
      <c r="B1045" s="21"/>
      <c r="C1045" s="41" t="s">
        <v>441</v>
      </c>
      <c r="D1045" s="23"/>
      <c r="E1045" s="24">
        <v>94.5</v>
      </c>
      <c r="F1045" s="22" t="str">
        <f t="shared" si="16"/>
        <v/>
      </c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133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 t="s">
        <v>133</v>
      </c>
      <c r="AB1045" s="19">
        <v>0</v>
      </c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  <c r="BA1045" s="19"/>
      <c r="BB1045" s="19"/>
    </row>
    <row r="1046" spans="1:54" outlineLevel="1" x14ac:dyDescent="0.2">
      <c r="A1046" s="132"/>
      <c r="B1046" s="21"/>
      <c r="C1046" s="41" t="s">
        <v>442</v>
      </c>
      <c r="D1046" s="23"/>
      <c r="E1046" s="24">
        <v>180</v>
      </c>
      <c r="F1046" s="22" t="str">
        <f t="shared" si="16"/>
        <v/>
      </c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133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 t="s">
        <v>133</v>
      </c>
      <c r="AB1046" s="19">
        <v>0</v>
      </c>
      <c r="AC1046" s="19"/>
      <c r="AD1046" s="19"/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  <c r="BA1046" s="19"/>
      <c r="BB1046" s="19"/>
    </row>
    <row r="1047" spans="1:54" outlineLevel="1" x14ac:dyDescent="0.2">
      <c r="A1047" s="130">
        <v>41</v>
      </c>
      <c r="B1047" s="30" t="s">
        <v>443</v>
      </c>
      <c r="C1047" s="40" t="s">
        <v>444</v>
      </c>
      <c r="D1047" s="31" t="s">
        <v>155</v>
      </c>
      <c r="E1047" s="32">
        <v>3238.4823500000002</v>
      </c>
      <c r="F1047" s="33">
        <f t="shared" si="16"/>
        <v>0</v>
      </c>
      <c r="G1047" s="33">
        <f>ROUND(E1047*F1047,2)</f>
        <v>0</v>
      </c>
      <c r="H1047" s="234"/>
      <c r="I1047" s="33">
        <f>ROUND(E1047*H1047,2)</f>
        <v>0</v>
      </c>
      <c r="J1047" s="234"/>
      <c r="K1047" s="33">
        <f>ROUND(E1047*J1047,2)</f>
        <v>0</v>
      </c>
      <c r="L1047" s="33">
        <v>1.2E-4</v>
      </c>
      <c r="M1047" s="33">
        <f>ROUND(E1047*L1047,2)</f>
        <v>0.39</v>
      </c>
      <c r="N1047" s="33">
        <v>0</v>
      </c>
      <c r="O1047" s="33">
        <f>ROUND(E1047*N1047,2)</f>
        <v>0</v>
      </c>
      <c r="P1047" s="33" t="s">
        <v>150</v>
      </c>
      <c r="Q1047" s="131" t="s">
        <v>126</v>
      </c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 t="s">
        <v>145</v>
      </c>
      <c r="AB1047" s="19"/>
      <c r="AC1047" s="19"/>
      <c r="AD1047" s="19"/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</row>
    <row r="1048" spans="1:54" outlineLevel="1" x14ac:dyDescent="0.2">
      <c r="A1048" s="132"/>
      <c r="B1048" s="21"/>
      <c r="C1048" s="41" t="s">
        <v>445</v>
      </c>
      <c r="D1048" s="23"/>
      <c r="E1048" s="24"/>
      <c r="F1048" s="22" t="str">
        <f t="shared" si="16"/>
        <v/>
      </c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133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 t="s">
        <v>133</v>
      </c>
      <c r="AB1048" s="19">
        <v>0</v>
      </c>
      <c r="AC1048" s="19"/>
      <c r="AD1048" s="19"/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  <c r="BA1048" s="19"/>
      <c r="BB1048" s="19"/>
    </row>
    <row r="1049" spans="1:54" ht="22.5" outlineLevel="1" x14ac:dyDescent="0.2">
      <c r="A1049" s="132"/>
      <c r="B1049" s="21"/>
      <c r="C1049" s="41" t="s">
        <v>446</v>
      </c>
      <c r="D1049" s="23"/>
      <c r="E1049" s="24">
        <v>2140.48</v>
      </c>
      <c r="F1049" s="22" t="str">
        <f t="shared" si="16"/>
        <v/>
      </c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133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 t="s">
        <v>133</v>
      </c>
      <c r="AB1049" s="19">
        <v>0</v>
      </c>
      <c r="AC1049" s="19"/>
      <c r="AD1049" s="19"/>
      <c r="AE1049" s="19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  <c r="BA1049" s="19"/>
      <c r="BB1049" s="19"/>
    </row>
    <row r="1050" spans="1:54" outlineLevel="1" x14ac:dyDescent="0.2">
      <c r="A1050" s="132"/>
      <c r="B1050" s="21"/>
      <c r="C1050" s="41" t="s">
        <v>447</v>
      </c>
      <c r="D1050" s="23"/>
      <c r="E1050" s="24">
        <v>378</v>
      </c>
      <c r="F1050" s="22" t="str">
        <f t="shared" si="16"/>
        <v/>
      </c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133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 t="s">
        <v>133</v>
      </c>
      <c r="AB1050" s="19">
        <v>0</v>
      </c>
      <c r="AC1050" s="19"/>
      <c r="AD1050" s="19"/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  <c r="BA1050" s="19"/>
      <c r="BB1050" s="19"/>
    </row>
    <row r="1051" spans="1:54" outlineLevel="1" x14ac:dyDescent="0.2">
      <c r="A1051" s="132"/>
      <c r="B1051" s="21"/>
      <c r="C1051" s="41" t="s">
        <v>448</v>
      </c>
      <c r="D1051" s="23"/>
      <c r="E1051" s="24">
        <v>720</v>
      </c>
      <c r="F1051" s="22" t="str">
        <f t="shared" si="16"/>
        <v/>
      </c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133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 t="s">
        <v>133</v>
      </c>
      <c r="AB1051" s="19">
        <v>0</v>
      </c>
      <c r="AC1051" s="19"/>
      <c r="AD1051" s="19"/>
      <c r="AE1051" s="19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  <c r="BA1051" s="19"/>
      <c r="BB1051" s="19"/>
    </row>
    <row r="1052" spans="1:54" outlineLevel="1" x14ac:dyDescent="0.2">
      <c r="A1052" s="128">
        <v>42</v>
      </c>
      <c r="B1052" s="34" t="s">
        <v>449</v>
      </c>
      <c r="C1052" s="39" t="s">
        <v>450</v>
      </c>
      <c r="D1052" s="35" t="s">
        <v>155</v>
      </c>
      <c r="E1052" s="36">
        <v>809.62059000000011</v>
      </c>
      <c r="F1052" s="37">
        <f t="shared" si="16"/>
        <v>0</v>
      </c>
      <c r="G1052" s="37">
        <f>ROUND(E1052*F1052,2)</f>
        <v>0</v>
      </c>
      <c r="H1052" s="234"/>
      <c r="I1052" s="37">
        <f>ROUND(E1052*H1052,2)</f>
        <v>0</v>
      </c>
      <c r="J1052" s="234"/>
      <c r="K1052" s="37">
        <f>ROUND(E1052*J1052,2)</f>
        <v>0</v>
      </c>
      <c r="L1052" s="37">
        <v>0</v>
      </c>
      <c r="M1052" s="37">
        <f>ROUND(E1052*L1052,2)</f>
        <v>0</v>
      </c>
      <c r="N1052" s="37">
        <v>0</v>
      </c>
      <c r="O1052" s="37">
        <f>ROUND(E1052*N1052,2)</f>
        <v>0</v>
      </c>
      <c r="P1052" s="37" t="s">
        <v>150</v>
      </c>
      <c r="Q1052" s="129" t="s">
        <v>126</v>
      </c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 t="s">
        <v>145</v>
      </c>
      <c r="AB1052" s="19"/>
      <c r="AC1052" s="19"/>
      <c r="AD1052" s="19"/>
      <c r="AE1052" s="19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  <c r="BA1052" s="19"/>
      <c r="BB1052" s="19"/>
    </row>
    <row r="1053" spans="1:54" outlineLevel="1" x14ac:dyDescent="0.2">
      <c r="A1053" s="130">
        <v>43</v>
      </c>
      <c r="B1053" s="30" t="s">
        <v>451</v>
      </c>
      <c r="C1053" s="40" t="s">
        <v>452</v>
      </c>
      <c r="D1053" s="31" t="s">
        <v>144</v>
      </c>
      <c r="E1053" s="32">
        <v>261.59668000000005</v>
      </c>
      <c r="F1053" s="33">
        <f t="shared" si="16"/>
        <v>0</v>
      </c>
      <c r="G1053" s="33">
        <f>ROUND(E1053*F1053,2)</f>
        <v>0</v>
      </c>
      <c r="H1053" s="234"/>
      <c r="I1053" s="33">
        <f>ROUND(E1053*H1053,2)</f>
        <v>0</v>
      </c>
      <c r="J1053" s="234"/>
      <c r="K1053" s="33">
        <f>ROUND(E1053*J1053,2)</f>
        <v>0</v>
      </c>
      <c r="L1053" s="33">
        <v>1.6910000000000001E-2</v>
      </c>
      <c r="M1053" s="33">
        <f>ROUND(E1053*L1053,2)</f>
        <v>4.42</v>
      </c>
      <c r="N1053" s="33">
        <v>0</v>
      </c>
      <c r="O1053" s="33">
        <f>ROUND(E1053*N1053,2)</f>
        <v>0</v>
      </c>
      <c r="P1053" s="33" t="s">
        <v>150</v>
      </c>
      <c r="Q1053" s="131" t="s">
        <v>126</v>
      </c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 t="s">
        <v>145</v>
      </c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</row>
    <row r="1054" spans="1:54" ht="22.5" outlineLevel="1" x14ac:dyDescent="0.2">
      <c r="A1054" s="132"/>
      <c r="B1054" s="21"/>
      <c r="C1054" s="41" t="s">
        <v>453</v>
      </c>
      <c r="D1054" s="23"/>
      <c r="E1054" s="24">
        <v>139.60000000000002</v>
      </c>
      <c r="F1054" s="22" t="str">
        <f t="shared" si="16"/>
        <v/>
      </c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133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 t="s">
        <v>133</v>
      </c>
      <c r="AB1054" s="19">
        <v>0</v>
      </c>
      <c r="AC1054" s="19"/>
      <c r="AD1054" s="19"/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</row>
    <row r="1055" spans="1:54" outlineLevel="1" x14ac:dyDescent="0.2">
      <c r="A1055" s="132"/>
      <c r="B1055" s="21"/>
      <c r="C1055" s="41" t="s">
        <v>454</v>
      </c>
      <c r="D1055" s="23"/>
      <c r="E1055" s="24">
        <v>42</v>
      </c>
      <c r="F1055" s="22" t="str">
        <f t="shared" si="16"/>
        <v/>
      </c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133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 t="s">
        <v>133</v>
      </c>
      <c r="AB1055" s="19">
        <v>0</v>
      </c>
      <c r="AC1055" s="19"/>
      <c r="AD1055" s="19"/>
      <c r="AE1055" s="19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</row>
    <row r="1056" spans="1:54" outlineLevel="1" x14ac:dyDescent="0.2">
      <c r="A1056" s="132"/>
      <c r="B1056" s="21"/>
      <c r="C1056" s="41" t="s">
        <v>455</v>
      </c>
      <c r="D1056" s="23"/>
      <c r="E1056" s="24">
        <v>80</v>
      </c>
      <c r="F1056" s="22" t="str">
        <f t="shared" si="16"/>
        <v/>
      </c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133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 t="s">
        <v>133</v>
      </c>
      <c r="AB1056" s="19">
        <v>0</v>
      </c>
      <c r="AC1056" s="19"/>
      <c r="AD1056" s="19"/>
      <c r="AE1056" s="19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</row>
    <row r="1057" spans="1:54" outlineLevel="1" x14ac:dyDescent="0.2">
      <c r="A1057" s="130">
        <v>44</v>
      </c>
      <c r="B1057" s="30" t="s">
        <v>456</v>
      </c>
      <c r="C1057" s="40" t="s">
        <v>457</v>
      </c>
      <c r="D1057" s="31" t="s">
        <v>144</v>
      </c>
      <c r="E1057" s="32">
        <v>1046.3867</v>
      </c>
      <c r="F1057" s="33">
        <f t="shared" si="16"/>
        <v>0</v>
      </c>
      <c r="G1057" s="33">
        <f>ROUND(E1057*F1057,2)</f>
        <v>0</v>
      </c>
      <c r="H1057" s="234"/>
      <c r="I1057" s="33">
        <f>ROUND(E1057*H1057,2)</f>
        <v>0</v>
      </c>
      <c r="J1057" s="234"/>
      <c r="K1057" s="33">
        <f>ROUND(E1057*J1057,2)</f>
        <v>0</v>
      </c>
      <c r="L1057" s="33">
        <v>4.0000000000000002E-4</v>
      </c>
      <c r="M1057" s="33">
        <f>ROUND(E1057*L1057,2)</f>
        <v>0.42</v>
      </c>
      <c r="N1057" s="33">
        <v>0</v>
      </c>
      <c r="O1057" s="33">
        <f>ROUND(E1057*N1057,2)</f>
        <v>0</v>
      </c>
      <c r="P1057" s="33" t="s">
        <v>150</v>
      </c>
      <c r="Q1057" s="131" t="s">
        <v>126</v>
      </c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 t="s">
        <v>145</v>
      </c>
      <c r="AB1057" s="19"/>
      <c r="AC1057" s="19"/>
      <c r="AD1057" s="19"/>
      <c r="AE1057" s="19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  <c r="BA1057" s="19"/>
      <c r="BB1057" s="19"/>
    </row>
    <row r="1058" spans="1:54" outlineLevel="1" x14ac:dyDescent="0.2">
      <c r="A1058" s="132"/>
      <c r="B1058" s="21"/>
      <c r="C1058" s="41" t="s">
        <v>445</v>
      </c>
      <c r="D1058" s="23"/>
      <c r="E1058" s="24"/>
      <c r="F1058" s="22" t="str">
        <f t="shared" si="16"/>
        <v/>
      </c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133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 t="s">
        <v>133</v>
      </c>
      <c r="AB1058" s="19">
        <v>0</v>
      </c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  <c r="BA1058" s="19"/>
      <c r="BB1058" s="19"/>
    </row>
    <row r="1059" spans="1:54" ht="22.5" outlineLevel="1" x14ac:dyDescent="0.2">
      <c r="A1059" s="132"/>
      <c r="B1059" s="21"/>
      <c r="C1059" s="41" t="s">
        <v>458</v>
      </c>
      <c r="D1059" s="23"/>
      <c r="E1059" s="24">
        <v>558.3900000000001</v>
      </c>
      <c r="F1059" s="22" t="str">
        <f t="shared" si="16"/>
        <v/>
      </c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133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 t="s">
        <v>133</v>
      </c>
      <c r="AB1059" s="19">
        <v>0</v>
      </c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  <c r="BA1059" s="19"/>
      <c r="BB1059" s="19"/>
    </row>
    <row r="1060" spans="1:54" outlineLevel="1" x14ac:dyDescent="0.2">
      <c r="A1060" s="132"/>
      <c r="B1060" s="21"/>
      <c r="C1060" s="41" t="s">
        <v>459</v>
      </c>
      <c r="D1060" s="23"/>
      <c r="E1060" s="24">
        <v>168</v>
      </c>
      <c r="F1060" s="22" t="str">
        <f t="shared" si="16"/>
        <v/>
      </c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133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 t="s">
        <v>133</v>
      </c>
      <c r="AB1060" s="19">
        <v>0</v>
      </c>
      <c r="AC1060" s="19"/>
      <c r="AD1060" s="19"/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</row>
    <row r="1061" spans="1:54" outlineLevel="1" x14ac:dyDescent="0.2">
      <c r="A1061" s="132"/>
      <c r="B1061" s="21"/>
      <c r="C1061" s="41" t="s">
        <v>460</v>
      </c>
      <c r="D1061" s="23"/>
      <c r="E1061" s="24">
        <v>320</v>
      </c>
      <c r="F1061" s="22" t="str">
        <f t="shared" si="16"/>
        <v/>
      </c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133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 t="s">
        <v>133</v>
      </c>
      <c r="AB1061" s="19">
        <v>0</v>
      </c>
      <c r="AC1061" s="19"/>
      <c r="AD1061" s="19"/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</row>
    <row r="1062" spans="1:54" outlineLevel="1" x14ac:dyDescent="0.2">
      <c r="A1062" s="128">
        <v>45</v>
      </c>
      <c r="B1062" s="34" t="s">
        <v>461</v>
      </c>
      <c r="C1062" s="39" t="s">
        <v>462</v>
      </c>
      <c r="D1062" s="35" t="s">
        <v>144</v>
      </c>
      <c r="E1062" s="36">
        <v>261.59668000000005</v>
      </c>
      <c r="F1062" s="37">
        <f t="shared" si="16"/>
        <v>0</v>
      </c>
      <c r="G1062" s="37">
        <f>ROUND(E1062*F1062,2)</f>
        <v>0</v>
      </c>
      <c r="H1062" s="234"/>
      <c r="I1062" s="37">
        <f>ROUND(E1062*H1062,2)</f>
        <v>0</v>
      </c>
      <c r="J1062" s="234"/>
      <c r="K1062" s="37">
        <f>ROUND(E1062*J1062,2)</f>
        <v>0</v>
      </c>
      <c r="L1062" s="37">
        <v>0</v>
      </c>
      <c r="M1062" s="37">
        <f>ROUND(E1062*L1062,2)</f>
        <v>0</v>
      </c>
      <c r="N1062" s="37">
        <v>0</v>
      </c>
      <c r="O1062" s="37">
        <f>ROUND(E1062*N1062,2)</f>
        <v>0</v>
      </c>
      <c r="P1062" s="37" t="s">
        <v>150</v>
      </c>
      <c r="Q1062" s="129" t="s">
        <v>126</v>
      </c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 t="s">
        <v>145</v>
      </c>
      <c r="AB1062" s="19"/>
      <c r="AC1062" s="19"/>
      <c r="AD1062" s="19"/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</row>
    <row r="1063" spans="1:54" outlineLevel="1" x14ac:dyDescent="0.2">
      <c r="A1063" s="130">
        <v>46</v>
      </c>
      <c r="B1063" s="30" t="s">
        <v>463</v>
      </c>
      <c r="C1063" s="40" t="s">
        <v>464</v>
      </c>
      <c r="D1063" s="31" t="s">
        <v>144</v>
      </c>
      <c r="E1063" s="32">
        <v>5599.0350000000008</v>
      </c>
      <c r="F1063" s="33">
        <f t="shared" si="16"/>
        <v>0</v>
      </c>
      <c r="G1063" s="33">
        <f>ROUND(E1063*F1063,2)</f>
        <v>0</v>
      </c>
      <c r="H1063" s="234"/>
      <c r="I1063" s="33">
        <f>ROUND(E1063*H1063,2)</f>
        <v>0</v>
      </c>
      <c r="J1063" s="234"/>
      <c r="K1063" s="33">
        <f>ROUND(E1063*J1063,2)</f>
        <v>0</v>
      </c>
      <c r="L1063" s="33">
        <v>0</v>
      </c>
      <c r="M1063" s="33">
        <f>ROUND(E1063*L1063,2)</f>
        <v>0</v>
      </c>
      <c r="N1063" s="33">
        <v>0</v>
      </c>
      <c r="O1063" s="33">
        <f>ROUND(E1063*N1063,2)</f>
        <v>0</v>
      </c>
      <c r="P1063" s="33" t="s">
        <v>150</v>
      </c>
      <c r="Q1063" s="131" t="s">
        <v>126</v>
      </c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 t="s">
        <v>151</v>
      </c>
      <c r="AB1063" s="19"/>
      <c r="AC1063" s="19"/>
      <c r="AD1063" s="19"/>
      <c r="AE1063" s="19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  <c r="BA1063" s="19"/>
      <c r="BB1063" s="19"/>
    </row>
    <row r="1064" spans="1:54" outlineLevel="1" x14ac:dyDescent="0.2">
      <c r="A1064" s="132"/>
      <c r="B1064" s="21"/>
      <c r="C1064" s="41" t="s">
        <v>235</v>
      </c>
      <c r="D1064" s="23"/>
      <c r="E1064" s="24"/>
      <c r="F1064" s="22" t="str">
        <f t="shared" si="16"/>
        <v/>
      </c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133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 t="s">
        <v>133</v>
      </c>
      <c r="AB1064" s="19">
        <v>0</v>
      </c>
      <c r="AC1064" s="19"/>
      <c r="AD1064" s="19"/>
      <c r="AE1064" s="19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  <c r="BA1064" s="19"/>
      <c r="BB1064" s="19"/>
    </row>
    <row r="1065" spans="1:54" ht="22.5" outlineLevel="1" x14ac:dyDescent="0.2">
      <c r="A1065" s="132"/>
      <c r="B1065" s="21"/>
      <c r="C1065" s="41" t="s">
        <v>465</v>
      </c>
      <c r="D1065" s="23"/>
      <c r="E1065" s="24">
        <v>720.80000000000007</v>
      </c>
      <c r="F1065" s="22" t="str">
        <f t="shared" si="16"/>
        <v/>
      </c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133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 t="s">
        <v>133</v>
      </c>
      <c r="AB1065" s="19">
        <v>0</v>
      </c>
      <c r="AC1065" s="19"/>
      <c r="AD1065" s="19"/>
      <c r="AE1065" s="19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  <c r="BA1065" s="19"/>
      <c r="BB1065" s="19"/>
    </row>
    <row r="1066" spans="1:54" outlineLevel="1" x14ac:dyDescent="0.2">
      <c r="A1066" s="132"/>
      <c r="B1066" s="21"/>
      <c r="C1066" s="41" t="s">
        <v>388</v>
      </c>
      <c r="D1066" s="23"/>
      <c r="E1066" s="24">
        <v>132.30000000000001</v>
      </c>
      <c r="F1066" s="22" t="str">
        <f t="shared" si="16"/>
        <v/>
      </c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133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 t="s">
        <v>133</v>
      </c>
      <c r="AB1066" s="19">
        <v>0</v>
      </c>
      <c r="AC1066" s="19"/>
      <c r="AD1066" s="19"/>
      <c r="AE1066" s="19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  <c r="BA1066" s="19"/>
      <c r="BB1066" s="19"/>
    </row>
    <row r="1067" spans="1:54" outlineLevel="1" x14ac:dyDescent="0.2">
      <c r="A1067" s="132"/>
      <c r="B1067" s="21"/>
      <c r="C1067" s="41" t="s">
        <v>389</v>
      </c>
      <c r="D1067" s="23"/>
      <c r="E1067" s="24">
        <v>59.400000000000006</v>
      </c>
      <c r="F1067" s="22" t="str">
        <f t="shared" si="16"/>
        <v/>
      </c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133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 t="s">
        <v>133</v>
      </c>
      <c r="AB1067" s="19">
        <v>0</v>
      </c>
      <c r="AC1067" s="19"/>
      <c r="AD1067" s="19"/>
      <c r="AE1067" s="19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  <c r="BA1067" s="19"/>
      <c r="BB1067" s="19"/>
    </row>
    <row r="1068" spans="1:54" outlineLevel="1" x14ac:dyDescent="0.2">
      <c r="A1068" s="132"/>
      <c r="B1068" s="21"/>
      <c r="C1068" s="46" t="s">
        <v>168</v>
      </c>
      <c r="D1068" s="44"/>
      <c r="E1068" s="45">
        <v>912.5</v>
      </c>
      <c r="F1068" s="22" t="str">
        <f t="shared" si="16"/>
        <v/>
      </c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133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 t="s">
        <v>133</v>
      </c>
      <c r="AB1068" s="19">
        <v>1</v>
      </c>
      <c r="AC1068" s="19"/>
      <c r="AD1068" s="19"/>
      <c r="AE1068" s="19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  <c r="BA1068" s="19"/>
      <c r="BB1068" s="19"/>
    </row>
    <row r="1069" spans="1:54" outlineLevel="1" x14ac:dyDescent="0.2">
      <c r="A1069" s="132"/>
      <c r="B1069" s="21"/>
      <c r="C1069" s="41" t="s">
        <v>239</v>
      </c>
      <c r="D1069" s="23"/>
      <c r="E1069" s="24"/>
      <c r="F1069" s="22" t="str">
        <f t="shared" si="16"/>
        <v/>
      </c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133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 t="s">
        <v>133</v>
      </c>
      <c r="AB1069" s="19">
        <v>0</v>
      </c>
      <c r="AC1069" s="19"/>
      <c r="AD1069" s="19"/>
      <c r="AE1069" s="19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  <c r="BA1069" s="19"/>
      <c r="BB1069" s="19"/>
    </row>
    <row r="1070" spans="1:54" ht="22.5" outlineLevel="1" x14ac:dyDescent="0.2">
      <c r="A1070" s="132"/>
      <c r="B1070" s="21"/>
      <c r="C1070" s="41" t="s">
        <v>466</v>
      </c>
      <c r="D1070" s="23"/>
      <c r="E1070" s="24">
        <v>383.51000000000005</v>
      </c>
      <c r="F1070" s="22" t="str">
        <f t="shared" si="16"/>
        <v/>
      </c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133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 t="s">
        <v>133</v>
      </c>
      <c r="AB1070" s="19">
        <v>0</v>
      </c>
      <c r="AC1070" s="19"/>
      <c r="AD1070" s="19"/>
      <c r="AE1070" s="19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  <c r="BA1070" s="19"/>
      <c r="BB1070" s="19"/>
    </row>
    <row r="1071" spans="1:54" outlineLevel="1" x14ac:dyDescent="0.2">
      <c r="A1071" s="132"/>
      <c r="B1071" s="21"/>
      <c r="C1071" s="41" t="s">
        <v>389</v>
      </c>
      <c r="D1071" s="23"/>
      <c r="E1071" s="24">
        <v>59.400000000000006</v>
      </c>
      <c r="F1071" s="22" t="str">
        <f t="shared" si="16"/>
        <v/>
      </c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133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 t="s">
        <v>133</v>
      </c>
      <c r="AB1071" s="19">
        <v>0</v>
      </c>
      <c r="AC1071" s="19"/>
      <c r="AD1071" s="19"/>
      <c r="AE1071" s="19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  <c r="BA1071" s="19"/>
      <c r="BB1071" s="19"/>
    </row>
    <row r="1072" spans="1:54" outlineLevel="1" x14ac:dyDescent="0.2">
      <c r="A1072" s="132"/>
      <c r="B1072" s="21"/>
      <c r="C1072" s="41" t="s">
        <v>391</v>
      </c>
      <c r="D1072" s="23"/>
      <c r="E1072" s="24">
        <v>126</v>
      </c>
      <c r="F1072" s="22" t="str">
        <f t="shared" si="16"/>
        <v/>
      </c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133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 t="s">
        <v>133</v>
      </c>
      <c r="AB1072" s="19">
        <v>0</v>
      </c>
      <c r="AC1072" s="19"/>
      <c r="AD1072" s="19"/>
      <c r="AE1072" s="19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  <c r="BA1072" s="19"/>
      <c r="BB1072" s="19"/>
    </row>
    <row r="1073" spans="1:54" outlineLevel="1" x14ac:dyDescent="0.2">
      <c r="A1073" s="132"/>
      <c r="B1073" s="21"/>
      <c r="C1073" s="46" t="s">
        <v>168</v>
      </c>
      <c r="D1073" s="44"/>
      <c r="E1073" s="45">
        <v>568.91000000000008</v>
      </c>
      <c r="F1073" s="22" t="str">
        <f t="shared" si="16"/>
        <v/>
      </c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133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 t="s">
        <v>133</v>
      </c>
      <c r="AB1073" s="19">
        <v>1</v>
      </c>
      <c r="AC1073" s="19"/>
      <c r="AD1073" s="19"/>
      <c r="AE1073" s="19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  <c r="BA1073" s="19"/>
      <c r="BB1073" s="19"/>
    </row>
    <row r="1074" spans="1:54" outlineLevel="1" x14ac:dyDescent="0.2">
      <c r="A1074" s="132"/>
      <c r="B1074" s="21"/>
      <c r="C1074" s="41" t="s">
        <v>467</v>
      </c>
      <c r="D1074" s="23"/>
      <c r="E1074" s="24"/>
      <c r="F1074" s="22" t="str">
        <f t="shared" si="16"/>
        <v/>
      </c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133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 t="s">
        <v>133</v>
      </c>
      <c r="AB1074" s="19">
        <v>0</v>
      </c>
      <c r="AC1074" s="19"/>
      <c r="AD1074" s="19"/>
      <c r="AE1074" s="19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  <c r="BA1074" s="19"/>
      <c r="BB1074" s="19"/>
    </row>
    <row r="1075" spans="1:54" ht="22.5" outlineLevel="1" x14ac:dyDescent="0.2">
      <c r="A1075" s="132"/>
      <c r="B1075" s="21"/>
      <c r="C1075" s="41" t="s">
        <v>374</v>
      </c>
      <c r="D1075" s="23"/>
      <c r="E1075" s="24">
        <v>127.28</v>
      </c>
      <c r="F1075" s="22" t="str">
        <f t="shared" si="16"/>
        <v/>
      </c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133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 t="s">
        <v>133</v>
      </c>
      <c r="AB1075" s="19">
        <v>0</v>
      </c>
      <c r="AC1075" s="19"/>
      <c r="AD1075" s="19"/>
      <c r="AE1075" s="19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  <c r="BA1075" s="19"/>
      <c r="BB1075" s="19"/>
    </row>
    <row r="1076" spans="1:54" ht="22.5" outlineLevel="1" x14ac:dyDescent="0.2">
      <c r="A1076" s="132"/>
      <c r="B1076" s="21"/>
      <c r="C1076" s="41" t="s">
        <v>468</v>
      </c>
      <c r="D1076" s="23"/>
      <c r="E1076" s="24">
        <v>1003</v>
      </c>
      <c r="F1076" s="22" t="str">
        <f t="shared" si="16"/>
        <v/>
      </c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133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 t="s">
        <v>133</v>
      </c>
      <c r="AB1076" s="19">
        <v>0</v>
      </c>
      <c r="AC1076" s="19"/>
      <c r="AD1076" s="19"/>
      <c r="AE1076" s="19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  <c r="BA1076" s="19"/>
      <c r="BB1076" s="19"/>
    </row>
    <row r="1077" spans="1:54" outlineLevel="1" x14ac:dyDescent="0.2">
      <c r="A1077" s="132"/>
      <c r="B1077" s="21"/>
      <c r="C1077" s="41" t="s">
        <v>392</v>
      </c>
      <c r="D1077" s="23"/>
      <c r="E1077" s="24">
        <v>67.5</v>
      </c>
      <c r="F1077" s="22" t="str">
        <f t="shared" si="16"/>
        <v/>
      </c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133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 t="s">
        <v>133</v>
      </c>
      <c r="AB1077" s="19">
        <v>0</v>
      </c>
      <c r="AC1077" s="19"/>
      <c r="AD1077" s="19"/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</row>
    <row r="1078" spans="1:54" outlineLevel="1" x14ac:dyDescent="0.2">
      <c r="A1078" s="132"/>
      <c r="B1078" s="21"/>
      <c r="C1078" s="41" t="s">
        <v>393</v>
      </c>
      <c r="D1078" s="23"/>
      <c r="E1078" s="24">
        <v>105</v>
      </c>
      <c r="F1078" s="22" t="str">
        <f t="shared" si="16"/>
        <v/>
      </c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133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 t="s">
        <v>133</v>
      </c>
      <c r="AB1078" s="19">
        <v>0</v>
      </c>
      <c r="AC1078" s="19"/>
      <c r="AD1078" s="19"/>
      <c r="AE1078" s="19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  <c r="BA1078" s="19"/>
      <c r="BB1078" s="19"/>
    </row>
    <row r="1079" spans="1:54" outlineLevel="1" x14ac:dyDescent="0.2">
      <c r="A1079" s="132"/>
      <c r="B1079" s="21"/>
      <c r="C1079" s="46" t="s">
        <v>168</v>
      </c>
      <c r="D1079" s="44"/>
      <c r="E1079" s="45">
        <v>1302.7800000000002</v>
      </c>
      <c r="F1079" s="22" t="str">
        <f t="shared" si="16"/>
        <v/>
      </c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133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 t="s">
        <v>133</v>
      </c>
      <c r="AB1079" s="19">
        <v>1</v>
      </c>
      <c r="AC1079" s="19"/>
      <c r="AD1079" s="19"/>
      <c r="AE1079" s="19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</row>
    <row r="1080" spans="1:54" outlineLevel="1" x14ac:dyDescent="0.2">
      <c r="A1080" s="132"/>
      <c r="B1080" s="21"/>
      <c r="C1080" s="41" t="s">
        <v>469</v>
      </c>
      <c r="D1080" s="23"/>
      <c r="E1080" s="24"/>
      <c r="F1080" s="22" t="str">
        <f t="shared" si="16"/>
        <v/>
      </c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133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 t="s">
        <v>133</v>
      </c>
      <c r="AB1080" s="19">
        <v>0</v>
      </c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</row>
    <row r="1081" spans="1:54" ht="22.5" outlineLevel="1" x14ac:dyDescent="0.2">
      <c r="A1081" s="132"/>
      <c r="B1081" s="21"/>
      <c r="C1081" s="41" t="s">
        <v>377</v>
      </c>
      <c r="D1081" s="23"/>
      <c r="E1081" s="24">
        <v>130.5</v>
      </c>
      <c r="F1081" s="22" t="str">
        <f t="shared" si="16"/>
        <v/>
      </c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133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 t="s">
        <v>133</v>
      </c>
      <c r="AB1081" s="19">
        <v>0</v>
      </c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  <c r="BA1081" s="19"/>
      <c r="BB1081" s="19"/>
    </row>
    <row r="1082" spans="1:54" ht="22.5" outlineLevel="1" x14ac:dyDescent="0.2">
      <c r="A1082" s="132"/>
      <c r="B1082" s="21"/>
      <c r="C1082" s="41" t="s">
        <v>470</v>
      </c>
      <c r="D1082" s="23"/>
      <c r="E1082" s="24">
        <v>850</v>
      </c>
      <c r="F1082" s="22" t="str">
        <f t="shared" si="16"/>
        <v/>
      </c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133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 t="s">
        <v>133</v>
      </c>
      <c r="AB1082" s="19">
        <v>0</v>
      </c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  <c r="BA1082" s="19"/>
      <c r="BB1082" s="19"/>
    </row>
    <row r="1083" spans="1:54" outlineLevel="1" x14ac:dyDescent="0.2">
      <c r="A1083" s="132"/>
      <c r="B1083" s="21"/>
      <c r="C1083" s="41" t="s">
        <v>392</v>
      </c>
      <c r="D1083" s="23"/>
      <c r="E1083" s="24">
        <v>67.5</v>
      </c>
      <c r="F1083" s="22" t="str">
        <f t="shared" si="16"/>
        <v/>
      </c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133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 t="s">
        <v>133</v>
      </c>
      <c r="AB1083" s="19">
        <v>0</v>
      </c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  <c r="BA1083" s="19"/>
      <c r="BB1083" s="19"/>
    </row>
    <row r="1084" spans="1:54" outlineLevel="1" x14ac:dyDescent="0.2">
      <c r="A1084" s="132"/>
      <c r="B1084" s="21"/>
      <c r="C1084" s="41" t="s">
        <v>393</v>
      </c>
      <c r="D1084" s="23"/>
      <c r="E1084" s="24">
        <v>105</v>
      </c>
      <c r="F1084" s="22" t="str">
        <f t="shared" si="16"/>
        <v/>
      </c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133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 t="s">
        <v>133</v>
      </c>
      <c r="AB1084" s="19">
        <v>0</v>
      </c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  <c r="BA1084" s="19"/>
      <c r="BB1084" s="19"/>
    </row>
    <row r="1085" spans="1:54" outlineLevel="1" x14ac:dyDescent="0.2">
      <c r="A1085" s="132"/>
      <c r="B1085" s="21"/>
      <c r="C1085" s="46" t="s">
        <v>168</v>
      </c>
      <c r="D1085" s="44"/>
      <c r="E1085" s="45">
        <v>1153</v>
      </c>
      <c r="F1085" s="22" t="str">
        <f t="shared" si="16"/>
        <v/>
      </c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133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 t="s">
        <v>133</v>
      </c>
      <c r="AB1085" s="19">
        <v>1</v>
      </c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  <c r="BA1085" s="19"/>
      <c r="BB1085" s="19"/>
    </row>
    <row r="1086" spans="1:54" ht="22.5" outlineLevel="1" x14ac:dyDescent="0.2">
      <c r="A1086" s="132"/>
      <c r="B1086" s="21"/>
      <c r="C1086" s="41" t="s">
        <v>471</v>
      </c>
      <c r="D1086" s="23"/>
      <c r="E1086" s="24">
        <v>838.65000000000009</v>
      </c>
      <c r="F1086" s="22" t="str">
        <f t="shared" si="16"/>
        <v/>
      </c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133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 t="s">
        <v>133</v>
      </c>
      <c r="AB1086" s="19">
        <v>0</v>
      </c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  <c r="BA1086" s="19"/>
      <c r="BB1086" s="19"/>
    </row>
    <row r="1087" spans="1:54" outlineLevel="1" x14ac:dyDescent="0.2">
      <c r="A1087" s="132"/>
      <c r="B1087" s="21"/>
      <c r="C1087" s="46" t="s">
        <v>168</v>
      </c>
      <c r="D1087" s="44"/>
      <c r="E1087" s="45">
        <v>838.65000000000009</v>
      </c>
      <c r="F1087" s="22" t="str">
        <f t="shared" si="16"/>
        <v/>
      </c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133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 t="s">
        <v>133</v>
      </c>
      <c r="AB1087" s="19">
        <v>1</v>
      </c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  <c r="BA1087" s="19"/>
      <c r="BB1087" s="19"/>
    </row>
    <row r="1088" spans="1:54" ht="22.5" outlineLevel="1" x14ac:dyDescent="0.2">
      <c r="A1088" s="132"/>
      <c r="B1088" s="21"/>
      <c r="C1088" s="41" t="s">
        <v>472</v>
      </c>
      <c r="D1088" s="23"/>
      <c r="E1088" s="24">
        <v>823.2</v>
      </c>
      <c r="F1088" s="22" t="str">
        <f t="shared" si="16"/>
        <v/>
      </c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133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 t="s">
        <v>133</v>
      </c>
      <c r="AB1088" s="19">
        <v>0</v>
      </c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/>
    </row>
    <row r="1089" spans="1:54" outlineLevel="1" x14ac:dyDescent="0.2">
      <c r="A1089" s="132"/>
      <c r="B1089" s="21"/>
      <c r="C1089" s="46" t="s">
        <v>168</v>
      </c>
      <c r="D1089" s="44"/>
      <c r="E1089" s="45">
        <v>823.2</v>
      </c>
      <c r="F1089" s="22" t="str">
        <f t="shared" si="16"/>
        <v/>
      </c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133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 t="s">
        <v>133</v>
      </c>
      <c r="AB1089" s="19">
        <v>1</v>
      </c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/>
    </row>
    <row r="1090" spans="1:54" outlineLevel="1" x14ac:dyDescent="0.2">
      <c r="A1090" s="130">
        <v>47</v>
      </c>
      <c r="B1090" s="30" t="s">
        <v>473</v>
      </c>
      <c r="C1090" s="40" t="s">
        <v>474</v>
      </c>
      <c r="D1090" s="31" t="s">
        <v>144</v>
      </c>
      <c r="E1090" s="32">
        <v>44792.280000000006</v>
      </c>
      <c r="F1090" s="33">
        <f t="shared" si="16"/>
        <v>0</v>
      </c>
      <c r="G1090" s="33">
        <f>ROUND(E1090*F1090,2)</f>
        <v>0</v>
      </c>
      <c r="H1090" s="234"/>
      <c r="I1090" s="33">
        <f>ROUND(E1090*H1090,2)</f>
        <v>0</v>
      </c>
      <c r="J1090" s="234"/>
      <c r="K1090" s="33">
        <f>ROUND(E1090*J1090,2)</f>
        <v>0</v>
      </c>
      <c r="L1090" s="33">
        <v>5.0000000000000002E-5</v>
      </c>
      <c r="M1090" s="33">
        <f>ROUND(E1090*L1090,2)</f>
        <v>2.2400000000000002</v>
      </c>
      <c r="N1090" s="33">
        <v>0</v>
      </c>
      <c r="O1090" s="33">
        <f>ROUND(E1090*N1090,2)</f>
        <v>0</v>
      </c>
      <c r="P1090" s="33" t="s">
        <v>150</v>
      </c>
      <c r="Q1090" s="131" t="s">
        <v>126</v>
      </c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 t="s">
        <v>151</v>
      </c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/>
    </row>
    <row r="1091" spans="1:54" outlineLevel="1" x14ac:dyDescent="0.2">
      <c r="A1091" s="132"/>
      <c r="B1091" s="21"/>
      <c r="C1091" s="41" t="s">
        <v>475</v>
      </c>
      <c r="D1091" s="23"/>
      <c r="E1091" s="24">
        <v>44792.280000000006</v>
      </c>
      <c r="F1091" s="22" t="str">
        <f t="shared" si="16"/>
        <v/>
      </c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133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 t="s">
        <v>133</v>
      </c>
      <c r="AB1091" s="19">
        <v>0</v>
      </c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/>
    </row>
    <row r="1092" spans="1:54" outlineLevel="1" x14ac:dyDescent="0.2">
      <c r="A1092" s="128">
        <v>48</v>
      </c>
      <c r="B1092" s="34" t="s">
        <v>476</v>
      </c>
      <c r="C1092" s="39" t="s">
        <v>477</v>
      </c>
      <c r="D1092" s="35" t="s">
        <v>144</v>
      </c>
      <c r="E1092" s="36">
        <v>5599.0350000000008</v>
      </c>
      <c r="F1092" s="37">
        <f t="shared" si="16"/>
        <v>0</v>
      </c>
      <c r="G1092" s="37">
        <f>ROUND(E1092*F1092,2)</f>
        <v>0</v>
      </c>
      <c r="H1092" s="234"/>
      <c r="I1092" s="37">
        <f>ROUND(E1092*H1092,2)</f>
        <v>0</v>
      </c>
      <c r="J1092" s="234"/>
      <c r="K1092" s="37">
        <f>ROUND(E1092*J1092,2)</f>
        <v>0</v>
      </c>
      <c r="L1092" s="37">
        <v>0</v>
      </c>
      <c r="M1092" s="37">
        <f>ROUND(E1092*L1092,2)</f>
        <v>0</v>
      </c>
      <c r="N1092" s="37">
        <v>0</v>
      </c>
      <c r="O1092" s="37">
        <f>ROUND(E1092*N1092,2)</f>
        <v>0</v>
      </c>
      <c r="P1092" s="37" t="s">
        <v>150</v>
      </c>
      <c r="Q1092" s="129" t="s">
        <v>126</v>
      </c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 t="s">
        <v>151</v>
      </c>
      <c r="AB1092" s="19"/>
      <c r="AC1092" s="19"/>
      <c r="AD1092" s="19"/>
      <c r="AE1092" s="19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  <c r="BA1092" s="19"/>
      <c r="BB1092" s="19"/>
    </row>
    <row r="1093" spans="1:54" ht="22.5" outlineLevel="1" x14ac:dyDescent="0.2">
      <c r="A1093" s="130">
        <v>49</v>
      </c>
      <c r="B1093" s="30" t="s">
        <v>478</v>
      </c>
      <c r="C1093" s="40" t="s">
        <v>479</v>
      </c>
      <c r="D1093" s="31" t="s">
        <v>480</v>
      </c>
      <c r="E1093" s="32">
        <v>15</v>
      </c>
      <c r="F1093" s="33">
        <f t="shared" si="16"/>
        <v>0</v>
      </c>
      <c r="G1093" s="33">
        <f>ROUND(E1093*F1093,2)</f>
        <v>0</v>
      </c>
      <c r="H1093" s="234"/>
      <c r="I1093" s="33">
        <f>ROUND(E1093*H1093,2)</f>
        <v>0</v>
      </c>
      <c r="J1093" s="234"/>
      <c r="K1093" s="33">
        <f>ROUND(E1093*J1093,2)</f>
        <v>0</v>
      </c>
      <c r="L1093" s="33">
        <v>0</v>
      </c>
      <c r="M1093" s="33">
        <f>ROUND(E1093*L1093,2)</f>
        <v>0</v>
      </c>
      <c r="N1093" s="33">
        <v>0</v>
      </c>
      <c r="O1093" s="33">
        <f>ROUND(E1093*N1093,2)</f>
        <v>0</v>
      </c>
      <c r="P1093" s="33" t="s">
        <v>150</v>
      </c>
      <c r="Q1093" s="131" t="s">
        <v>126</v>
      </c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 t="s">
        <v>145</v>
      </c>
      <c r="AB1093" s="19"/>
      <c r="AC1093" s="19"/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</row>
    <row r="1094" spans="1:54" outlineLevel="1" x14ac:dyDescent="0.2">
      <c r="A1094" s="132"/>
      <c r="B1094" s="21"/>
      <c r="C1094" s="41" t="s">
        <v>481</v>
      </c>
      <c r="D1094" s="23"/>
      <c r="E1094" s="24">
        <v>15</v>
      </c>
      <c r="F1094" s="22" t="str">
        <f t="shared" si="16"/>
        <v/>
      </c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133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 t="s">
        <v>133</v>
      </c>
      <c r="AB1094" s="19">
        <v>0</v>
      </c>
      <c r="AC1094" s="19"/>
      <c r="AD1094" s="19"/>
      <c r="AE1094" s="19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  <c r="BA1094" s="19"/>
      <c r="BB1094" s="19"/>
    </row>
    <row r="1095" spans="1:54" ht="22.5" outlineLevel="1" x14ac:dyDescent="0.2">
      <c r="A1095" s="130">
        <v>50</v>
      </c>
      <c r="B1095" s="30" t="s">
        <v>482</v>
      </c>
      <c r="C1095" s="40" t="s">
        <v>483</v>
      </c>
      <c r="D1095" s="31" t="s">
        <v>484</v>
      </c>
      <c r="E1095" s="32">
        <v>750</v>
      </c>
      <c r="F1095" s="33">
        <f t="shared" si="16"/>
        <v>0</v>
      </c>
      <c r="G1095" s="33">
        <f>ROUND(E1095*F1095,2)</f>
        <v>0</v>
      </c>
      <c r="H1095" s="234"/>
      <c r="I1095" s="33">
        <f>ROUND(E1095*H1095,2)</f>
        <v>0</v>
      </c>
      <c r="J1095" s="234"/>
      <c r="K1095" s="33">
        <f>ROUND(E1095*J1095,2)</f>
        <v>0</v>
      </c>
      <c r="L1095" s="33">
        <v>0</v>
      </c>
      <c r="M1095" s="33">
        <f>ROUND(E1095*L1095,2)</f>
        <v>0</v>
      </c>
      <c r="N1095" s="33">
        <v>0</v>
      </c>
      <c r="O1095" s="33">
        <f>ROUND(E1095*N1095,2)</f>
        <v>0</v>
      </c>
      <c r="P1095" s="33" t="s">
        <v>150</v>
      </c>
      <c r="Q1095" s="131" t="s">
        <v>126</v>
      </c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 t="s">
        <v>145</v>
      </c>
      <c r="AB1095" s="19"/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</row>
    <row r="1096" spans="1:54" outlineLevel="1" x14ac:dyDescent="0.2">
      <c r="A1096" s="132"/>
      <c r="B1096" s="21"/>
      <c r="C1096" s="41" t="s">
        <v>485</v>
      </c>
      <c r="D1096" s="23"/>
      <c r="E1096" s="24"/>
      <c r="F1096" s="22" t="str">
        <f t="shared" si="16"/>
        <v/>
      </c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133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 t="s">
        <v>133</v>
      </c>
      <c r="AB1096" s="19">
        <v>0</v>
      </c>
      <c r="AC1096" s="19"/>
      <c r="AD1096" s="19"/>
      <c r="AE1096" s="19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  <c r="BA1096" s="19"/>
      <c r="BB1096" s="19"/>
    </row>
    <row r="1097" spans="1:54" ht="22.5" outlineLevel="1" x14ac:dyDescent="0.2">
      <c r="A1097" s="132"/>
      <c r="B1097" s="21"/>
      <c r="C1097" s="41" t="s">
        <v>486</v>
      </c>
      <c r="D1097" s="23"/>
      <c r="E1097" s="24">
        <v>750</v>
      </c>
      <c r="F1097" s="22" t="str">
        <f t="shared" si="16"/>
        <v/>
      </c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133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 t="s">
        <v>133</v>
      </c>
      <c r="AB1097" s="19">
        <v>0</v>
      </c>
      <c r="AC1097" s="19"/>
      <c r="AD1097" s="19"/>
      <c r="AE1097" s="19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  <c r="BA1097" s="19"/>
      <c r="BB1097" s="19"/>
    </row>
    <row r="1098" spans="1:54" ht="22.5" outlineLevel="1" x14ac:dyDescent="0.2">
      <c r="A1098" s="130">
        <v>51</v>
      </c>
      <c r="B1098" s="30" t="s">
        <v>487</v>
      </c>
      <c r="C1098" s="40" t="s">
        <v>488</v>
      </c>
      <c r="D1098" s="31" t="s">
        <v>480</v>
      </c>
      <c r="E1098" s="32">
        <v>15</v>
      </c>
      <c r="F1098" s="33">
        <f t="shared" ref="F1098:F1161" si="17">IF(A1098="","",H1098+J1098)</f>
        <v>0</v>
      </c>
      <c r="G1098" s="33">
        <f>ROUND(E1098*F1098,2)</f>
        <v>0</v>
      </c>
      <c r="H1098" s="234"/>
      <c r="I1098" s="33">
        <f>ROUND(E1098*H1098,2)</f>
        <v>0</v>
      </c>
      <c r="J1098" s="234"/>
      <c r="K1098" s="33">
        <f>ROUND(E1098*J1098,2)</f>
        <v>0</v>
      </c>
      <c r="L1098" s="33">
        <v>0</v>
      </c>
      <c r="M1098" s="33">
        <f>ROUND(E1098*L1098,2)</f>
        <v>0</v>
      </c>
      <c r="N1098" s="33">
        <v>0</v>
      </c>
      <c r="O1098" s="33">
        <f>ROUND(E1098*N1098,2)</f>
        <v>0</v>
      </c>
      <c r="P1098" s="33" t="s">
        <v>150</v>
      </c>
      <c r="Q1098" s="131" t="s">
        <v>126</v>
      </c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 t="s">
        <v>145</v>
      </c>
      <c r="AB1098" s="19"/>
      <c r="AC1098" s="19"/>
      <c r="AD1098" s="19"/>
      <c r="AE1098" s="19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  <c r="BA1098" s="19"/>
      <c r="BB1098" s="19"/>
    </row>
    <row r="1099" spans="1:54" outlineLevel="1" x14ac:dyDescent="0.2">
      <c r="A1099" s="132"/>
      <c r="B1099" s="21"/>
      <c r="C1099" s="41" t="s">
        <v>481</v>
      </c>
      <c r="D1099" s="23"/>
      <c r="E1099" s="24">
        <v>15</v>
      </c>
      <c r="F1099" s="22" t="str">
        <f t="shared" si="17"/>
        <v/>
      </c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133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 t="s">
        <v>133</v>
      </c>
      <c r="AB1099" s="19">
        <v>0</v>
      </c>
      <c r="AC1099" s="19"/>
      <c r="AD1099" s="19"/>
      <c r="AE1099" s="19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  <c r="BA1099" s="19"/>
      <c r="BB1099" s="19"/>
    </row>
    <row r="1100" spans="1:54" ht="25.5" x14ac:dyDescent="0.2">
      <c r="A1100" s="126" t="s">
        <v>121</v>
      </c>
      <c r="B1100" s="26" t="s">
        <v>62</v>
      </c>
      <c r="C1100" s="38" t="s">
        <v>63</v>
      </c>
      <c r="D1100" s="27"/>
      <c r="E1100" s="28"/>
      <c r="F1100" s="29">
        <f t="shared" si="17"/>
        <v>0</v>
      </c>
      <c r="G1100" s="29">
        <f>SUMIF(AA1101:AA1109,"&lt;&gt;NOR",G1101:G1109)</f>
        <v>0</v>
      </c>
      <c r="H1100" s="29"/>
      <c r="I1100" s="29">
        <f>SUM(I1101:I1109)</f>
        <v>0</v>
      </c>
      <c r="J1100" s="29"/>
      <c r="K1100" s="29">
        <f>SUM(K1101:K1109)</f>
        <v>0</v>
      </c>
      <c r="L1100" s="29"/>
      <c r="M1100" s="29">
        <f>SUM(M1101:M1109)</f>
        <v>7.0000000000000007E-2</v>
      </c>
      <c r="N1100" s="29"/>
      <c r="O1100" s="29">
        <f>SUM(O1101:O1109)</f>
        <v>0</v>
      </c>
      <c r="P1100" s="29"/>
      <c r="Q1100" s="127"/>
      <c r="AA1100" t="s">
        <v>122</v>
      </c>
    </row>
    <row r="1101" spans="1:54" outlineLevel="1" x14ac:dyDescent="0.2">
      <c r="A1101" s="130">
        <v>52</v>
      </c>
      <c r="B1101" s="30" t="s">
        <v>489</v>
      </c>
      <c r="C1101" s="40" t="s">
        <v>490</v>
      </c>
      <c r="D1101" s="31" t="s">
        <v>144</v>
      </c>
      <c r="E1101" s="32">
        <v>1740</v>
      </c>
      <c r="F1101" s="33">
        <f t="shared" si="17"/>
        <v>0</v>
      </c>
      <c r="G1101" s="33">
        <f>ROUND(E1101*F1101,2)</f>
        <v>0</v>
      </c>
      <c r="H1101" s="234"/>
      <c r="I1101" s="33">
        <f>ROUND(E1101*H1101,2)</f>
        <v>0</v>
      </c>
      <c r="J1101" s="234"/>
      <c r="K1101" s="33">
        <f>ROUND(E1101*J1101,2)</f>
        <v>0</v>
      </c>
      <c r="L1101" s="33">
        <v>4.0000000000000003E-5</v>
      </c>
      <c r="M1101" s="33">
        <f>ROUND(E1101*L1101,2)</f>
        <v>7.0000000000000007E-2</v>
      </c>
      <c r="N1101" s="33">
        <v>0</v>
      </c>
      <c r="O1101" s="33">
        <f>ROUND(E1101*N1101,2)</f>
        <v>0</v>
      </c>
      <c r="P1101" s="33" t="s">
        <v>150</v>
      </c>
      <c r="Q1101" s="131" t="s">
        <v>126</v>
      </c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 t="s">
        <v>151</v>
      </c>
      <c r="AB1101" s="19"/>
      <c r="AC1101" s="19"/>
      <c r="AD1101" s="19"/>
      <c r="AE1101" s="19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  <c r="BA1101" s="19"/>
      <c r="BB1101" s="19"/>
    </row>
    <row r="1102" spans="1:54" outlineLevel="1" x14ac:dyDescent="0.2">
      <c r="A1102" s="132"/>
      <c r="B1102" s="21"/>
      <c r="C1102" s="41" t="s">
        <v>491</v>
      </c>
      <c r="D1102" s="23"/>
      <c r="E1102" s="24">
        <v>1740</v>
      </c>
      <c r="F1102" s="22" t="str">
        <f t="shared" si="17"/>
        <v/>
      </c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133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 t="s">
        <v>133</v>
      </c>
      <c r="AB1102" s="19">
        <v>0</v>
      </c>
      <c r="AC1102" s="19"/>
      <c r="AD1102" s="19"/>
      <c r="AE1102" s="19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  <c r="BA1102" s="19"/>
      <c r="BB1102" s="19"/>
    </row>
    <row r="1103" spans="1:54" ht="22.5" outlineLevel="1" x14ac:dyDescent="0.2">
      <c r="A1103" s="128">
        <v>53</v>
      </c>
      <c r="B1103" s="34" t="s">
        <v>492</v>
      </c>
      <c r="C1103" s="39" t="s">
        <v>493</v>
      </c>
      <c r="D1103" s="35" t="s">
        <v>149</v>
      </c>
      <c r="E1103" s="36">
        <v>1</v>
      </c>
      <c r="F1103" s="37">
        <f t="shared" si="17"/>
        <v>0</v>
      </c>
      <c r="G1103" s="37">
        <f>ROUND(E1103*F1103,2)</f>
        <v>0</v>
      </c>
      <c r="H1103" s="234"/>
      <c r="I1103" s="37">
        <f>ROUND(E1103*H1103,2)</f>
        <v>0</v>
      </c>
      <c r="J1103" s="234"/>
      <c r="K1103" s="37">
        <f>ROUND(E1103*J1103,2)</f>
        <v>0</v>
      </c>
      <c r="L1103" s="37">
        <v>0</v>
      </c>
      <c r="M1103" s="37">
        <f>ROUND(E1103*L1103,2)</f>
        <v>0</v>
      </c>
      <c r="N1103" s="37">
        <v>0</v>
      </c>
      <c r="O1103" s="37">
        <f>ROUND(E1103*N1103,2)</f>
        <v>0</v>
      </c>
      <c r="P1103" s="37" t="s">
        <v>125</v>
      </c>
      <c r="Q1103" s="129" t="s">
        <v>126</v>
      </c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 t="s">
        <v>145</v>
      </c>
      <c r="AB1103" s="19"/>
      <c r="AC1103" s="19"/>
      <c r="AD1103" s="19"/>
      <c r="AE1103" s="19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  <c r="BA1103" s="19"/>
      <c r="BB1103" s="19"/>
    </row>
    <row r="1104" spans="1:54" outlineLevel="1" x14ac:dyDescent="0.2">
      <c r="A1104" s="130">
        <v>54</v>
      </c>
      <c r="B1104" s="30" t="s">
        <v>494</v>
      </c>
      <c r="C1104" s="40" t="s">
        <v>495</v>
      </c>
      <c r="D1104" s="31" t="s">
        <v>496</v>
      </c>
      <c r="E1104" s="32">
        <v>550</v>
      </c>
      <c r="F1104" s="33">
        <f t="shared" si="17"/>
        <v>0</v>
      </c>
      <c r="G1104" s="33">
        <f>ROUND(E1104*F1104,2)</f>
        <v>0</v>
      </c>
      <c r="H1104" s="234"/>
      <c r="I1104" s="33">
        <f>ROUND(E1104*H1104,2)</f>
        <v>0</v>
      </c>
      <c r="J1104" s="234"/>
      <c r="K1104" s="33">
        <f>ROUND(E1104*J1104,2)</f>
        <v>0</v>
      </c>
      <c r="L1104" s="33">
        <v>0</v>
      </c>
      <c r="M1104" s="33">
        <f>ROUND(E1104*L1104,2)</f>
        <v>0</v>
      </c>
      <c r="N1104" s="33">
        <v>0</v>
      </c>
      <c r="O1104" s="33">
        <f>ROUND(E1104*N1104,2)</f>
        <v>0</v>
      </c>
      <c r="P1104" s="33" t="s">
        <v>150</v>
      </c>
      <c r="Q1104" s="131" t="s">
        <v>126</v>
      </c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 t="s">
        <v>497</v>
      </c>
      <c r="AB1104" s="19"/>
      <c r="AC1104" s="19"/>
      <c r="AD1104" s="19"/>
      <c r="AE1104" s="19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  <c r="BA1104" s="19"/>
      <c r="BB1104" s="19"/>
    </row>
    <row r="1105" spans="1:54" outlineLevel="1" x14ac:dyDescent="0.2">
      <c r="A1105" s="132"/>
      <c r="B1105" s="21"/>
      <c r="C1105" s="41" t="s">
        <v>498</v>
      </c>
      <c r="D1105" s="23"/>
      <c r="E1105" s="24"/>
      <c r="F1105" s="22" t="str">
        <f t="shared" si="17"/>
        <v/>
      </c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133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 t="s">
        <v>133</v>
      </c>
      <c r="AB1105" s="19">
        <v>0</v>
      </c>
      <c r="AC1105" s="19"/>
      <c r="AD1105" s="19"/>
      <c r="AE1105" s="19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  <c r="BA1105" s="19"/>
      <c r="BB1105" s="19"/>
    </row>
    <row r="1106" spans="1:54" ht="22.5" outlineLevel="1" x14ac:dyDescent="0.2">
      <c r="A1106" s="132"/>
      <c r="B1106" s="21"/>
      <c r="C1106" s="41" t="s">
        <v>499</v>
      </c>
      <c r="D1106" s="23"/>
      <c r="E1106" s="24">
        <v>100</v>
      </c>
      <c r="F1106" s="22" t="str">
        <f t="shared" si="17"/>
        <v/>
      </c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133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 t="s">
        <v>133</v>
      </c>
      <c r="AB1106" s="19">
        <v>0</v>
      </c>
      <c r="AC1106" s="19"/>
      <c r="AD1106" s="19"/>
      <c r="AE1106" s="19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  <c r="BA1106" s="19"/>
      <c r="BB1106" s="19"/>
    </row>
    <row r="1107" spans="1:54" ht="22.5" outlineLevel="1" x14ac:dyDescent="0.2">
      <c r="A1107" s="132"/>
      <c r="B1107" s="21"/>
      <c r="C1107" s="41" t="s">
        <v>500</v>
      </c>
      <c r="D1107" s="23"/>
      <c r="E1107" s="24">
        <v>200</v>
      </c>
      <c r="F1107" s="22" t="str">
        <f t="shared" si="17"/>
        <v/>
      </c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133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 t="s">
        <v>133</v>
      </c>
      <c r="AB1107" s="19">
        <v>0</v>
      </c>
      <c r="AC1107" s="19"/>
      <c r="AD1107" s="19"/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</row>
    <row r="1108" spans="1:54" outlineLevel="1" x14ac:dyDescent="0.2">
      <c r="A1108" s="132"/>
      <c r="B1108" s="21"/>
      <c r="C1108" s="41" t="s">
        <v>501</v>
      </c>
      <c r="D1108" s="23"/>
      <c r="E1108" s="24">
        <v>200</v>
      </c>
      <c r="F1108" s="22" t="str">
        <f t="shared" si="17"/>
        <v/>
      </c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133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 t="s">
        <v>133</v>
      </c>
      <c r="AB1108" s="19">
        <v>0</v>
      </c>
      <c r="AC1108" s="19"/>
      <c r="AD1108" s="19"/>
      <c r="AE1108" s="19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  <c r="BA1108" s="19"/>
      <c r="BB1108" s="19"/>
    </row>
    <row r="1109" spans="1:54" ht="22.5" outlineLevel="1" x14ac:dyDescent="0.2">
      <c r="A1109" s="132"/>
      <c r="B1109" s="21"/>
      <c r="C1109" s="41" t="s">
        <v>502</v>
      </c>
      <c r="D1109" s="23"/>
      <c r="E1109" s="24">
        <v>50</v>
      </c>
      <c r="F1109" s="22" t="str">
        <f t="shared" si="17"/>
        <v/>
      </c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133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 t="s">
        <v>133</v>
      </c>
      <c r="AB1109" s="19">
        <v>0</v>
      </c>
      <c r="AC1109" s="19"/>
      <c r="AD1109" s="19"/>
      <c r="AE1109" s="19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  <c r="BA1109" s="19"/>
      <c r="BB1109" s="19"/>
    </row>
    <row r="1110" spans="1:54" x14ac:dyDescent="0.2">
      <c r="A1110" s="126" t="s">
        <v>121</v>
      </c>
      <c r="B1110" s="26" t="s">
        <v>64</v>
      </c>
      <c r="C1110" s="38" t="s">
        <v>65</v>
      </c>
      <c r="D1110" s="27"/>
      <c r="E1110" s="28"/>
      <c r="F1110" s="29">
        <f t="shared" si="17"/>
        <v>0</v>
      </c>
      <c r="G1110" s="29">
        <f>SUMIF(AA1111:AA1184,"&lt;&gt;NOR",G1111:G1184)</f>
        <v>0</v>
      </c>
      <c r="H1110" s="29"/>
      <c r="I1110" s="29">
        <f>SUM(I1111:I1184)</f>
        <v>0</v>
      </c>
      <c r="J1110" s="29"/>
      <c r="K1110" s="29">
        <f>SUM(K1111:K1184)</f>
        <v>0</v>
      </c>
      <c r="L1110" s="29"/>
      <c r="M1110" s="29">
        <f>SUM(M1111:M1184)</f>
        <v>0.01</v>
      </c>
      <c r="N1110" s="29"/>
      <c r="O1110" s="29">
        <f>SUM(O1111:O1184)</f>
        <v>57.51</v>
      </c>
      <c r="P1110" s="29"/>
      <c r="Q1110" s="127"/>
      <c r="AA1110" t="s">
        <v>122</v>
      </c>
    </row>
    <row r="1111" spans="1:54" outlineLevel="1" x14ac:dyDescent="0.2">
      <c r="A1111" s="130">
        <v>55</v>
      </c>
      <c r="B1111" s="30" t="s">
        <v>503</v>
      </c>
      <c r="C1111" s="40" t="s">
        <v>504</v>
      </c>
      <c r="D1111" s="31" t="s">
        <v>155</v>
      </c>
      <c r="E1111" s="32">
        <v>6.1350000000000007</v>
      </c>
      <c r="F1111" s="33">
        <f t="shared" si="17"/>
        <v>0</v>
      </c>
      <c r="G1111" s="33">
        <f>ROUND(E1111*F1111,2)</f>
        <v>0</v>
      </c>
      <c r="H1111" s="234"/>
      <c r="I1111" s="33">
        <f>ROUND(E1111*H1111,2)</f>
        <v>0</v>
      </c>
      <c r="J1111" s="234"/>
      <c r="K1111" s="33">
        <f>ROUND(E1111*J1111,2)</f>
        <v>0</v>
      </c>
      <c r="L1111" s="33">
        <v>1.2800000000000001E-3</v>
      </c>
      <c r="M1111" s="33">
        <f>ROUND(E1111*L1111,2)</f>
        <v>0.01</v>
      </c>
      <c r="N1111" s="33">
        <v>1.8</v>
      </c>
      <c r="O1111" s="33">
        <f>ROUND(E1111*N1111,2)</f>
        <v>11.04</v>
      </c>
      <c r="P1111" s="33" t="s">
        <v>150</v>
      </c>
      <c r="Q1111" s="131" t="s">
        <v>126</v>
      </c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 t="s">
        <v>145</v>
      </c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  <c r="BA1111" s="19"/>
      <c r="BB1111" s="19"/>
    </row>
    <row r="1112" spans="1:54" ht="22.5" outlineLevel="1" x14ac:dyDescent="0.2">
      <c r="A1112" s="132"/>
      <c r="B1112" s="21"/>
      <c r="C1112" s="41" t="s">
        <v>505</v>
      </c>
      <c r="D1112" s="23"/>
      <c r="E1112" s="24">
        <v>1.4900000000000002</v>
      </c>
      <c r="F1112" s="22" t="str">
        <f t="shared" si="17"/>
        <v/>
      </c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133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 t="s">
        <v>133</v>
      </c>
      <c r="AB1112" s="19">
        <v>0</v>
      </c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</row>
    <row r="1113" spans="1:54" outlineLevel="1" x14ac:dyDescent="0.2">
      <c r="A1113" s="132"/>
      <c r="B1113" s="21"/>
      <c r="C1113" s="46" t="s">
        <v>168</v>
      </c>
      <c r="D1113" s="44"/>
      <c r="E1113" s="45">
        <v>1.4900000000000002</v>
      </c>
      <c r="F1113" s="22" t="str">
        <f t="shared" si="17"/>
        <v/>
      </c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133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 t="s">
        <v>133</v>
      </c>
      <c r="AB1113" s="19">
        <v>1</v>
      </c>
      <c r="AC1113" s="19"/>
      <c r="AD1113" s="19"/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</row>
    <row r="1114" spans="1:54" outlineLevel="1" x14ac:dyDescent="0.2">
      <c r="A1114" s="132"/>
      <c r="B1114" s="21"/>
      <c r="C1114" s="41" t="s">
        <v>241</v>
      </c>
      <c r="D1114" s="23"/>
      <c r="E1114" s="24"/>
      <c r="F1114" s="22" t="str">
        <f t="shared" si="17"/>
        <v/>
      </c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133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 t="s">
        <v>133</v>
      </c>
      <c r="AB1114" s="19">
        <v>0</v>
      </c>
      <c r="AC1114" s="19"/>
      <c r="AD1114" s="19"/>
      <c r="AE1114" s="19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</row>
    <row r="1115" spans="1:54" outlineLevel="1" x14ac:dyDescent="0.2">
      <c r="A1115" s="132"/>
      <c r="B1115" s="21"/>
      <c r="C1115" s="41" t="s">
        <v>506</v>
      </c>
      <c r="D1115" s="23"/>
      <c r="E1115" s="24">
        <v>0.77</v>
      </c>
      <c r="F1115" s="22" t="str">
        <f t="shared" si="17"/>
        <v/>
      </c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133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 t="s">
        <v>133</v>
      </c>
      <c r="AB1115" s="19">
        <v>0</v>
      </c>
      <c r="AC1115" s="19"/>
      <c r="AD1115" s="19"/>
      <c r="AE1115" s="19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</row>
    <row r="1116" spans="1:54" outlineLevel="1" x14ac:dyDescent="0.2">
      <c r="A1116" s="132"/>
      <c r="B1116" s="21"/>
      <c r="C1116" s="41" t="s">
        <v>507</v>
      </c>
      <c r="D1116" s="23"/>
      <c r="E1116" s="24">
        <v>0.89</v>
      </c>
      <c r="F1116" s="22" t="str">
        <f t="shared" si="17"/>
        <v/>
      </c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133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 t="s">
        <v>133</v>
      </c>
      <c r="AB1116" s="19">
        <v>0</v>
      </c>
      <c r="AC1116" s="19"/>
      <c r="AD1116" s="19"/>
      <c r="AE1116" s="19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  <c r="BA1116" s="19"/>
      <c r="BB1116" s="19"/>
    </row>
    <row r="1117" spans="1:54" outlineLevel="1" x14ac:dyDescent="0.2">
      <c r="A1117" s="132"/>
      <c r="B1117" s="21"/>
      <c r="C1117" s="46" t="s">
        <v>168</v>
      </c>
      <c r="D1117" s="44"/>
      <c r="E1117" s="45">
        <v>1.6500000000000001</v>
      </c>
      <c r="F1117" s="22" t="str">
        <f t="shared" si="17"/>
        <v/>
      </c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133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 t="s">
        <v>133</v>
      </c>
      <c r="AB1117" s="19">
        <v>1</v>
      </c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  <c r="BA1117" s="19"/>
      <c r="BB1117" s="19"/>
    </row>
    <row r="1118" spans="1:54" outlineLevel="1" x14ac:dyDescent="0.2">
      <c r="A1118" s="132"/>
      <c r="B1118" s="21"/>
      <c r="C1118" s="41" t="s">
        <v>508</v>
      </c>
      <c r="D1118" s="23"/>
      <c r="E1118" s="24">
        <v>3</v>
      </c>
      <c r="F1118" s="22" t="str">
        <f t="shared" si="17"/>
        <v/>
      </c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133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 t="s">
        <v>133</v>
      </c>
      <c r="AB1118" s="19">
        <v>0</v>
      </c>
      <c r="AC1118" s="19"/>
      <c r="AD1118" s="19"/>
      <c r="AE1118" s="19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  <c r="BA1118" s="19"/>
      <c r="BB1118" s="19"/>
    </row>
    <row r="1119" spans="1:54" outlineLevel="1" x14ac:dyDescent="0.2">
      <c r="A1119" s="130">
        <v>56</v>
      </c>
      <c r="B1119" s="30" t="s">
        <v>509</v>
      </c>
      <c r="C1119" s="40" t="s">
        <v>510</v>
      </c>
      <c r="D1119" s="31" t="s">
        <v>155</v>
      </c>
      <c r="E1119" s="32">
        <v>19.708750000000002</v>
      </c>
      <c r="F1119" s="33">
        <f t="shared" si="17"/>
        <v>0</v>
      </c>
      <c r="G1119" s="33">
        <f>ROUND(E1119*F1119,2)</f>
        <v>0</v>
      </c>
      <c r="H1119" s="234"/>
      <c r="I1119" s="33">
        <f>ROUND(E1119*H1119,2)</f>
        <v>0</v>
      </c>
      <c r="J1119" s="234"/>
      <c r="K1119" s="33">
        <f>ROUND(E1119*J1119,2)</f>
        <v>0</v>
      </c>
      <c r="L1119" s="33">
        <v>0</v>
      </c>
      <c r="M1119" s="33">
        <f>ROUND(E1119*L1119,2)</f>
        <v>0</v>
      </c>
      <c r="N1119" s="33">
        <v>1.671</v>
      </c>
      <c r="O1119" s="33">
        <f>ROUND(E1119*N1119,2)</f>
        <v>32.93</v>
      </c>
      <c r="P1119" s="33" t="s">
        <v>150</v>
      </c>
      <c r="Q1119" s="131" t="s">
        <v>126</v>
      </c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 t="s">
        <v>145</v>
      </c>
      <c r="AB1119" s="19"/>
      <c r="AC1119" s="19"/>
      <c r="AD1119" s="19"/>
      <c r="AE1119" s="19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  <c r="BA1119" s="19"/>
      <c r="BB1119" s="19"/>
    </row>
    <row r="1120" spans="1:54" outlineLevel="1" x14ac:dyDescent="0.2">
      <c r="A1120" s="132"/>
      <c r="B1120" s="21"/>
      <c r="C1120" s="41" t="s">
        <v>156</v>
      </c>
      <c r="D1120" s="23"/>
      <c r="E1120" s="24"/>
      <c r="F1120" s="22" t="str">
        <f t="shared" si="17"/>
        <v/>
      </c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133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 t="s">
        <v>133</v>
      </c>
      <c r="AB1120" s="19">
        <v>0</v>
      </c>
      <c r="AC1120" s="19"/>
      <c r="AD1120" s="19"/>
      <c r="AE1120" s="19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  <c r="BA1120" s="19"/>
      <c r="BB1120" s="19"/>
    </row>
    <row r="1121" spans="1:54" outlineLevel="1" x14ac:dyDescent="0.2">
      <c r="A1121" s="132"/>
      <c r="B1121" s="21"/>
      <c r="C1121" s="41" t="s">
        <v>511</v>
      </c>
      <c r="D1121" s="23"/>
      <c r="E1121" s="24"/>
      <c r="F1121" s="22" t="str">
        <f t="shared" si="17"/>
        <v/>
      </c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133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 t="s">
        <v>133</v>
      </c>
      <c r="AB1121" s="19">
        <v>0</v>
      </c>
      <c r="AC1121" s="19"/>
      <c r="AD1121" s="19"/>
      <c r="AE1121" s="19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  <c r="BA1121" s="19"/>
      <c r="BB1121" s="19"/>
    </row>
    <row r="1122" spans="1:54" outlineLevel="1" x14ac:dyDescent="0.2">
      <c r="A1122" s="132"/>
      <c r="B1122" s="21"/>
      <c r="C1122" s="41" t="s">
        <v>158</v>
      </c>
      <c r="D1122" s="23"/>
      <c r="E1122" s="24"/>
      <c r="F1122" s="22" t="str">
        <f t="shared" si="17"/>
        <v/>
      </c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133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 t="s">
        <v>133</v>
      </c>
      <c r="AB1122" s="19">
        <v>0</v>
      </c>
      <c r="AC1122" s="19"/>
      <c r="AD1122" s="19"/>
      <c r="AE1122" s="19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  <c r="BA1122" s="19"/>
      <c r="BB1122" s="19"/>
    </row>
    <row r="1123" spans="1:54" outlineLevel="1" x14ac:dyDescent="0.2">
      <c r="A1123" s="132"/>
      <c r="B1123" s="21"/>
      <c r="C1123" s="41" t="s">
        <v>159</v>
      </c>
      <c r="D1123" s="23"/>
      <c r="E1123" s="24"/>
      <c r="F1123" s="22" t="str">
        <f t="shared" si="17"/>
        <v/>
      </c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133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 t="s">
        <v>133</v>
      </c>
      <c r="AB1123" s="19">
        <v>0</v>
      </c>
      <c r="AC1123" s="19"/>
      <c r="AD1123" s="19"/>
      <c r="AE1123" s="19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  <c r="BA1123" s="19"/>
      <c r="BB1123" s="19"/>
    </row>
    <row r="1124" spans="1:54" outlineLevel="1" x14ac:dyDescent="0.2">
      <c r="A1124" s="132"/>
      <c r="B1124" s="21"/>
      <c r="C1124" s="41" t="s">
        <v>160</v>
      </c>
      <c r="D1124" s="23"/>
      <c r="E1124" s="24">
        <v>0.7400000000000001</v>
      </c>
      <c r="F1124" s="22" t="str">
        <f t="shared" si="17"/>
        <v/>
      </c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133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 t="s">
        <v>133</v>
      </c>
      <c r="AB1124" s="19">
        <v>0</v>
      </c>
      <c r="AC1124" s="19"/>
      <c r="AD1124" s="19"/>
      <c r="AE1124" s="19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  <c r="BA1124" s="19"/>
      <c r="BB1124" s="19"/>
    </row>
    <row r="1125" spans="1:54" outlineLevel="1" x14ac:dyDescent="0.2">
      <c r="A1125" s="132"/>
      <c r="B1125" s="21"/>
      <c r="C1125" s="41" t="s">
        <v>161</v>
      </c>
      <c r="D1125" s="23"/>
      <c r="E1125" s="24">
        <v>0.7400000000000001</v>
      </c>
      <c r="F1125" s="22" t="str">
        <f t="shared" si="17"/>
        <v/>
      </c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133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 t="s">
        <v>133</v>
      </c>
      <c r="AB1125" s="19">
        <v>0</v>
      </c>
      <c r="AC1125" s="19"/>
      <c r="AD1125" s="19"/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</row>
    <row r="1126" spans="1:54" outlineLevel="1" x14ac:dyDescent="0.2">
      <c r="A1126" s="132"/>
      <c r="B1126" s="21"/>
      <c r="C1126" s="41" t="s">
        <v>162</v>
      </c>
      <c r="D1126" s="23"/>
      <c r="E1126" s="24">
        <v>1.4000000000000001</v>
      </c>
      <c r="F1126" s="22" t="str">
        <f t="shared" si="17"/>
        <v/>
      </c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133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 t="s">
        <v>133</v>
      </c>
      <c r="AB1126" s="19">
        <v>0</v>
      </c>
      <c r="AC1126" s="19"/>
      <c r="AD1126" s="19"/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</row>
    <row r="1127" spans="1:54" outlineLevel="1" x14ac:dyDescent="0.2">
      <c r="A1127" s="132"/>
      <c r="B1127" s="21"/>
      <c r="C1127" s="41" t="s">
        <v>163</v>
      </c>
      <c r="D1127" s="23"/>
      <c r="E1127" s="24">
        <v>1.4400000000000002</v>
      </c>
      <c r="F1127" s="22" t="str">
        <f t="shared" si="17"/>
        <v/>
      </c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133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 t="s">
        <v>133</v>
      </c>
      <c r="AB1127" s="19">
        <v>0</v>
      </c>
      <c r="AC1127" s="19"/>
      <c r="AD1127" s="19"/>
      <c r="AE1127" s="19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  <c r="BA1127" s="19"/>
      <c r="BB1127" s="19"/>
    </row>
    <row r="1128" spans="1:54" outlineLevel="1" x14ac:dyDescent="0.2">
      <c r="A1128" s="132"/>
      <c r="B1128" s="21"/>
      <c r="C1128" s="41" t="s">
        <v>164</v>
      </c>
      <c r="D1128" s="23"/>
      <c r="E1128" s="24">
        <v>1.4000000000000001</v>
      </c>
      <c r="F1128" s="22" t="str">
        <f t="shared" si="17"/>
        <v/>
      </c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133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 t="s">
        <v>133</v>
      </c>
      <c r="AB1128" s="19">
        <v>0</v>
      </c>
      <c r="AC1128" s="19"/>
      <c r="AD1128" s="19"/>
      <c r="AE1128" s="19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  <c r="BA1128" s="19"/>
      <c r="BB1128" s="19"/>
    </row>
    <row r="1129" spans="1:54" outlineLevel="1" x14ac:dyDescent="0.2">
      <c r="A1129" s="132"/>
      <c r="B1129" s="21"/>
      <c r="C1129" s="41" t="s">
        <v>165</v>
      </c>
      <c r="D1129" s="23"/>
      <c r="E1129" s="24">
        <v>1.2300000000000002</v>
      </c>
      <c r="F1129" s="22" t="str">
        <f t="shared" si="17"/>
        <v/>
      </c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133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 t="s">
        <v>133</v>
      </c>
      <c r="AB1129" s="19">
        <v>0</v>
      </c>
      <c r="AC1129" s="19"/>
      <c r="AD1129" s="19"/>
      <c r="AE1129" s="19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  <c r="BA1129" s="19"/>
      <c r="BB1129" s="19"/>
    </row>
    <row r="1130" spans="1:54" outlineLevel="1" x14ac:dyDescent="0.2">
      <c r="A1130" s="132"/>
      <c r="B1130" s="21"/>
      <c r="C1130" s="41" t="s">
        <v>166</v>
      </c>
      <c r="D1130" s="23"/>
      <c r="E1130" s="24">
        <v>1.61</v>
      </c>
      <c r="F1130" s="22" t="str">
        <f t="shared" si="17"/>
        <v/>
      </c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133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 t="s">
        <v>133</v>
      </c>
      <c r="AB1130" s="19">
        <v>0</v>
      </c>
      <c r="AC1130" s="19"/>
      <c r="AD1130" s="19"/>
      <c r="AE1130" s="19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</row>
    <row r="1131" spans="1:54" outlineLevel="1" x14ac:dyDescent="0.2">
      <c r="A1131" s="132"/>
      <c r="B1131" s="21"/>
      <c r="C1131" s="41" t="s">
        <v>167</v>
      </c>
      <c r="D1131" s="23"/>
      <c r="E1131" s="24">
        <v>1.2300000000000002</v>
      </c>
      <c r="F1131" s="22" t="str">
        <f t="shared" si="17"/>
        <v/>
      </c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133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 t="s">
        <v>133</v>
      </c>
      <c r="AB1131" s="19">
        <v>0</v>
      </c>
      <c r="AC1131" s="19"/>
      <c r="AD1131" s="19"/>
      <c r="AE1131" s="19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</row>
    <row r="1132" spans="1:54" outlineLevel="1" x14ac:dyDescent="0.2">
      <c r="A1132" s="132"/>
      <c r="B1132" s="21"/>
      <c r="C1132" s="46" t="s">
        <v>168</v>
      </c>
      <c r="D1132" s="44"/>
      <c r="E1132" s="45">
        <v>9.7700000000000014</v>
      </c>
      <c r="F1132" s="22" t="str">
        <f t="shared" si="17"/>
        <v/>
      </c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133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 t="s">
        <v>133</v>
      </c>
      <c r="AB1132" s="19">
        <v>1</v>
      </c>
      <c r="AC1132" s="19"/>
      <c r="AD1132" s="19"/>
      <c r="AE1132" s="19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  <c r="BA1132" s="19"/>
      <c r="BB1132" s="19"/>
    </row>
    <row r="1133" spans="1:54" outlineLevel="1" x14ac:dyDescent="0.2">
      <c r="A1133" s="132"/>
      <c r="B1133" s="21"/>
      <c r="C1133" s="41" t="s">
        <v>169</v>
      </c>
      <c r="D1133" s="23"/>
      <c r="E1133" s="24"/>
      <c r="F1133" s="22" t="str">
        <f t="shared" si="17"/>
        <v/>
      </c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133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 t="s">
        <v>133</v>
      </c>
      <c r="AB1133" s="19">
        <v>0</v>
      </c>
      <c r="AC1133" s="19"/>
      <c r="AD1133" s="19"/>
      <c r="AE1133" s="19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  <c r="BA1133" s="19"/>
      <c r="BB1133" s="19"/>
    </row>
    <row r="1134" spans="1:54" outlineLevel="1" x14ac:dyDescent="0.2">
      <c r="A1134" s="132"/>
      <c r="B1134" s="21"/>
      <c r="C1134" s="41" t="s">
        <v>170</v>
      </c>
      <c r="D1134" s="23"/>
      <c r="E1134" s="24"/>
      <c r="F1134" s="22" t="str">
        <f t="shared" si="17"/>
        <v/>
      </c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133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 t="s">
        <v>133</v>
      </c>
      <c r="AB1134" s="19">
        <v>0</v>
      </c>
      <c r="AC1134" s="19"/>
      <c r="AD1134" s="19"/>
      <c r="AE1134" s="19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  <c r="BA1134" s="19"/>
      <c r="BB1134" s="19"/>
    </row>
    <row r="1135" spans="1:54" outlineLevel="1" x14ac:dyDescent="0.2">
      <c r="A1135" s="132"/>
      <c r="B1135" s="21"/>
      <c r="C1135" s="41" t="s">
        <v>171</v>
      </c>
      <c r="D1135" s="23"/>
      <c r="E1135" s="24">
        <v>0.67</v>
      </c>
      <c r="F1135" s="22" t="str">
        <f t="shared" si="17"/>
        <v/>
      </c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133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 t="s">
        <v>133</v>
      </c>
      <c r="AB1135" s="19">
        <v>0</v>
      </c>
      <c r="AC1135" s="19"/>
      <c r="AD1135" s="19"/>
      <c r="AE1135" s="19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  <c r="BA1135" s="19"/>
      <c r="BB1135" s="19"/>
    </row>
    <row r="1136" spans="1:54" outlineLevel="1" x14ac:dyDescent="0.2">
      <c r="A1136" s="132"/>
      <c r="B1136" s="21"/>
      <c r="C1136" s="41" t="s">
        <v>172</v>
      </c>
      <c r="D1136" s="23"/>
      <c r="E1136" s="24">
        <v>0.68</v>
      </c>
      <c r="F1136" s="22" t="str">
        <f t="shared" si="17"/>
        <v/>
      </c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133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 t="s">
        <v>133</v>
      </c>
      <c r="AB1136" s="19">
        <v>0</v>
      </c>
      <c r="AC1136" s="19"/>
      <c r="AD1136" s="19"/>
      <c r="AE1136" s="19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  <c r="BA1136" s="19"/>
      <c r="BB1136" s="19"/>
    </row>
    <row r="1137" spans="1:54" outlineLevel="1" x14ac:dyDescent="0.2">
      <c r="A1137" s="132"/>
      <c r="B1137" s="21"/>
      <c r="C1137" s="41" t="s">
        <v>173</v>
      </c>
      <c r="D1137" s="23"/>
      <c r="E1137" s="24">
        <v>0.17</v>
      </c>
      <c r="F1137" s="22" t="str">
        <f t="shared" si="17"/>
        <v/>
      </c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133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 t="s">
        <v>133</v>
      </c>
      <c r="AB1137" s="19">
        <v>0</v>
      </c>
      <c r="AC1137" s="19"/>
      <c r="AD1137" s="19"/>
      <c r="AE1137" s="19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  <c r="BA1137" s="19"/>
      <c r="BB1137" s="19"/>
    </row>
    <row r="1138" spans="1:54" outlineLevel="1" x14ac:dyDescent="0.2">
      <c r="A1138" s="132"/>
      <c r="B1138" s="21"/>
      <c r="C1138" s="41" t="s">
        <v>174</v>
      </c>
      <c r="D1138" s="23"/>
      <c r="E1138" s="24">
        <v>1.05</v>
      </c>
      <c r="F1138" s="22" t="str">
        <f t="shared" si="17"/>
        <v/>
      </c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133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 t="s">
        <v>133</v>
      </c>
      <c r="AB1138" s="19">
        <v>0</v>
      </c>
      <c r="AC1138" s="19"/>
      <c r="AD1138" s="19"/>
      <c r="AE1138" s="19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  <c r="BA1138" s="19"/>
      <c r="BB1138" s="19"/>
    </row>
    <row r="1139" spans="1:54" outlineLevel="1" x14ac:dyDescent="0.2">
      <c r="A1139" s="132"/>
      <c r="B1139" s="21"/>
      <c r="C1139" s="41" t="s">
        <v>175</v>
      </c>
      <c r="D1139" s="23"/>
      <c r="E1139" s="24">
        <v>0.46</v>
      </c>
      <c r="F1139" s="22" t="str">
        <f t="shared" si="17"/>
        <v/>
      </c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133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 t="s">
        <v>133</v>
      </c>
      <c r="AB1139" s="19">
        <v>0</v>
      </c>
      <c r="AC1139" s="19"/>
      <c r="AD1139" s="19"/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</row>
    <row r="1140" spans="1:54" outlineLevel="1" x14ac:dyDescent="0.2">
      <c r="A1140" s="132"/>
      <c r="B1140" s="21"/>
      <c r="C1140" s="41" t="s">
        <v>176</v>
      </c>
      <c r="D1140" s="23"/>
      <c r="E1140" s="24">
        <v>0.56000000000000005</v>
      </c>
      <c r="F1140" s="22" t="str">
        <f t="shared" si="17"/>
        <v/>
      </c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133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 t="s">
        <v>133</v>
      </c>
      <c r="AB1140" s="19">
        <v>0</v>
      </c>
      <c r="AC1140" s="19"/>
      <c r="AD1140" s="19"/>
      <c r="AE1140" s="19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  <c r="BA1140" s="19"/>
      <c r="BB1140" s="19"/>
    </row>
    <row r="1141" spans="1:54" outlineLevel="1" x14ac:dyDescent="0.2">
      <c r="A1141" s="132"/>
      <c r="B1141" s="21"/>
      <c r="C1141" s="41" t="s">
        <v>177</v>
      </c>
      <c r="D1141" s="23"/>
      <c r="E1141" s="24">
        <v>0.56000000000000005</v>
      </c>
      <c r="F1141" s="22" t="str">
        <f t="shared" si="17"/>
        <v/>
      </c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133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 t="s">
        <v>133</v>
      </c>
      <c r="AB1141" s="19">
        <v>0</v>
      </c>
      <c r="AC1141" s="19"/>
      <c r="AD1141" s="19"/>
      <c r="AE1141" s="19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  <c r="BA1141" s="19"/>
      <c r="BB1141" s="19"/>
    </row>
    <row r="1142" spans="1:54" outlineLevel="1" x14ac:dyDescent="0.2">
      <c r="A1142" s="132"/>
      <c r="B1142" s="21"/>
      <c r="C1142" s="41" t="s">
        <v>178</v>
      </c>
      <c r="D1142" s="23"/>
      <c r="E1142" s="24">
        <v>0.56000000000000005</v>
      </c>
      <c r="F1142" s="22" t="str">
        <f t="shared" si="17"/>
        <v/>
      </c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133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 t="s">
        <v>133</v>
      </c>
      <c r="AB1142" s="19">
        <v>0</v>
      </c>
      <c r="AC1142" s="19"/>
      <c r="AD1142" s="19"/>
      <c r="AE1142" s="19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</row>
    <row r="1143" spans="1:54" outlineLevel="1" x14ac:dyDescent="0.2">
      <c r="A1143" s="132"/>
      <c r="B1143" s="21"/>
      <c r="C1143" s="41" t="s">
        <v>179</v>
      </c>
      <c r="D1143" s="23"/>
      <c r="E1143" s="24">
        <v>0.44</v>
      </c>
      <c r="F1143" s="22" t="str">
        <f t="shared" si="17"/>
        <v/>
      </c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133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 t="s">
        <v>133</v>
      </c>
      <c r="AB1143" s="19">
        <v>0</v>
      </c>
      <c r="AC1143" s="19"/>
      <c r="AD1143" s="19"/>
      <c r="AE1143" s="19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</row>
    <row r="1144" spans="1:54" outlineLevel="1" x14ac:dyDescent="0.2">
      <c r="A1144" s="132"/>
      <c r="B1144" s="21"/>
      <c r="C1144" s="41" t="s">
        <v>180</v>
      </c>
      <c r="D1144" s="23"/>
      <c r="E1144" s="24">
        <v>0.42000000000000004</v>
      </c>
      <c r="F1144" s="22" t="str">
        <f t="shared" si="17"/>
        <v/>
      </c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133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 t="s">
        <v>133</v>
      </c>
      <c r="AB1144" s="19">
        <v>0</v>
      </c>
      <c r="AC1144" s="19"/>
      <c r="AD1144" s="19"/>
      <c r="AE1144" s="19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  <c r="BA1144" s="19"/>
      <c r="BB1144" s="19"/>
    </row>
    <row r="1145" spans="1:54" outlineLevel="1" x14ac:dyDescent="0.2">
      <c r="A1145" s="132"/>
      <c r="B1145" s="21"/>
      <c r="C1145" s="41" t="s">
        <v>181</v>
      </c>
      <c r="D1145" s="23"/>
      <c r="E1145" s="24">
        <v>0.67</v>
      </c>
      <c r="F1145" s="22" t="str">
        <f t="shared" si="17"/>
        <v/>
      </c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133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 t="s">
        <v>133</v>
      </c>
      <c r="AB1145" s="19">
        <v>0</v>
      </c>
      <c r="AC1145" s="19"/>
      <c r="AD1145" s="19"/>
      <c r="AE1145" s="19"/>
      <c r="AF1145" s="19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  <c r="BA1145" s="19"/>
      <c r="BB1145" s="19"/>
    </row>
    <row r="1146" spans="1:54" outlineLevel="1" x14ac:dyDescent="0.2">
      <c r="A1146" s="132"/>
      <c r="B1146" s="21"/>
      <c r="C1146" s="41" t="s">
        <v>182</v>
      </c>
      <c r="D1146" s="23"/>
      <c r="E1146" s="24">
        <v>2.6</v>
      </c>
      <c r="F1146" s="22" t="str">
        <f t="shared" si="17"/>
        <v/>
      </c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133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 t="s">
        <v>133</v>
      </c>
      <c r="AB1146" s="19">
        <v>0</v>
      </c>
      <c r="AC1146" s="19"/>
      <c r="AD1146" s="19"/>
      <c r="AE1146" s="19"/>
      <c r="AF1146" s="19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  <c r="BA1146" s="19"/>
      <c r="BB1146" s="19"/>
    </row>
    <row r="1147" spans="1:54" outlineLevel="1" x14ac:dyDescent="0.2">
      <c r="A1147" s="132"/>
      <c r="B1147" s="21"/>
      <c r="C1147" s="41" t="s">
        <v>183</v>
      </c>
      <c r="D1147" s="23"/>
      <c r="E1147" s="24">
        <v>1.1200000000000001</v>
      </c>
      <c r="F1147" s="22" t="str">
        <f t="shared" si="17"/>
        <v/>
      </c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133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 t="s">
        <v>133</v>
      </c>
      <c r="AB1147" s="19">
        <v>0</v>
      </c>
      <c r="AC1147" s="19"/>
      <c r="AD1147" s="19"/>
      <c r="AE1147" s="19"/>
      <c r="AF1147" s="19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  <c r="BA1147" s="19"/>
      <c r="BB1147" s="19"/>
    </row>
    <row r="1148" spans="1:54" outlineLevel="1" x14ac:dyDescent="0.2">
      <c r="A1148" s="132"/>
      <c r="B1148" s="21"/>
      <c r="C1148" s="46" t="s">
        <v>168</v>
      </c>
      <c r="D1148" s="44"/>
      <c r="E1148" s="45">
        <v>9.9400000000000013</v>
      </c>
      <c r="F1148" s="22" t="str">
        <f t="shared" si="17"/>
        <v/>
      </c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133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 t="s">
        <v>133</v>
      </c>
      <c r="AB1148" s="19">
        <v>1</v>
      </c>
      <c r="AC1148" s="19"/>
      <c r="AD1148" s="19"/>
      <c r="AE1148" s="19"/>
      <c r="AF1148" s="19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  <c r="BA1148" s="19"/>
      <c r="BB1148" s="19"/>
    </row>
    <row r="1149" spans="1:54" outlineLevel="1" x14ac:dyDescent="0.2">
      <c r="A1149" s="130">
        <v>57</v>
      </c>
      <c r="B1149" s="30" t="s">
        <v>512</v>
      </c>
      <c r="C1149" s="40" t="s">
        <v>513</v>
      </c>
      <c r="D1149" s="31" t="s">
        <v>144</v>
      </c>
      <c r="E1149" s="32">
        <v>2.04</v>
      </c>
      <c r="F1149" s="33">
        <f t="shared" si="17"/>
        <v>0</v>
      </c>
      <c r="G1149" s="33">
        <f>ROUND(E1149*F1149,2)</f>
        <v>0</v>
      </c>
      <c r="H1149" s="234"/>
      <c r="I1149" s="33">
        <f>ROUND(E1149*H1149,2)</f>
        <v>0</v>
      </c>
      <c r="J1149" s="234"/>
      <c r="K1149" s="33">
        <f>ROUND(E1149*J1149,2)</f>
        <v>0</v>
      </c>
      <c r="L1149" s="33">
        <v>6.7000000000000002E-4</v>
      </c>
      <c r="M1149" s="33">
        <f>ROUND(E1149*L1149,2)</f>
        <v>0</v>
      </c>
      <c r="N1149" s="33">
        <v>5.5E-2</v>
      </c>
      <c r="O1149" s="33">
        <f>ROUND(E1149*N1149,2)</f>
        <v>0.11</v>
      </c>
      <c r="P1149" s="33" t="s">
        <v>150</v>
      </c>
      <c r="Q1149" s="131" t="s">
        <v>126</v>
      </c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 t="s">
        <v>145</v>
      </c>
      <c r="AB1149" s="19"/>
      <c r="AC1149" s="19"/>
      <c r="AD1149" s="19"/>
      <c r="AE1149" s="19"/>
      <c r="AF1149" s="19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  <c r="BA1149" s="19"/>
      <c r="BB1149" s="19"/>
    </row>
    <row r="1150" spans="1:54" outlineLevel="1" x14ac:dyDescent="0.2">
      <c r="A1150" s="132"/>
      <c r="B1150" s="21"/>
      <c r="C1150" s="41" t="s">
        <v>241</v>
      </c>
      <c r="D1150" s="23"/>
      <c r="E1150" s="24"/>
      <c r="F1150" s="22" t="str">
        <f t="shared" si="17"/>
        <v/>
      </c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133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 t="s">
        <v>133</v>
      </c>
      <c r="AB1150" s="19">
        <v>0</v>
      </c>
      <c r="AC1150" s="19"/>
      <c r="AD1150" s="19"/>
      <c r="AE1150" s="19"/>
      <c r="AF1150" s="19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  <c r="BA1150" s="19"/>
      <c r="BB1150" s="19"/>
    </row>
    <row r="1151" spans="1:54" outlineLevel="1" x14ac:dyDescent="0.2">
      <c r="A1151" s="132"/>
      <c r="B1151" s="21"/>
      <c r="C1151" s="41" t="s">
        <v>514</v>
      </c>
      <c r="D1151" s="23"/>
      <c r="E1151" s="24">
        <v>2.04</v>
      </c>
      <c r="F1151" s="22" t="str">
        <f t="shared" si="17"/>
        <v/>
      </c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133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 t="s">
        <v>133</v>
      </c>
      <c r="AB1151" s="19">
        <v>0</v>
      </c>
      <c r="AC1151" s="19"/>
      <c r="AD1151" s="19"/>
      <c r="AE1151" s="19"/>
      <c r="AF1151" s="19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  <c r="BA1151" s="19"/>
      <c r="BB1151" s="19"/>
    </row>
    <row r="1152" spans="1:54" outlineLevel="1" x14ac:dyDescent="0.2">
      <c r="A1152" s="130">
        <v>58</v>
      </c>
      <c r="B1152" s="30" t="s">
        <v>515</v>
      </c>
      <c r="C1152" s="40" t="s">
        <v>516</v>
      </c>
      <c r="D1152" s="31" t="s">
        <v>149</v>
      </c>
      <c r="E1152" s="32">
        <v>1</v>
      </c>
      <c r="F1152" s="33">
        <f t="shared" si="17"/>
        <v>0</v>
      </c>
      <c r="G1152" s="33">
        <f>ROUND(E1152*F1152,2)</f>
        <v>0</v>
      </c>
      <c r="H1152" s="234"/>
      <c r="I1152" s="33">
        <f>ROUND(E1152*H1152,2)</f>
        <v>0</v>
      </c>
      <c r="J1152" s="234"/>
      <c r="K1152" s="33">
        <f>ROUND(E1152*J1152,2)</f>
        <v>0</v>
      </c>
      <c r="L1152" s="33">
        <v>0</v>
      </c>
      <c r="M1152" s="33">
        <f>ROUND(E1152*L1152,2)</f>
        <v>0</v>
      </c>
      <c r="N1152" s="33">
        <v>0</v>
      </c>
      <c r="O1152" s="33">
        <f>ROUND(E1152*N1152,2)</f>
        <v>0</v>
      </c>
      <c r="P1152" s="33" t="s">
        <v>150</v>
      </c>
      <c r="Q1152" s="131" t="s">
        <v>126</v>
      </c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 t="s">
        <v>145</v>
      </c>
      <c r="AB1152" s="19"/>
      <c r="AC1152" s="19"/>
      <c r="AD1152" s="19"/>
      <c r="AE1152" s="19"/>
      <c r="AF1152" s="19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  <c r="BA1152" s="19"/>
      <c r="BB1152" s="19"/>
    </row>
    <row r="1153" spans="1:54" outlineLevel="1" x14ac:dyDescent="0.2">
      <c r="A1153" s="132"/>
      <c r="B1153" s="21"/>
      <c r="C1153" s="41" t="s">
        <v>241</v>
      </c>
      <c r="D1153" s="23"/>
      <c r="E1153" s="24"/>
      <c r="F1153" s="22" t="str">
        <f t="shared" si="17"/>
        <v/>
      </c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133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 t="s">
        <v>133</v>
      </c>
      <c r="AB1153" s="19">
        <v>0</v>
      </c>
      <c r="AC1153" s="19"/>
      <c r="AD1153" s="19"/>
      <c r="AE1153" s="19"/>
      <c r="AF1153" s="19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  <c r="BA1153" s="19"/>
      <c r="BB1153" s="19"/>
    </row>
    <row r="1154" spans="1:54" outlineLevel="1" x14ac:dyDescent="0.2">
      <c r="A1154" s="132"/>
      <c r="B1154" s="21"/>
      <c r="C1154" s="41" t="s">
        <v>517</v>
      </c>
      <c r="D1154" s="23"/>
      <c r="E1154" s="24">
        <v>1</v>
      </c>
      <c r="F1154" s="22" t="str">
        <f t="shared" si="17"/>
        <v/>
      </c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133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 t="s">
        <v>133</v>
      </c>
      <c r="AB1154" s="19">
        <v>0</v>
      </c>
      <c r="AC1154" s="19"/>
      <c r="AD1154" s="19"/>
      <c r="AE1154" s="19"/>
      <c r="AF1154" s="19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  <c r="BA1154" s="19"/>
      <c r="BB1154" s="19"/>
    </row>
    <row r="1155" spans="1:54" outlineLevel="1" x14ac:dyDescent="0.2">
      <c r="A1155" s="130">
        <v>59</v>
      </c>
      <c r="B1155" s="30" t="s">
        <v>518</v>
      </c>
      <c r="C1155" s="40" t="s">
        <v>519</v>
      </c>
      <c r="D1155" s="31" t="s">
        <v>144</v>
      </c>
      <c r="E1155" s="32">
        <v>3</v>
      </c>
      <c r="F1155" s="33">
        <f t="shared" si="17"/>
        <v>0</v>
      </c>
      <c r="G1155" s="33">
        <f>ROUND(E1155*F1155,2)</f>
        <v>0</v>
      </c>
      <c r="H1155" s="234"/>
      <c r="I1155" s="33">
        <f>ROUND(E1155*H1155,2)</f>
        <v>0</v>
      </c>
      <c r="J1155" s="234"/>
      <c r="K1155" s="33">
        <f>ROUND(E1155*J1155,2)</f>
        <v>0</v>
      </c>
      <c r="L1155" s="33">
        <v>1E-3</v>
      </c>
      <c r="M1155" s="33">
        <f>ROUND(E1155*L1155,2)</f>
        <v>0</v>
      </c>
      <c r="N1155" s="33">
        <v>6.3E-2</v>
      </c>
      <c r="O1155" s="33">
        <f>ROUND(E1155*N1155,2)</f>
        <v>0.19</v>
      </c>
      <c r="P1155" s="33" t="s">
        <v>150</v>
      </c>
      <c r="Q1155" s="131" t="s">
        <v>126</v>
      </c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 t="s">
        <v>145</v>
      </c>
      <c r="AB1155" s="19"/>
      <c r="AC1155" s="19"/>
      <c r="AD1155" s="19"/>
      <c r="AE1155" s="19"/>
      <c r="AF1155" s="19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  <c r="BA1155" s="19"/>
      <c r="BB1155" s="19"/>
    </row>
    <row r="1156" spans="1:54" outlineLevel="1" x14ac:dyDescent="0.2">
      <c r="A1156" s="132"/>
      <c r="B1156" s="21"/>
      <c r="C1156" s="41" t="s">
        <v>241</v>
      </c>
      <c r="D1156" s="23"/>
      <c r="E1156" s="24"/>
      <c r="F1156" s="22" t="str">
        <f t="shared" si="17"/>
        <v/>
      </c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133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 t="s">
        <v>133</v>
      </c>
      <c r="AB1156" s="19">
        <v>0</v>
      </c>
      <c r="AC1156" s="19"/>
      <c r="AD1156" s="19"/>
      <c r="AE1156" s="19"/>
      <c r="AF1156" s="19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  <c r="BA1156" s="19"/>
      <c r="BB1156" s="19"/>
    </row>
    <row r="1157" spans="1:54" outlineLevel="1" x14ac:dyDescent="0.2">
      <c r="A1157" s="132"/>
      <c r="B1157" s="21"/>
      <c r="C1157" s="41" t="s">
        <v>520</v>
      </c>
      <c r="D1157" s="23"/>
      <c r="E1157" s="24">
        <v>3</v>
      </c>
      <c r="F1157" s="22" t="str">
        <f t="shared" si="17"/>
        <v/>
      </c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133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 t="s">
        <v>133</v>
      </c>
      <c r="AB1157" s="19">
        <v>0</v>
      </c>
      <c r="AC1157" s="19"/>
      <c r="AD1157" s="19"/>
      <c r="AE1157" s="19"/>
      <c r="AF1157" s="19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  <c r="BA1157" s="19"/>
      <c r="BB1157" s="19"/>
    </row>
    <row r="1158" spans="1:54" outlineLevel="1" x14ac:dyDescent="0.2">
      <c r="A1158" s="130">
        <v>60</v>
      </c>
      <c r="B1158" s="30" t="s">
        <v>521</v>
      </c>
      <c r="C1158" s="40" t="s">
        <v>522</v>
      </c>
      <c r="D1158" s="31" t="s">
        <v>198</v>
      </c>
      <c r="E1158" s="32">
        <v>82.65</v>
      </c>
      <c r="F1158" s="33">
        <f t="shared" si="17"/>
        <v>0</v>
      </c>
      <c r="G1158" s="33">
        <f>ROUND(E1158*F1158,2)</f>
        <v>0</v>
      </c>
      <c r="H1158" s="234"/>
      <c r="I1158" s="33">
        <f>ROUND(E1158*H1158,2)</f>
        <v>0</v>
      </c>
      <c r="J1158" s="234"/>
      <c r="K1158" s="33">
        <f>ROUND(E1158*J1158,2)</f>
        <v>0</v>
      </c>
      <c r="L1158" s="33">
        <v>0</v>
      </c>
      <c r="M1158" s="33">
        <f>ROUND(E1158*L1158,2)</f>
        <v>0</v>
      </c>
      <c r="N1158" s="33">
        <v>3.7000000000000005E-2</v>
      </c>
      <c r="O1158" s="33">
        <f>ROUND(E1158*N1158,2)</f>
        <v>3.06</v>
      </c>
      <c r="P1158" s="33" t="s">
        <v>150</v>
      </c>
      <c r="Q1158" s="131" t="s">
        <v>126</v>
      </c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 t="s">
        <v>145</v>
      </c>
      <c r="AB1158" s="19"/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</row>
    <row r="1159" spans="1:54" outlineLevel="1" x14ac:dyDescent="0.2">
      <c r="A1159" s="132"/>
      <c r="B1159" s="21"/>
      <c r="C1159" s="41" t="s">
        <v>210</v>
      </c>
      <c r="D1159" s="23"/>
      <c r="E1159" s="24"/>
      <c r="F1159" s="22" t="str">
        <f t="shared" si="17"/>
        <v/>
      </c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133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 t="s">
        <v>133</v>
      </c>
      <c r="AB1159" s="19">
        <v>0</v>
      </c>
      <c r="AC1159" s="19"/>
      <c r="AD1159" s="19"/>
      <c r="AE1159" s="19"/>
      <c r="AF1159" s="19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  <c r="BA1159" s="19"/>
      <c r="BB1159" s="19"/>
    </row>
    <row r="1160" spans="1:54" outlineLevel="1" x14ac:dyDescent="0.2">
      <c r="A1160" s="132"/>
      <c r="B1160" s="21"/>
      <c r="C1160" s="41" t="s">
        <v>523</v>
      </c>
      <c r="D1160" s="23"/>
      <c r="E1160" s="24">
        <v>82.65</v>
      </c>
      <c r="F1160" s="22" t="str">
        <f t="shared" si="17"/>
        <v/>
      </c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133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 t="s">
        <v>133</v>
      </c>
      <c r="AB1160" s="19">
        <v>0</v>
      </c>
      <c r="AC1160" s="19"/>
      <c r="AD1160" s="19"/>
      <c r="AE1160" s="19"/>
      <c r="AF1160" s="19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  <c r="BA1160" s="19"/>
      <c r="BB1160" s="19"/>
    </row>
    <row r="1161" spans="1:54" outlineLevel="1" x14ac:dyDescent="0.2">
      <c r="A1161" s="130">
        <v>61</v>
      </c>
      <c r="B1161" s="30" t="s">
        <v>524</v>
      </c>
      <c r="C1161" s="40" t="s">
        <v>525</v>
      </c>
      <c r="D1161" s="31" t="s">
        <v>526</v>
      </c>
      <c r="E1161" s="32">
        <v>0.2</v>
      </c>
      <c r="F1161" s="33">
        <f t="shared" si="17"/>
        <v>0</v>
      </c>
      <c r="G1161" s="33">
        <f>ROUND(E1161*F1161,2)</f>
        <v>0</v>
      </c>
      <c r="H1161" s="234"/>
      <c r="I1161" s="33">
        <f>ROUND(E1161*H1161,2)</f>
        <v>0</v>
      </c>
      <c r="J1161" s="234"/>
      <c r="K1161" s="33">
        <f>ROUND(E1161*J1161,2)</f>
        <v>0</v>
      </c>
      <c r="L1161" s="33">
        <v>0</v>
      </c>
      <c r="M1161" s="33">
        <f>ROUND(E1161*L1161,2)</f>
        <v>0</v>
      </c>
      <c r="N1161" s="33">
        <v>1</v>
      </c>
      <c r="O1161" s="33">
        <f>ROUND(E1161*N1161,2)</f>
        <v>0.2</v>
      </c>
      <c r="P1161" s="33" t="s">
        <v>150</v>
      </c>
      <c r="Q1161" s="131" t="s">
        <v>126</v>
      </c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 t="s">
        <v>145</v>
      </c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</row>
    <row r="1162" spans="1:54" outlineLevel="1" x14ac:dyDescent="0.2">
      <c r="A1162" s="132"/>
      <c r="B1162" s="21"/>
      <c r="C1162" s="41" t="s">
        <v>210</v>
      </c>
      <c r="D1162" s="23"/>
      <c r="E1162" s="24"/>
      <c r="F1162" s="22" t="str">
        <f t="shared" ref="F1162:F1225" si="18">IF(A1162="","",H1162+J1162)</f>
        <v/>
      </c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133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 t="s">
        <v>133</v>
      </c>
      <c r="AB1162" s="19">
        <v>0</v>
      </c>
      <c r="AC1162" s="19"/>
      <c r="AD1162" s="19"/>
      <c r="AE1162" s="19"/>
      <c r="AF1162" s="19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  <c r="BA1162" s="19"/>
      <c r="BB1162" s="19"/>
    </row>
    <row r="1163" spans="1:54" outlineLevel="1" x14ac:dyDescent="0.2">
      <c r="A1163" s="132"/>
      <c r="B1163" s="21"/>
      <c r="C1163" s="41" t="s">
        <v>527</v>
      </c>
      <c r="D1163" s="23"/>
      <c r="E1163" s="24">
        <v>0.2</v>
      </c>
      <c r="F1163" s="22" t="str">
        <f t="shared" si="18"/>
        <v/>
      </c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133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 t="s">
        <v>133</v>
      </c>
      <c r="AB1163" s="19">
        <v>0</v>
      </c>
      <c r="AC1163" s="19"/>
      <c r="AD1163" s="19"/>
      <c r="AE1163" s="19"/>
      <c r="AF1163" s="19"/>
      <c r="AG1163" s="19"/>
      <c r="AH1163" s="19"/>
      <c r="AI1163" s="19"/>
      <c r="AJ1163" s="19"/>
      <c r="AK1163" s="19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  <c r="BA1163" s="19"/>
      <c r="BB1163" s="19"/>
    </row>
    <row r="1164" spans="1:54" outlineLevel="1" x14ac:dyDescent="0.2">
      <c r="A1164" s="130">
        <v>62</v>
      </c>
      <c r="B1164" s="30" t="s">
        <v>528</v>
      </c>
      <c r="C1164" s="40" t="s">
        <v>529</v>
      </c>
      <c r="D1164" s="31" t="s">
        <v>198</v>
      </c>
      <c r="E1164" s="32">
        <v>3</v>
      </c>
      <c r="F1164" s="33">
        <f t="shared" si="18"/>
        <v>0</v>
      </c>
      <c r="G1164" s="33">
        <f>ROUND(E1164*F1164,2)</f>
        <v>0</v>
      </c>
      <c r="H1164" s="234"/>
      <c r="I1164" s="33">
        <f>ROUND(E1164*H1164,2)</f>
        <v>0</v>
      </c>
      <c r="J1164" s="234"/>
      <c r="K1164" s="33">
        <f>ROUND(E1164*J1164,2)</f>
        <v>0</v>
      </c>
      <c r="L1164" s="33">
        <v>0</v>
      </c>
      <c r="M1164" s="33">
        <f>ROUND(E1164*L1164,2)</f>
        <v>0</v>
      </c>
      <c r="N1164" s="33">
        <v>1.7000000000000001E-2</v>
      </c>
      <c r="O1164" s="33">
        <f>ROUND(E1164*N1164,2)</f>
        <v>0.05</v>
      </c>
      <c r="P1164" s="33" t="s">
        <v>150</v>
      </c>
      <c r="Q1164" s="131" t="s">
        <v>126</v>
      </c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 t="s">
        <v>145</v>
      </c>
      <c r="AB1164" s="19"/>
      <c r="AC1164" s="19"/>
      <c r="AD1164" s="19"/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</row>
    <row r="1165" spans="1:54" outlineLevel="1" x14ac:dyDescent="0.2">
      <c r="A1165" s="132"/>
      <c r="B1165" s="21"/>
      <c r="C1165" s="41" t="s">
        <v>210</v>
      </c>
      <c r="D1165" s="23"/>
      <c r="E1165" s="24"/>
      <c r="F1165" s="22" t="str">
        <f t="shared" si="18"/>
        <v/>
      </c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133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 t="s">
        <v>133</v>
      </c>
      <c r="AB1165" s="19">
        <v>0</v>
      </c>
      <c r="AC1165" s="19"/>
      <c r="AD1165" s="19"/>
      <c r="AE1165" s="19"/>
      <c r="AF1165" s="19"/>
      <c r="AG1165" s="19"/>
      <c r="AH1165" s="19"/>
      <c r="AI1165" s="19"/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</row>
    <row r="1166" spans="1:54" ht="22.5" outlineLevel="1" x14ac:dyDescent="0.2">
      <c r="A1166" s="132"/>
      <c r="B1166" s="21"/>
      <c r="C1166" s="41" t="s">
        <v>530</v>
      </c>
      <c r="D1166" s="23"/>
      <c r="E1166" s="24">
        <v>3</v>
      </c>
      <c r="F1166" s="22" t="str">
        <f t="shared" si="18"/>
        <v/>
      </c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133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 t="s">
        <v>133</v>
      </c>
      <c r="AB1166" s="19">
        <v>0</v>
      </c>
      <c r="AC1166" s="19"/>
      <c r="AD1166" s="19"/>
      <c r="AE1166" s="19"/>
      <c r="AF1166" s="19"/>
      <c r="AG1166" s="19"/>
      <c r="AH1166" s="19"/>
      <c r="AI1166" s="19"/>
      <c r="AJ1166" s="19"/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</row>
    <row r="1167" spans="1:54" outlineLevel="1" x14ac:dyDescent="0.2">
      <c r="A1167" s="130">
        <v>63</v>
      </c>
      <c r="B1167" s="30" t="s">
        <v>531</v>
      </c>
      <c r="C1167" s="40" t="s">
        <v>532</v>
      </c>
      <c r="D1167" s="31" t="s">
        <v>149</v>
      </c>
      <c r="E1167" s="32">
        <v>14</v>
      </c>
      <c r="F1167" s="33">
        <f t="shared" si="18"/>
        <v>0</v>
      </c>
      <c r="G1167" s="33">
        <f>ROUND(E1167*F1167,2)</f>
        <v>0</v>
      </c>
      <c r="H1167" s="234"/>
      <c r="I1167" s="33">
        <f>ROUND(E1167*H1167,2)</f>
        <v>0</v>
      </c>
      <c r="J1167" s="234"/>
      <c r="K1167" s="33">
        <f>ROUND(E1167*J1167,2)</f>
        <v>0</v>
      </c>
      <c r="L1167" s="33">
        <v>0</v>
      </c>
      <c r="M1167" s="33">
        <f>ROUND(E1167*L1167,2)</f>
        <v>0</v>
      </c>
      <c r="N1167" s="33">
        <v>1E-3</v>
      </c>
      <c r="O1167" s="33">
        <f>ROUND(E1167*N1167,2)</f>
        <v>0.01</v>
      </c>
      <c r="P1167" s="33" t="s">
        <v>150</v>
      </c>
      <c r="Q1167" s="131" t="s">
        <v>126</v>
      </c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 t="s">
        <v>145</v>
      </c>
      <c r="AB1167" s="19"/>
      <c r="AC1167" s="19"/>
      <c r="AD1167" s="19"/>
      <c r="AE1167" s="19"/>
      <c r="AF1167" s="19"/>
      <c r="AG1167" s="19"/>
      <c r="AH1167" s="19"/>
      <c r="AI1167" s="19"/>
      <c r="AJ1167" s="19"/>
      <c r="AK1167" s="19"/>
      <c r="AL1167" s="19"/>
      <c r="AM1167" s="19"/>
      <c r="AN1167" s="19"/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  <c r="BA1167" s="19"/>
      <c r="BB1167" s="19"/>
    </row>
    <row r="1168" spans="1:54" outlineLevel="1" x14ac:dyDescent="0.2">
      <c r="A1168" s="132"/>
      <c r="B1168" s="21"/>
      <c r="C1168" s="41" t="s">
        <v>533</v>
      </c>
      <c r="D1168" s="23"/>
      <c r="E1168" s="24"/>
      <c r="F1168" s="22" t="str">
        <f t="shared" si="18"/>
        <v/>
      </c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133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 t="s">
        <v>133</v>
      </c>
      <c r="AB1168" s="19">
        <v>0</v>
      </c>
      <c r="AC1168" s="19"/>
      <c r="AD1168" s="19"/>
      <c r="AE1168" s="19"/>
      <c r="AF1168" s="19"/>
      <c r="AG1168" s="19"/>
      <c r="AH1168" s="19"/>
      <c r="AI1168" s="19"/>
      <c r="AJ1168" s="19"/>
      <c r="AK1168" s="19"/>
      <c r="AL1168" s="19"/>
      <c r="AM1168" s="19"/>
      <c r="AN1168" s="19"/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  <c r="BA1168" s="19"/>
      <c r="BB1168" s="19"/>
    </row>
    <row r="1169" spans="1:54" outlineLevel="1" x14ac:dyDescent="0.2">
      <c r="A1169" s="132"/>
      <c r="B1169" s="21"/>
      <c r="C1169" s="41" t="s">
        <v>534</v>
      </c>
      <c r="D1169" s="23"/>
      <c r="E1169" s="24">
        <v>13</v>
      </c>
      <c r="F1169" s="22" t="str">
        <f t="shared" si="18"/>
        <v/>
      </c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133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 t="s">
        <v>133</v>
      </c>
      <c r="AB1169" s="19">
        <v>0</v>
      </c>
      <c r="AC1169" s="19"/>
      <c r="AD1169" s="19"/>
      <c r="AE1169" s="19"/>
      <c r="AF1169" s="19"/>
      <c r="AG1169" s="19"/>
      <c r="AH1169" s="19"/>
      <c r="AI1169" s="19"/>
      <c r="AJ1169" s="19"/>
      <c r="AK1169" s="19"/>
      <c r="AL1169" s="19"/>
      <c r="AM1169" s="19"/>
      <c r="AN1169" s="19"/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  <c r="BA1169" s="19"/>
      <c r="BB1169" s="19"/>
    </row>
    <row r="1170" spans="1:54" outlineLevel="1" x14ac:dyDescent="0.2">
      <c r="A1170" s="132"/>
      <c r="B1170" s="21"/>
      <c r="C1170" s="41" t="s">
        <v>535</v>
      </c>
      <c r="D1170" s="23"/>
      <c r="E1170" s="24">
        <v>1</v>
      </c>
      <c r="F1170" s="22" t="str">
        <f t="shared" si="18"/>
        <v/>
      </c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133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 t="s">
        <v>133</v>
      </c>
      <c r="AB1170" s="19">
        <v>0</v>
      </c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/>
    </row>
    <row r="1171" spans="1:54" outlineLevel="1" x14ac:dyDescent="0.2">
      <c r="A1171" s="130">
        <v>64</v>
      </c>
      <c r="B1171" s="30" t="s">
        <v>536</v>
      </c>
      <c r="C1171" s="40" t="s">
        <v>537</v>
      </c>
      <c r="D1171" s="31" t="s">
        <v>144</v>
      </c>
      <c r="E1171" s="32">
        <v>111.38000000000001</v>
      </c>
      <c r="F1171" s="33">
        <f t="shared" si="18"/>
        <v>0</v>
      </c>
      <c r="G1171" s="33">
        <f>ROUND(E1171*F1171,2)</f>
        <v>0</v>
      </c>
      <c r="H1171" s="234"/>
      <c r="I1171" s="33">
        <f>ROUND(E1171*H1171,2)</f>
        <v>0</v>
      </c>
      <c r="J1171" s="234"/>
      <c r="K1171" s="33">
        <f>ROUND(E1171*J1171,2)</f>
        <v>0</v>
      </c>
      <c r="L1171" s="33">
        <v>0</v>
      </c>
      <c r="M1171" s="33">
        <f>ROUND(E1171*L1171,2)</f>
        <v>0</v>
      </c>
      <c r="N1171" s="33">
        <v>8.900000000000001E-2</v>
      </c>
      <c r="O1171" s="33">
        <f>ROUND(E1171*N1171,2)</f>
        <v>9.91</v>
      </c>
      <c r="P1171" s="33" t="s">
        <v>150</v>
      </c>
      <c r="Q1171" s="131" t="s">
        <v>126</v>
      </c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 t="s">
        <v>145</v>
      </c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</row>
    <row r="1172" spans="1:54" outlineLevel="1" x14ac:dyDescent="0.2">
      <c r="A1172" s="132"/>
      <c r="B1172" s="21"/>
      <c r="C1172" s="41" t="s">
        <v>210</v>
      </c>
      <c r="D1172" s="23"/>
      <c r="E1172" s="24"/>
      <c r="F1172" s="22" t="str">
        <f t="shared" si="18"/>
        <v/>
      </c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133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 t="s">
        <v>133</v>
      </c>
      <c r="AB1172" s="19">
        <v>0</v>
      </c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</row>
    <row r="1173" spans="1:54" ht="33.75" outlineLevel="1" x14ac:dyDescent="0.2">
      <c r="A1173" s="132"/>
      <c r="B1173" s="21"/>
      <c r="C1173" s="41" t="s">
        <v>538</v>
      </c>
      <c r="D1173" s="23"/>
      <c r="E1173" s="24">
        <v>70.92</v>
      </c>
      <c r="F1173" s="22" t="str">
        <f t="shared" si="18"/>
        <v/>
      </c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133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 t="s">
        <v>133</v>
      </c>
      <c r="AB1173" s="19">
        <v>0</v>
      </c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/>
    </row>
    <row r="1174" spans="1:54" outlineLevel="1" x14ac:dyDescent="0.2">
      <c r="A1174" s="132"/>
      <c r="B1174" s="21"/>
      <c r="C1174" s="41" t="s">
        <v>539</v>
      </c>
      <c r="D1174" s="23"/>
      <c r="E1174" s="24">
        <v>18.360000000000003</v>
      </c>
      <c r="F1174" s="22" t="str">
        <f t="shared" si="18"/>
        <v/>
      </c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133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 t="s">
        <v>133</v>
      </c>
      <c r="AB1174" s="19">
        <v>0</v>
      </c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/>
    </row>
    <row r="1175" spans="1:54" outlineLevel="1" x14ac:dyDescent="0.2">
      <c r="A1175" s="132"/>
      <c r="B1175" s="21"/>
      <c r="C1175" s="41" t="s">
        <v>540</v>
      </c>
      <c r="D1175" s="23"/>
      <c r="E1175" s="24">
        <v>22.1</v>
      </c>
      <c r="F1175" s="22" t="str">
        <f t="shared" si="18"/>
        <v/>
      </c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133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 t="s">
        <v>133</v>
      </c>
      <c r="AB1175" s="19">
        <v>0</v>
      </c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/>
    </row>
    <row r="1176" spans="1:54" outlineLevel="1" x14ac:dyDescent="0.2">
      <c r="A1176" s="130">
        <v>65</v>
      </c>
      <c r="B1176" s="30" t="s">
        <v>541</v>
      </c>
      <c r="C1176" s="40" t="s">
        <v>542</v>
      </c>
      <c r="D1176" s="31" t="s">
        <v>149</v>
      </c>
      <c r="E1176" s="32">
        <v>3</v>
      </c>
      <c r="F1176" s="33">
        <f t="shared" si="18"/>
        <v>0</v>
      </c>
      <c r="G1176" s="33">
        <f>ROUND(E1176*F1176,2)</f>
        <v>0</v>
      </c>
      <c r="H1176" s="234"/>
      <c r="I1176" s="33">
        <f>ROUND(E1176*H1176,2)</f>
        <v>0</v>
      </c>
      <c r="J1176" s="234"/>
      <c r="K1176" s="33">
        <f>ROUND(E1176*J1176,2)</f>
        <v>0</v>
      </c>
      <c r="L1176" s="33">
        <v>0</v>
      </c>
      <c r="M1176" s="33">
        <f>ROUND(E1176*L1176,2)</f>
        <v>0</v>
      </c>
      <c r="N1176" s="33">
        <v>3.2000000000000002E-3</v>
      </c>
      <c r="O1176" s="33">
        <f>ROUND(E1176*N1176,2)</f>
        <v>0.01</v>
      </c>
      <c r="P1176" s="33" t="s">
        <v>150</v>
      </c>
      <c r="Q1176" s="131" t="s">
        <v>126</v>
      </c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 t="s">
        <v>145</v>
      </c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/>
    </row>
    <row r="1177" spans="1:54" outlineLevel="1" x14ac:dyDescent="0.2">
      <c r="A1177" s="132"/>
      <c r="B1177" s="21"/>
      <c r="C1177" s="41" t="s">
        <v>210</v>
      </c>
      <c r="D1177" s="23"/>
      <c r="E1177" s="24"/>
      <c r="F1177" s="22" t="str">
        <f t="shared" si="18"/>
        <v/>
      </c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133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 t="s">
        <v>133</v>
      </c>
      <c r="AB1177" s="19">
        <v>0</v>
      </c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/>
    </row>
    <row r="1178" spans="1:54" outlineLevel="1" x14ac:dyDescent="0.2">
      <c r="A1178" s="132"/>
      <c r="B1178" s="21"/>
      <c r="C1178" s="41" t="s">
        <v>543</v>
      </c>
      <c r="D1178" s="23"/>
      <c r="E1178" s="24">
        <v>3</v>
      </c>
      <c r="F1178" s="22" t="str">
        <f t="shared" si="18"/>
        <v/>
      </c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133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 t="s">
        <v>133</v>
      </c>
      <c r="AB1178" s="19">
        <v>0</v>
      </c>
      <c r="AC1178" s="19"/>
      <c r="AD1178" s="19"/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  <c r="BA1178" s="19"/>
      <c r="BB1178" s="19"/>
    </row>
    <row r="1179" spans="1:54" ht="22.5" outlineLevel="1" x14ac:dyDescent="0.2">
      <c r="A1179" s="130">
        <v>66</v>
      </c>
      <c r="B1179" s="30" t="s">
        <v>544</v>
      </c>
      <c r="C1179" s="40" t="s">
        <v>545</v>
      </c>
      <c r="D1179" s="31" t="s">
        <v>149</v>
      </c>
      <c r="E1179" s="32">
        <v>10</v>
      </c>
      <c r="F1179" s="33">
        <f t="shared" si="18"/>
        <v>0</v>
      </c>
      <c r="G1179" s="33">
        <f>ROUND(E1179*F1179,2)</f>
        <v>0</v>
      </c>
      <c r="H1179" s="234"/>
      <c r="I1179" s="33">
        <f>ROUND(E1179*H1179,2)</f>
        <v>0</v>
      </c>
      <c r="J1179" s="234"/>
      <c r="K1179" s="33">
        <f>ROUND(E1179*J1179,2)</f>
        <v>0</v>
      </c>
      <c r="L1179" s="33">
        <v>0</v>
      </c>
      <c r="M1179" s="33">
        <f>ROUND(E1179*L1179,2)</f>
        <v>0</v>
      </c>
      <c r="N1179" s="33">
        <v>0</v>
      </c>
      <c r="O1179" s="33">
        <f>ROUND(E1179*N1179,2)</f>
        <v>0</v>
      </c>
      <c r="P1179" s="33" t="s">
        <v>125</v>
      </c>
      <c r="Q1179" s="131" t="s">
        <v>126</v>
      </c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 t="s">
        <v>145</v>
      </c>
      <c r="AB1179" s="19"/>
      <c r="AC1179" s="19"/>
      <c r="AD1179" s="19"/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  <c r="BA1179" s="19"/>
      <c r="BB1179" s="19"/>
    </row>
    <row r="1180" spans="1:54" outlineLevel="1" x14ac:dyDescent="0.2">
      <c r="A1180" s="132"/>
      <c r="B1180" s="21"/>
      <c r="C1180" s="41" t="s">
        <v>210</v>
      </c>
      <c r="D1180" s="23"/>
      <c r="E1180" s="24"/>
      <c r="F1180" s="22" t="str">
        <f t="shared" si="18"/>
        <v/>
      </c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133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 t="s">
        <v>133</v>
      </c>
      <c r="AB1180" s="19">
        <v>0</v>
      </c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  <c r="BA1180" s="19"/>
      <c r="BB1180" s="19"/>
    </row>
    <row r="1181" spans="1:54" outlineLevel="1" x14ac:dyDescent="0.2">
      <c r="A1181" s="132"/>
      <c r="B1181" s="21"/>
      <c r="C1181" s="41" t="s">
        <v>546</v>
      </c>
      <c r="D1181" s="23"/>
      <c r="E1181" s="24">
        <v>10</v>
      </c>
      <c r="F1181" s="22" t="str">
        <f t="shared" si="18"/>
        <v/>
      </c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133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 t="s">
        <v>133</v>
      </c>
      <c r="AB1181" s="19">
        <v>0</v>
      </c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  <c r="BA1181" s="19"/>
      <c r="BB1181" s="19"/>
    </row>
    <row r="1182" spans="1:54" ht="22.5" outlineLevel="1" x14ac:dyDescent="0.2">
      <c r="A1182" s="130">
        <v>67</v>
      </c>
      <c r="B1182" s="30" t="s">
        <v>547</v>
      </c>
      <c r="C1182" s="40" t="s">
        <v>548</v>
      </c>
      <c r="D1182" s="31" t="s">
        <v>198</v>
      </c>
      <c r="E1182" s="32">
        <v>50</v>
      </c>
      <c r="F1182" s="33">
        <f t="shared" si="18"/>
        <v>0</v>
      </c>
      <c r="G1182" s="33">
        <f>ROUND(E1182*F1182,2)</f>
        <v>0</v>
      </c>
      <c r="H1182" s="234"/>
      <c r="I1182" s="33">
        <f>ROUND(E1182*H1182,2)</f>
        <v>0</v>
      </c>
      <c r="J1182" s="234"/>
      <c r="K1182" s="33">
        <f>ROUND(E1182*J1182,2)</f>
        <v>0</v>
      </c>
      <c r="L1182" s="33">
        <v>0</v>
      </c>
      <c r="M1182" s="33">
        <f>ROUND(E1182*L1182,2)</f>
        <v>0</v>
      </c>
      <c r="N1182" s="33">
        <v>0</v>
      </c>
      <c r="O1182" s="33">
        <f>ROUND(E1182*N1182,2)</f>
        <v>0</v>
      </c>
      <c r="P1182" s="33" t="s">
        <v>125</v>
      </c>
      <c r="Q1182" s="131" t="s">
        <v>126</v>
      </c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 t="s">
        <v>145</v>
      </c>
      <c r="AB1182" s="19"/>
      <c r="AC1182" s="19"/>
      <c r="AD1182" s="19"/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  <c r="BA1182" s="19"/>
      <c r="BB1182" s="19"/>
    </row>
    <row r="1183" spans="1:54" outlineLevel="1" x14ac:dyDescent="0.2">
      <c r="A1183" s="132"/>
      <c r="B1183" s="21"/>
      <c r="C1183" s="41" t="s">
        <v>210</v>
      </c>
      <c r="D1183" s="23"/>
      <c r="E1183" s="24"/>
      <c r="F1183" s="22" t="str">
        <f t="shared" si="18"/>
        <v/>
      </c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133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 t="s">
        <v>133</v>
      </c>
      <c r="AB1183" s="19">
        <v>0</v>
      </c>
      <c r="AC1183" s="19"/>
      <c r="AD1183" s="19"/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  <c r="BA1183" s="19"/>
      <c r="BB1183" s="19"/>
    </row>
    <row r="1184" spans="1:54" outlineLevel="1" x14ac:dyDescent="0.2">
      <c r="A1184" s="132"/>
      <c r="B1184" s="21"/>
      <c r="C1184" s="41" t="s">
        <v>549</v>
      </c>
      <c r="D1184" s="23"/>
      <c r="E1184" s="24">
        <v>50</v>
      </c>
      <c r="F1184" s="22" t="str">
        <f t="shared" si="18"/>
        <v/>
      </c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133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 t="s">
        <v>133</v>
      </c>
      <c r="AB1184" s="19">
        <v>0</v>
      </c>
      <c r="AC1184" s="19"/>
      <c r="AD1184" s="19"/>
      <c r="AE1184" s="19"/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</row>
    <row r="1185" spans="1:54" x14ac:dyDescent="0.2">
      <c r="A1185" s="126" t="s">
        <v>121</v>
      </c>
      <c r="B1185" s="26" t="s">
        <v>34</v>
      </c>
      <c r="C1185" s="38" t="s">
        <v>66</v>
      </c>
      <c r="D1185" s="27"/>
      <c r="E1185" s="28"/>
      <c r="F1185" s="29"/>
      <c r="G1185" s="29">
        <f>SUMIF(AA1186:AA1189,"&lt;&gt;NOR",G1186:G1189)</f>
        <v>0</v>
      </c>
      <c r="H1185" s="29"/>
      <c r="I1185" s="29">
        <f>SUM(I1186:I1189)</f>
        <v>0</v>
      </c>
      <c r="J1185" s="29"/>
      <c r="K1185" s="29">
        <f>SUM(K1186:K1189)</f>
        <v>0</v>
      </c>
      <c r="L1185" s="29"/>
      <c r="M1185" s="29">
        <f>SUM(M1186:M1189)</f>
        <v>0</v>
      </c>
      <c r="N1185" s="29"/>
      <c r="O1185" s="29">
        <f>SUM(O1186:O1189)</f>
        <v>0</v>
      </c>
      <c r="P1185" s="29"/>
      <c r="Q1185" s="127"/>
      <c r="AA1185" t="s">
        <v>122</v>
      </c>
    </row>
    <row r="1186" spans="1:54" outlineLevel="1" x14ac:dyDescent="0.2">
      <c r="A1186" s="130">
        <v>68</v>
      </c>
      <c r="B1186" s="30" t="s">
        <v>550</v>
      </c>
      <c r="C1186" s="40" t="s">
        <v>551</v>
      </c>
      <c r="D1186" s="31" t="s">
        <v>526</v>
      </c>
      <c r="E1186" s="32">
        <v>474.68679000000003</v>
      </c>
      <c r="F1186" s="33">
        <f t="shared" si="18"/>
        <v>0</v>
      </c>
      <c r="G1186" s="33">
        <f>ROUND(E1186*F1186,2)</f>
        <v>0</v>
      </c>
      <c r="H1186" s="234"/>
      <c r="I1186" s="33">
        <f>ROUND(E1186*H1186,2)</f>
        <v>0</v>
      </c>
      <c r="J1186" s="234"/>
      <c r="K1186" s="33">
        <f>ROUND(E1186*J1186,2)</f>
        <v>0</v>
      </c>
      <c r="L1186" s="33">
        <v>0</v>
      </c>
      <c r="M1186" s="33">
        <f>ROUND(E1186*L1186,2)</f>
        <v>0</v>
      </c>
      <c r="N1186" s="33">
        <v>0</v>
      </c>
      <c r="O1186" s="33">
        <f>ROUND(E1186*N1186,2)</f>
        <v>0</v>
      </c>
      <c r="P1186" s="33" t="s">
        <v>150</v>
      </c>
      <c r="Q1186" s="131" t="s">
        <v>126</v>
      </c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 t="s">
        <v>151</v>
      </c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  <c r="BA1186" s="19"/>
      <c r="BB1186" s="19"/>
    </row>
    <row r="1187" spans="1:54" outlineLevel="1" x14ac:dyDescent="0.2">
      <c r="A1187" s="132"/>
      <c r="B1187" s="21"/>
      <c r="C1187" s="41" t="s">
        <v>552</v>
      </c>
      <c r="D1187" s="23"/>
      <c r="E1187" s="24"/>
      <c r="F1187" s="22" t="str">
        <f t="shared" si="18"/>
        <v/>
      </c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133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 t="s">
        <v>133</v>
      </c>
      <c r="AB1187" s="19">
        <v>0</v>
      </c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  <c r="BA1187" s="19"/>
      <c r="BB1187" s="19"/>
    </row>
    <row r="1188" spans="1:54" ht="22.5" outlineLevel="1" x14ac:dyDescent="0.2">
      <c r="A1188" s="132"/>
      <c r="B1188" s="21"/>
      <c r="C1188" s="41" t="s">
        <v>553</v>
      </c>
      <c r="D1188" s="23"/>
      <c r="E1188" s="24"/>
      <c r="F1188" s="22" t="str">
        <f t="shared" si="18"/>
        <v/>
      </c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133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 t="s">
        <v>133</v>
      </c>
      <c r="AB1188" s="19">
        <v>0</v>
      </c>
      <c r="AC1188" s="19"/>
      <c r="AD1188" s="19"/>
      <c r="AE1188" s="19"/>
      <c r="AF1188" s="19"/>
      <c r="AG1188" s="19"/>
      <c r="AH1188" s="19"/>
      <c r="AI1188" s="19"/>
      <c r="AJ1188" s="19"/>
      <c r="AK1188" s="19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  <c r="BA1188" s="19"/>
      <c r="BB1188" s="19"/>
    </row>
    <row r="1189" spans="1:54" outlineLevel="1" x14ac:dyDescent="0.2">
      <c r="A1189" s="132"/>
      <c r="B1189" s="21"/>
      <c r="C1189" s="41" t="s">
        <v>554</v>
      </c>
      <c r="D1189" s="23"/>
      <c r="E1189" s="24">
        <v>474.69000000000005</v>
      </c>
      <c r="F1189" s="22" t="str">
        <f t="shared" si="18"/>
        <v/>
      </c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133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 t="s">
        <v>133</v>
      </c>
      <c r="AB1189" s="19">
        <v>0</v>
      </c>
      <c r="AC1189" s="19"/>
      <c r="AD1189" s="19"/>
      <c r="AE1189" s="19"/>
      <c r="AF1189" s="19"/>
      <c r="AG1189" s="19"/>
      <c r="AH1189" s="19"/>
      <c r="AI1189" s="19"/>
      <c r="AJ1189" s="19"/>
      <c r="AK1189" s="19"/>
      <c r="AL1189" s="19"/>
      <c r="AM1189" s="19"/>
      <c r="AN1189" s="19"/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  <c r="BA1189" s="19"/>
      <c r="BB1189" s="19"/>
    </row>
    <row r="1190" spans="1:54" x14ac:dyDescent="0.2">
      <c r="A1190" s="126" t="s">
        <v>121</v>
      </c>
      <c r="B1190" s="26" t="s">
        <v>79</v>
      </c>
      <c r="C1190" s="38" t="s">
        <v>80</v>
      </c>
      <c r="D1190" s="27"/>
      <c r="E1190" s="28"/>
      <c r="F1190" s="29"/>
      <c r="G1190" s="29">
        <f>SUMIF(AA1191:AA1203,"&lt;&gt;NOR",G1191:G1203)</f>
        <v>0</v>
      </c>
      <c r="H1190" s="29"/>
      <c r="I1190" s="29">
        <f>SUM(I1191:I1203)</f>
        <v>0</v>
      </c>
      <c r="J1190" s="29"/>
      <c r="K1190" s="29">
        <f>SUM(K1191:K1203)</f>
        <v>0</v>
      </c>
      <c r="L1190" s="29"/>
      <c r="M1190" s="29">
        <f>SUM(M1191:M1203)</f>
        <v>0.2</v>
      </c>
      <c r="N1190" s="29"/>
      <c r="O1190" s="29">
        <f>SUM(O1191:O1203)</f>
        <v>3.36</v>
      </c>
      <c r="P1190" s="29"/>
      <c r="Q1190" s="127"/>
      <c r="AA1190" t="s">
        <v>122</v>
      </c>
    </row>
    <row r="1191" spans="1:54" outlineLevel="1" x14ac:dyDescent="0.2">
      <c r="A1191" s="130">
        <v>69</v>
      </c>
      <c r="B1191" s="30" t="s">
        <v>555</v>
      </c>
      <c r="C1191" s="40" t="s">
        <v>556</v>
      </c>
      <c r="D1191" s="31" t="s">
        <v>557</v>
      </c>
      <c r="E1191" s="32">
        <v>3362.1875</v>
      </c>
      <c r="F1191" s="33">
        <f t="shared" si="18"/>
        <v>0</v>
      </c>
      <c r="G1191" s="33">
        <f>ROUND(E1191*F1191,2)</f>
        <v>0</v>
      </c>
      <c r="H1191" s="234"/>
      <c r="I1191" s="33">
        <f>ROUND(E1191*H1191,2)</f>
        <v>0</v>
      </c>
      <c r="J1191" s="234"/>
      <c r="K1191" s="33">
        <f>ROUND(E1191*J1191,2)</f>
        <v>0</v>
      </c>
      <c r="L1191" s="33">
        <v>6.0000000000000002E-5</v>
      </c>
      <c r="M1191" s="33">
        <f>ROUND(E1191*L1191,2)</f>
        <v>0.2</v>
      </c>
      <c r="N1191" s="33">
        <v>1E-3</v>
      </c>
      <c r="O1191" s="33">
        <f>ROUND(E1191*N1191,2)</f>
        <v>3.36</v>
      </c>
      <c r="P1191" s="33" t="s">
        <v>150</v>
      </c>
      <c r="Q1191" s="131" t="s">
        <v>126</v>
      </c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 t="s">
        <v>145</v>
      </c>
      <c r="AB1191" s="19"/>
      <c r="AC1191" s="19"/>
      <c r="AD1191" s="19"/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</row>
    <row r="1192" spans="1:54" outlineLevel="1" x14ac:dyDescent="0.2">
      <c r="A1192" s="132"/>
      <c r="B1192" s="21"/>
      <c r="C1192" s="41" t="s">
        <v>558</v>
      </c>
      <c r="D1192" s="23"/>
      <c r="E1192" s="24"/>
      <c r="F1192" s="22" t="str">
        <f t="shared" si="18"/>
        <v/>
      </c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133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 t="s">
        <v>133</v>
      </c>
      <c r="AB1192" s="19">
        <v>0</v>
      </c>
      <c r="AC1192" s="19"/>
      <c r="AD1192" s="19"/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</row>
    <row r="1193" spans="1:54" ht="22.5" outlineLevel="1" x14ac:dyDescent="0.2">
      <c r="A1193" s="132"/>
      <c r="B1193" s="21"/>
      <c r="C1193" s="41" t="s">
        <v>559</v>
      </c>
      <c r="D1193" s="23"/>
      <c r="E1193" s="24"/>
      <c r="F1193" s="22" t="str">
        <f t="shared" si="18"/>
        <v/>
      </c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133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 t="s">
        <v>133</v>
      </c>
      <c r="AB1193" s="19">
        <v>0</v>
      </c>
      <c r="AC1193" s="19"/>
      <c r="AD1193" s="19"/>
      <c r="AE1193" s="19"/>
      <c r="AF1193" s="19"/>
      <c r="AG1193" s="19"/>
      <c r="AH1193" s="19"/>
      <c r="AI1193" s="19"/>
      <c r="AJ1193" s="19"/>
      <c r="AK1193" s="19"/>
      <c r="AL1193" s="19"/>
      <c r="AM1193" s="19"/>
      <c r="AN1193" s="19"/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  <c r="BA1193" s="19"/>
      <c r="BB1193" s="19"/>
    </row>
    <row r="1194" spans="1:54" ht="22.5" outlineLevel="1" x14ac:dyDescent="0.2">
      <c r="A1194" s="132"/>
      <c r="B1194" s="21"/>
      <c r="C1194" s="41" t="s">
        <v>560</v>
      </c>
      <c r="D1194" s="23"/>
      <c r="E1194" s="24">
        <v>136.5</v>
      </c>
      <c r="F1194" s="22" t="str">
        <f t="shared" si="18"/>
        <v/>
      </c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133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 t="s">
        <v>133</v>
      </c>
      <c r="AB1194" s="19">
        <v>0</v>
      </c>
      <c r="AC1194" s="19"/>
      <c r="AD1194" s="19"/>
      <c r="AE1194" s="19"/>
      <c r="AF1194" s="19"/>
      <c r="AG1194" s="19"/>
      <c r="AH1194" s="19"/>
      <c r="AI1194" s="19"/>
      <c r="AJ1194" s="19"/>
      <c r="AK1194" s="19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  <c r="BA1194" s="19"/>
      <c r="BB1194" s="19"/>
    </row>
    <row r="1195" spans="1:54" ht="22.5" outlineLevel="1" x14ac:dyDescent="0.2">
      <c r="A1195" s="132"/>
      <c r="B1195" s="21"/>
      <c r="C1195" s="41" t="s">
        <v>561</v>
      </c>
      <c r="D1195" s="23"/>
      <c r="E1195" s="24">
        <v>177.19000000000003</v>
      </c>
      <c r="F1195" s="22" t="str">
        <f t="shared" si="18"/>
        <v/>
      </c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133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 t="s">
        <v>133</v>
      </c>
      <c r="AB1195" s="19">
        <v>0</v>
      </c>
      <c r="AC1195" s="19"/>
      <c r="AD1195" s="19"/>
      <c r="AE1195" s="19"/>
      <c r="AF1195" s="19"/>
      <c r="AG1195" s="19"/>
      <c r="AH1195" s="19"/>
      <c r="AI1195" s="19"/>
      <c r="AJ1195" s="19"/>
      <c r="AK1195" s="19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  <c r="BA1195" s="19"/>
      <c r="BB1195" s="19"/>
    </row>
    <row r="1196" spans="1:54" ht="22.5" outlineLevel="1" x14ac:dyDescent="0.2">
      <c r="A1196" s="132"/>
      <c r="B1196" s="21"/>
      <c r="C1196" s="41" t="s">
        <v>562</v>
      </c>
      <c r="D1196" s="23"/>
      <c r="E1196" s="24">
        <v>749</v>
      </c>
      <c r="F1196" s="22" t="str">
        <f t="shared" si="18"/>
        <v/>
      </c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133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 t="s">
        <v>133</v>
      </c>
      <c r="AB1196" s="19">
        <v>0</v>
      </c>
      <c r="AC1196" s="19"/>
      <c r="AD1196" s="19"/>
      <c r="AE1196" s="19"/>
      <c r="AF1196" s="19"/>
      <c r="AG1196" s="19"/>
      <c r="AH1196" s="19"/>
      <c r="AI1196" s="19"/>
      <c r="AJ1196" s="19"/>
      <c r="AK1196" s="19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  <c r="BA1196" s="19"/>
      <c r="BB1196" s="19"/>
    </row>
    <row r="1197" spans="1:54" ht="22.5" outlineLevel="1" x14ac:dyDescent="0.2">
      <c r="A1197" s="132"/>
      <c r="B1197" s="21"/>
      <c r="C1197" s="41" t="s">
        <v>563</v>
      </c>
      <c r="D1197" s="23"/>
      <c r="E1197" s="24">
        <v>2044</v>
      </c>
      <c r="F1197" s="22" t="str">
        <f t="shared" si="18"/>
        <v/>
      </c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133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 t="s">
        <v>133</v>
      </c>
      <c r="AB1197" s="19">
        <v>0</v>
      </c>
      <c r="AC1197" s="19"/>
      <c r="AD1197" s="19"/>
      <c r="AE1197" s="19"/>
      <c r="AF1197" s="19"/>
      <c r="AG1197" s="19"/>
      <c r="AH1197" s="19"/>
      <c r="AI1197" s="19"/>
      <c r="AJ1197" s="19"/>
      <c r="AK1197" s="19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  <c r="BA1197" s="19"/>
      <c r="BB1197" s="19"/>
    </row>
    <row r="1198" spans="1:54" ht="22.5" outlineLevel="1" x14ac:dyDescent="0.2">
      <c r="A1198" s="132"/>
      <c r="B1198" s="21"/>
      <c r="C1198" s="41" t="s">
        <v>564</v>
      </c>
      <c r="D1198" s="23"/>
      <c r="E1198" s="24">
        <v>255.5</v>
      </c>
      <c r="F1198" s="22" t="str">
        <f t="shared" si="18"/>
        <v/>
      </c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133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 t="s">
        <v>133</v>
      </c>
      <c r="AB1198" s="19">
        <v>0</v>
      </c>
      <c r="AC1198" s="19"/>
      <c r="AD1198" s="19"/>
      <c r="AE1198" s="19"/>
      <c r="AF1198" s="19"/>
      <c r="AG1198" s="19"/>
      <c r="AH1198" s="19"/>
      <c r="AI1198" s="19"/>
      <c r="AJ1198" s="19"/>
      <c r="AK1198" s="19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  <c r="BA1198" s="19"/>
      <c r="BB1198" s="19"/>
    </row>
    <row r="1199" spans="1:54" outlineLevel="1" x14ac:dyDescent="0.2">
      <c r="A1199" s="132"/>
      <c r="B1199" s="21"/>
      <c r="C1199" s="46" t="s">
        <v>168</v>
      </c>
      <c r="D1199" s="44"/>
      <c r="E1199" s="45">
        <v>3362.19</v>
      </c>
      <c r="F1199" s="22" t="str">
        <f t="shared" si="18"/>
        <v/>
      </c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133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 t="s">
        <v>133</v>
      </c>
      <c r="AB1199" s="19">
        <v>1</v>
      </c>
      <c r="AC1199" s="19"/>
      <c r="AD1199" s="19"/>
      <c r="AE1199" s="19"/>
      <c r="AF1199" s="19"/>
      <c r="AG1199" s="19"/>
      <c r="AH1199" s="19"/>
      <c r="AI1199" s="19"/>
      <c r="AJ1199" s="19"/>
      <c r="AK1199" s="19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  <c r="BA1199" s="19"/>
      <c r="BB1199" s="19"/>
    </row>
    <row r="1200" spans="1:54" outlineLevel="1" x14ac:dyDescent="0.2">
      <c r="A1200" s="130">
        <v>70</v>
      </c>
      <c r="B1200" s="30" t="s">
        <v>565</v>
      </c>
      <c r="C1200" s="40" t="s">
        <v>566</v>
      </c>
      <c r="D1200" s="31" t="s">
        <v>526</v>
      </c>
      <c r="E1200" s="32">
        <v>0.20173000000000002</v>
      </c>
      <c r="F1200" s="33">
        <f t="shared" si="18"/>
        <v>0</v>
      </c>
      <c r="G1200" s="33">
        <f>ROUND(E1200*F1200,2)</f>
        <v>0</v>
      </c>
      <c r="H1200" s="234"/>
      <c r="I1200" s="33">
        <f>ROUND(E1200*H1200,2)</f>
        <v>0</v>
      </c>
      <c r="J1200" s="234"/>
      <c r="K1200" s="33">
        <f>ROUND(E1200*J1200,2)</f>
        <v>0</v>
      </c>
      <c r="L1200" s="33">
        <v>0</v>
      </c>
      <c r="M1200" s="33">
        <f>ROUND(E1200*L1200,2)</f>
        <v>0</v>
      </c>
      <c r="N1200" s="33">
        <v>0</v>
      </c>
      <c r="O1200" s="33">
        <f>ROUND(E1200*N1200,2)</f>
        <v>0</v>
      </c>
      <c r="P1200" s="33" t="s">
        <v>150</v>
      </c>
      <c r="Q1200" s="131" t="s">
        <v>126</v>
      </c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 t="s">
        <v>567</v>
      </c>
      <c r="AB1200" s="19"/>
      <c r="AC1200" s="19"/>
      <c r="AD1200" s="19"/>
      <c r="AE1200" s="19"/>
      <c r="AF1200" s="19"/>
      <c r="AG1200" s="19"/>
      <c r="AH1200" s="19"/>
      <c r="AI1200" s="19"/>
      <c r="AJ1200" s="19"/>
      <c r="AK1200" s="19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  <c r="BA1200" s="19"/>
      <c r="BB1200" s="19"/>
    </row>
    <row r="1201" spans="1:54" outlineLevel="1" x14ac:dyDescent="0.2">
      <c r="A1201" s="132"/>
      <c r="B1201" s="21"/>
      <c r="C1201" s="41" t="s">
        <v>552</v>
      </c>
      <c r="D1201" s="23"/>
      <c r="E1201" s="24"/>
      <c r="F1201" s="22" t="str">
        <f t="shared" si="18"/>
        <v/>
      </c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133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 t="s">
        <v>133</v>
      </c>
      <c r="AB1201" s="19">
        <v>0</v>
      </c>
      <c r="AC1201" s="19"/>
      <c r="AD1201" s="19"/>
      <c r="AE1201" s="19"/>
      <c r="AF1201" s="19"/>
      <c r="AG1201" s="19"/>
      <c r="AH1201" s="19"/>
      <c r="AI1201" s="19"/>
      <c r="AJ1201" s="19"/>
      <c r="AK1201" s="19"/>
      <c r="AL1201" s="19"/>
      <c r="AM1201" s="19"/>
      <c r="AN1201" s="19"/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  <c r="BA1201" s="19"/>
      <c r="BB1201" s="19"/>
    </row>
    <row r="1202" spans="1:54" outlineLevel="1" x14ac:dyDescent="0.2">
      <c r="A1202" s="132"/>
      <c r="B1202" s="21"/>
      <c r="C1202" s="41" t="s">
        <v>568</v>
      </c>
      <c r="D1202" s="23"/>
      <c r="E1202" s="24"/>
      <c r="F1202" s="22" t="str">
        <f t="shared" si="18"/>
        <v/>
      </c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133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 t="s">
        <v>133</v>
      </c>
      <c r="AB1202" s="19">
        <v>0</v>
      </c>
      <c r="AC1202" s="19"/>
      <c r="AD1202" s="19"/>
      <c r="AE1202" s="19"/>
      <c r="AF1202" s="19"/>
      <c r="AG1202" s="19"/>
      <c r="AH1202" s="19"/>
      <c r="AI1202" s="19"/>
      <c r="AJ1202" s="19"/>
      <c r="AK1202" s="19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  <c r="BA1202" s="19"/>
      <c r="BB1202" s="19"/>
    </row>
    <row r="1203" spans="1:54" outlineLevel="1" x14ac:dyDescent="0.2">
      <c r="A1203" s="132"/>
      <c r="B1203" s="21"/>
      <c r="C1203" s="41" t="s">
        <v>569</v>
      </c>
      <c r="D1203" s="23"/>
      <c r="E1203" s="24">
        <v>0.2</v>
      </c>
      <c r="F1203" s="22" t="str">
        <f t="shared" si="18"/>
        <v/>
      </c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133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 t="s">
        <v>133</v>
      </c>
      <c r="AB1203" s="19">
        <v>0</v>
      </c>
      <c r="AC1203" s="19"/>
      <c r="AD1203" s="19"/>
      <c r="AE1203" s="19"/>
      <c r="AF1203" s="19"/>
      <c r="AG1203" s="19"/>
      <c r="AH1203" s="19"/>
      <c r="AI1203" s="19"/>
      <c r="AJ1203" s="19"/>
      <c r="AK1203" s="19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  <c r="BA1203" s="19"/>
      <c r="BB1203" s="19"/>
    </row>
    <row r="1204" spans="1:54" x14ac:dyDescent="0.2">
      <c r="A1204" s="126" t="s">
        <v>121</v>
      </c>
      <c r="B1204" s="26" t="s">
        <v>87</v>
      </c>
      <c r="C1204" s="38" t="s">
        <v>88</v>
      </c>
      <c r="D1204" s="27"/>
      <c r="E1204" s="28"/>
      <c r="F1204" s="29"/>
      <c r="G1204" s="29">
        <f>SUMIF(AA1205:AA1213,"&lt;&gt;NOR",G1205:G1213)</f>
        <v>0</v>
      </c>
      <c r="H1204" s="29"/>
      <c r="I1204" s="29">
        <f>SUM(I1205:I1213)</f>
        <v>0</v>
      </c>
      <c r="J1204" s="29"/>
      <c r="K1204" s="29">
        <f>SUM(K1205:K1213)</f>
        <v>0</v>
      </c>
      <c r="L1204" s="29"/>
      <c r="M1204" s="29">
        <f>SUM(M1205:M1213)</f>
        <v>0.13</v>
      </c>
      <c r="N1204" s="29"/>
      <c r="O1204" s="29">
        <f>SUM(O1205:O1213)</f>
        <v>0</v>
      </c>
      <c r="P1204" s="29"/>
      <c r="Q1204" s="127"/>
      <c r="AA1204" t="s">
        <v>122</v>
      </c>
    </row>
    <row r="1205" spans="1:54" outlineLevel="1" x14ac:dyDescent="0.2">
      <c r="A1205" s="130">
        <v>71</v>
      </c>
      <c r="B1205" s="30" t="s">
        <v>570</v>
      </c>
      <c r="C1205" s="40" t="s">
        <v>571</v>
      </c>
      <c r="D1205" s="31" t="s">
        <v>144</v>
      </c>
      <c r="E1205" s="32">
        <v>121.69000000000001</v>
      </c>
      <c r="F1205" s="33">
        <f t="shared" si="18"/>
        <v>0</v>
      </c>
      <c r="G1205" s="33">
        <f>ROUND(E1205*F1205,2)</f>
        <v>0</v>
      </c>
      <c r="H1205" s="234"/>
      <c r="I1205" s="33">
        <f>ROUND(E1205*H1205,2)</f>
        <v>0</v>
      </c>
      <c r="J1205" s="234"/>
      <c r="K1205" s="33">
        <f>ROUND(E1205*J1205,2)</f>
        <v>0</v>
      </c>
      <c r="L1205" s="33">
        <v>0</v>
      </c>
      <c r="M1205" s="33">
        <f>ROUND(E1205*L1205,2)</f>
        <v>0</v>
      </c>
      <c r="N1205" s="33">
        <v>0</v>
      </c>
      <c r="O1205" s="33">
        <f>ROUND(E1205*N1205,2)</f>
        <v>0</v>
      </c>
      <c r="P1205" s="33" t="s">
        <v>150</v>
      </c>
      <c r="Q1205" s="131" t="s">
        <v>126</v>
      </c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 t="s">
        <v>151</v>
      </c>
      <c r="AB1205" s="19"/>
      <c r="AC1205" s="19"/>
      <c r="AD1205" s="19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</row>
    <row r="1206" spans="1:54" ht="22.5" outlineLevel="1" x14ac:dyDescent="0.2">
      <c r="A1206" s="132"/>
      <c r="B1206" s="21"/>
      <c r="C1206" s="41" t="s">
        <v>186</v>
      </c>
      <c r="D1206" s="23"/>
      <c r="E1206" s="24">
        <v>18.490000000000002</v>
      </c>
      <c r="F1206" s="22" t="str">
        <f t="shared" si="18"/>
        <v/>
      </c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133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 t="s">
        <v>133</v>
      </c>
      <c r="AB1206" s="19">
        <v>0</v>
      </c>
      <c r="AC1206" s="19"/>
      <c r="AD1206" s="19"/>
      <c r="AE1206" s="19"/>
      <c r="AF1206" s="19"/>
      <c r="AG1206" s="19"/>
      <c r="AH1206" s="19"/>
      <c r="AI1206" s="19"/>
      <c r="AJ1206" s="19"/>
      <c r="AK1206" s="19"/>
      <c r="AL1206" s="19"/>
      <c r="AM1206" s="19"/>
      <c r="AN1206" s="19"/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  <c r="BA1206" s="19"/>
      <c r="BB1206" s="19"/>
    </row>
    <row r="1207" spans="1:54" outlineLevel="1" x14ac:dyDescent="0.2">
      <c r="A1207" s="132"/>
      <c r="B1207" s="21"/>
      <c r="C1207" s="41" t="s">
        <v>572</v>
      </c>
      <c r="D1207" s="23"/>
      <c r="E1207" s="24">
        <v>103.2</v>
      </c>
      <c r="F1207" s="22" t="str">
        <f t="shared" si="18"/>
        <v/>
      </c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133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 t="s">
        <v>133</v>
      </c>
      <c r="AB1207" s="19">
        <v>0</v>
      </c>
      <c r="AC1207" s="19"/>
      <c r="AD1207" s="19"/>
      <c r="AE1207" s="19"/>
      <c r="AF1207" s="19"/>
      <c r="AG1207" s="19"/>
      <c r="AH1207" s="19"/>
      <c r="AI1207" s="19"/>
      <c r="AJ1207" s="19"/>
      <c r="AK1207" s="19"/>
      <c r="AL1207" s="19"/>
      <c r="AM1207" s="19"/>
      <c r="AN1207" s="19"/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  <c r="BA1207" s="19"/>
      <c r="BB1207" s="19"/>
    </row>
    <row r="1208" spans="1:54" outlineLevel="1" x14ac:dyDescent="0.2">
      <c r="A1208" s="130">
        <v>72</v>
      </c>
      <c r="B1208" s="30" t="s">
        <v>573</v>
      </c>
      <c r="C1208" s="40" t="s">
        <v>574</v>
      </c>
      <c r="D1208" s="31" t="s">
        <v>144</v>
      </c>
      <c r="E1208" s="32">
        <v>121.69000000000001</v>
      </c>
      <c r="F1208" s="33">
        <f t="shared" si="18"/>
        <v>0</v>
      </c>
      <c r="G1208" s="33">
        <f>ROUND(E1208*F1208,2)</f>
        <v>0</v>
      </c>
      <c r="H1208" s="234"/>
      <c r="I1208" s="33">
        <f>ROUND(E1208*H1208,2)</f>
        <v>0</v>
      </c>
      <c r="J1208" s="234"/>
      <c r="K1208" s="33">
        <f>ROUND(E1208*J1208,2)</f>
        <v>0</v>
      </c>
      <c r="L1208" s="33">
        <v>0</v>
      </c>
      <c r="M1208" s="33">
        <f>ROUND(E1208*L1208,2)</f>
        <v>0</v>
      </c>
      <c r="N1208" s="33">
        <v>0</v>
      </c>
      <c r="O1208" s="33">
        <f>ROUND(E1208*N1208,2)</f>
        <v>0</v>
      </c>
      <c r="P1208" s="33" t="s">
        <v>150</v>
      </c>
      <c r="Q1208" s="131" t="s">
        <v>126</v>
      </c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 t="s">
        <v>567</v>
      </c>
      <c r="AB1208" s="19"/>
      <c r="AC1208" s="19"/>
      <c r="AD1208" s="19"/>
      <c r="AE1208" s="19"/>
      <c r="AF1208" s="19"/>
      <c r="AG1208" s="19"/>
      <c r="AH1208" s="19"/>
      <c r="AI1208" s="19"/>
      <c r="AJ1208" s="19"/>
      <c r="AK1208" s="19"/>
      <c r="AL1208" s="19"/>
      <c r="AM1208" s="19"/>
      <c r="AN1208" s="19"/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  <c r="BA1208" s="19"/>
      <c r="BB1208" s="19"/>
    </row>
    <row r="1209" spans="1:54" ht="22.5" outlineLevel="1" x14ac:dyDescent="0.2">
      <c r="A1209" s="132"/>
      <c r="B1209" s="21"/>
      <c r="C1209" s="41" t="s">
        <v>186</v>
      </c>
      <c r="D1209" s="23"/>
      <c r="E1209" s="24">
        <v>18.490000000000002</v>
      </c>
      <c r="F1209" s="22" t="str">
        <f t="shared" si="18"/>
        <v/>
      </c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133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 t="s">
        <v>133</v>
      </c>
      <c r="AB1209" s="19">
        <v>0</v>
      </c>
      <c r="AC1209" s="19"/>
      <c r="AD1209" s="19"/>
      <c r="AE1209" s="19"/>
      <c r="AF1209" s="19"/>
      <c r="AG1209" s="19"/>
      <c r="AH1209" s="19"/>
      <c r="AI1209" s="19"/>
      <c r="AJ1209" s="19"/>
      <c r="AK1209" s="19"/>
      <c r="AL1209" s="19"/>
      <c r="AM1209" s="19"/>
      <c r="AN1209" s="19"/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  <c r="BA1209" s="19"/>
      <c r="BB1209" s="19"/>
    </row>
    <row r="1210" spans="1:54" outlineLevel="1" x14ac:dyDescent="0.2">
      <c r="A1210" s="132"/>
      <c r="B1210" s="21"/>
      <c r="C1210" s="41" t="s">
        <v>572</v>
      </c>
      <c r="D1210" s="23"/>
      <c r="E1210" s="24">
        <v>103.2</v>
      </c>
      <c r="F1210" s="22" t="str">
        <f t="shared" si="18"/>
        <v/>
      </c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133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 t="s">
        <v>133</v>
      </c>
      <c r="AB1210" s="19">
        <v>0</v>
      </c>
      <c r="AC1210" s="19"/>
      <c r="AD1210" s="19"/>
      <c r="AE1210" s="19"/>
      <c r="AF1210" s="19"/>
      <c r="AG1210" s="19"/>
      <c r="AH1210" s="19"/>
      <c r="AI1210" s="19"/>
      <c r="AJ1210" s="19"/>
      <c r="AK1210" s="19"/>
      <c r="AL1210" s="19"/>
      <c r="AM1210" s="19"/>
      <c r="AN1210" s="19"/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  <c r="BA1210" s="19"/>
      <c r="BB1210" s="19"/>
    </row>
    <row r="1211" spans="1:54" outlineLevel="1" x14ac:dyDescent="0.2">
      <c r="A1211" s="128">
        <v>73</v>
      </c>
      <c r="B1211" s="34" t="s">
        <v>575</v>
      </c>
      <c r="C1211" s="39" t="s">
        <v>576</v>
      </c>
      <c r="D1211" s="35" t="s">
        <v>144</v>
      </c>
      <c r="E1211" s="36">
        <v>121.69000000000001</v>
      </c>
      <c r="F1211" s="37">
        <f t="shared" si="18"/>
        <v>0</v>
      </c>
      <c r="G1211" s="37">
        <f>ROUND(E1211*F1211,2)</f>
        <v>0</v>
      </c>
      <c r="H1211" s="234"/>
      <c r="I1211" s="37">
        <f>ROUND(E1211*H1211,2)</f>
        <v>0</v>
      </c>
      <c r="J1211" s="234"/>
      <c r="K1211" s="37">
        <f>ROUND(E1211*J1211,2)</f>
        <v>0</v>
      </c>
      <c r="L1211" s="37">
        <v>7.7000000000000007E-4</v>
      </c>
      <c r="M1211" s="37">
        <f>ROUND(E1211*L1211,2)</f>
        <v>0.09</v>
      </c>
      <c r="N1211" s="37">
        <v>0</v>
      </c>
      <c r="O1211" s="37">
        <f>ROUND(E1211*N1211,2)</f>
        <v>0</v>
      </c>
      <c r="P1211" s="37" t="s">
        <v>150</v>
      </c>
      <c r="Q1211" s="129" t="s">
        <v>126</v>
      </c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 t="s">
        <v>145</v>
      </c>
      <c r="AB1211" s="19"/>
      <c r="AC1211" s="19"/>
      <c r="AD1211" s="19"/>
      <c r="AE1211" s="19"/>
      <c r="AF1211" s="19"/>
      <c r="AG1211" s="19"/>
      <c r="AH1211" s="19"/>
      <c r="AI1211" s="19"/>
      <c r="AJ1211" s="19"/>
      <c r="AK1211" s="19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  <c r="BA1211" s="19"/>
      <c r="BB1211" s="19"/>
    </row>
    <row r="1212" spans="1:54" outlineLevel="1" x14ac:dyDescent="0.2">
      <c r="A1212" s="128">
        <v>74</v>
      </c>
      <c r="B1212" s="34" t="s">
        <v>577</v>
      </c>
      <c r="C1212" s="39" t="s">
        <v>578</v>
      </c>
      <c r="D1212" s="35" t="s">
        <v>144</v>
      </c>
      <c r="E1212" s="36">
        <v>121.69000000000001</v>
      </c>
      <c r="F1212" s="37">
        <f t="shared" si="18"/>
        <v>0</v>
      </c>
      <c r="G1212" s="37">
        <f>ROUND(E1212*F1212,2)</f>
        <v>0</v>
      </c>
      <c r="H1212" s="234"/>
      <c r="I1212" s="37">
        <f>ROUND(E1212*H1212,2)</f>
        <v>0</v>
      </c>
      <c r="J1212" s="234"/>
      <c r="K1212" s="37">
        <f>ROUND(E1212*J1212,2)</f>
        <v>0</v>
      </c>
      <c r="L1212" s="37">
        <v>1E-4</v>
      </c>
      <c r="M1212" s="37">
        <f>ROUND(E1212*L1212,2)</f>
        <v>0.01</v>
      </c>
      <c r="N1212" s="37">
        <v>0</v>
      </c>
      <c r="O1212" s="37">
        <f>ROUND(E1212*N1212,2)</f>
        <v>0</v>
      </c>
      <c r="P1212" s="37" t="s">
        <v>150</v>
      </c>
      <c r="Q1212" s="129" t="s">
        <v>126</v>
      </c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 t="s">
        <v>145</v>
      </c>
      <c r="AB1212" s="19"/>
      <c r="AC1212" s="19"/>
      <c r="AD1212" s="19"/>
      <c r="AE1212" s="19"/>
      <c r="AF1212" s="19"/>
      <c r="AG1212" s="19"/>
      <c r="AH1212" s="19"/>
      <c r="AI1212" s="19"/>
      <c r="AJ1212" s="19"/>
      <c r="AK1212" s="19"/>
      <c r="AL1212" s="19"/>
      <c r="AM1212" s="19"/>
      <c r="AN1212" s="19"/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  <c r="BA1212" s="19"/>
      <c r="BB1212" s="19"/>
    </row>
    <row r="1213" spans="1:54" outlineLevel="1" x14ac:dyDescent="0.2">
      <c r="A1213" s="128">
        <v>75</v>
      </c>
      <c r="B1213" s="34" t="s">
        <v>579</v>
      </c>
      <c r="C1213" s="39" t="s">
        <v>580</v>
      </c>
      <c r="D1213" s="35" t="s">
        <v>144</v>
      </c>
      <c r="E1213" s="36">
        <v>121.69000000000001</v>
      </c>
      <c r="F1213" s="37">
        <f t="shared" si="18"/>
        <v>0</v>
      </c>
      <c r="G1213" s="37">
        <f>ROUND(E1213*F1213,2)</f>
        <v>0</v>
      </c>
      <c r="H1213" s="234"/>
      <c r="I1213" s="37">
        <f>ROUND(E1213*H1213,2)</f>
        <v>0</v>
      </c>
      <c r="J1213" s="234"/>
      <c r="K1213" s="37">
        <f>ROUND(E1213*J1213,2)</f>
        <v>0</v>
      </c>
      <c r="L1213" s="37">
        <v>2.8000000000000003E-4</v>
      </c>
      <c r="M1213" s="37">
        <f>ROUND(E1213*L1213,2)</f>
        <v>0.03</v>
      </c>
      <c r="N1213" s="37">
        <v>0</v>
      </c>
      <c r="O1213" s="37">
        <f>ROUND(E1213*N1213,2)</f>
        <v>0</v>
      </c>
      <c r="P1213" s="37" t="s">
        <v>150</v>
      </c>
      <c r="Q1213" s="129" t="s">
        <v>126</v>
      </c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 t="s">
        <v>567</v>
      </c>
      <c r="AB1213" s="19"/>
      <c r="AC1213" s="19"/>
      <c r="AD1213" s="19"/>
      <c r="AE1213" s="19"/>
      <c r="AF1213" s="19"/>
      <c r="AG1213" s="19"/>
      <c r="AH1213" s="19"/>
      <c r="AI1213" s="19"/>
      <c r="AJ1213" s="19"/>
      <c r="AK1213" s="19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  <c r="BA1213" s="19"/>
      <c r="BB1213" s="19"/>
    </row>
    <row r="1214" spans="1:54" x14ac:dyDescent="0.2">
      <c r="A1214" s="126" t="s">
        <v>121</v>
      </c>
      <c r="B1214" s="26" t="s">
        <v>97</v>
      </c>
      <c r="C1214" s="38" t="s">
        <v>98</v>
      </c>
      <c r="D1214" s="27"/>
      <c r="E1214" s="28"/>
      <c r="F1214" s="29"/>
      <c r="G1214" s="29">
        <f>SUMIF(AA1215:AA1243,"&lt;&gt;NOR",G1215:G1243)</f>
        <v>0</v>
      </c>
      <c r="H1214" s="29"/>
      <c r="I1214" s="29">
        <f>SUM(I1215:I1243)</f>
        <v>0</v>
      </c>
      <c r="J1214" s="29"/>
      <c r="K1214" s="29">
        <f>SUM(K1215:K1243)</f>
        <v>0</v>
      </c>
      <c r="L1214" s="29"/>
      <c r="M1214" s="29">
        <f>SUM(M1215:M1243)</f>
        <v>0</v>
      </c>
      <c r="N1214" s="29"/>
      <c r="O1214" s="29">
        <f>SUM(O1215:O1243)</f>
        <v>0</v>
      </c>
      <c r="P1214" s="29"/>
      <c r="Q1214" s="127"/>
      <c r="AA1214" t="s">
        <v>122</v>
      </c>
    </row>
    <row r="1215" spans="1:54" outlineLevel="1" x14ac:dyDescent="0.2">
      <c r="A1215" s="130">
        <v>76</v>
      </c>
      <c r="B1215" s="30" t="s">
        <v>581</v>
      </c>
      <c r="C1215" s="40" t="s">
        <v>582</v>
      </c>
      <c r="D1215" s="31" t="s">
        <v>526</v>
      </c>
      <c r="E1215" s="32">
        <v>223.39795000000001</v>
      </c>
      <c r="F1215" s="33">
        <f t="shared" si="18"/>
        <v>0</v>
      </c>
      <c r="G1215" s="33">
        <f>ROUND(E1215*F1215,2)</f>
        <v>0</v>
      </c>
      <c r="H1215" s="234"/>
      <c r="I1215" s="33">
        <f>ROUND(E1215*H1215,2)</f>
        <v>0</v>
      </c>
      <c r="J1215" s="234"/>
      <c r="K1215" s="33">
        <f>ROUND(E1215*J1215,2)</f>
        <v>0</v>
      </c>
      <c r="L1215" s="33">
        <v>0</v>
      </c>
      <c r="M1215" s="33">
        <f>ROUND(E1215*L1215,2)</f>
        <v>0</v>
      </c>
      <c r="N1215" s="33">
        <v>0</v>
      </c>
      <c r="O1215" s="33">
        <f>ROUND(E1215*N1215,2)</f>
        <v>0</v>
      </c>
      <c r="P1215" s="33" t="s">
        <v>150</v>
      </c>
      <c r="Q1215" s="131" t="s">
        <v>126</v>
      </c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 t="s">
        <v>583</v>
      </c>
      <c r="AB1215" s="19"/>
      <c r="AC1215" s="19"/>
      <c r="AD1215" s="19"/>
      <c r="AE1215" s="19"/>
      <c r="AF1215" s="19"/>
      <c r="AG1215" s="19"/>
      <c r="AH1215" s="19"/>
      <c r="AI1215" s="19"/>
      <c r="AJ1215" s="19"/>
      <c r="AK1215" s="19"/>
      <c r="AL1215" s="19"/>
      <c r="AM1215" s="19"/>
      <c r="AN1215" s="19"/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  <c r="BA1215" s="19"/>
      <c r="BB1215" s="19"/>
    </row>
    <row r="1216" spans="1:54" ht="22.5" outlineLevel="1" x14ac:dyDescent="0.2">
      <c r="A1216" s="132"/>
      <c r="B1216" s="21"/>
      <c r="C1216" s="41" t="s">
        <v>584</v>
      </c>
      <c r="D1216" s="23"/>
      <c r="E1216" s="24"/>
      <c r="F1216" s="22" t="str">
        <f t="shared" si="18"/>
        <v/>
      </c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133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 t="s">
        <v>133</v>
      </c>
      <c r="AB1216" s="19">
        <v>0</v>
      </c>
      <c r="AC1216" s="19"/>
      <c r="AD1216" s="19"/>
      <c r="AE1216" s="19"/>
      <c r="AF1216" s="19"/>
      <c r="AG1216" s="19"/>
      <c r="AH1216" s="19"/>
      <c r="AI1216" s="19"/>
      <c r="AJ1216" s="19"/>
      <c r="AK1216" s="19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  <c r="BA1216" s="19"/>
      <c r="BB1216" s="19"/>
    </row>
    <row r="1217" spans="1:54" ht="22.5" outlineLevel="1" x14ac:dyDescent="0.2">
      <c r="A1217" s="132"/>
      <c r="B1217" s="21"/>
      <c r="C1217" s="41" t="s">
        <v>585</v>
      </c>
      <c r="D1217" s="23"/>
      <c r="E1217" s="24"/>
      <c r="F1217" s="22" t="str">
        <f t="shared" si="18"/>
        <v/>
      </c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133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 t="s">
        <v>133</v>
      </c>
      <c r="AB1217" s="19">
        <v>0</v>
      </c>
      <c r="AC1217" s="19"/>
      <c r="AD1217" s="19"/>
      <c r="AE1217" s="19"/>
      <c r="AF1217" s="19"/>
      <c r="AG1217" s="19"/>
      <c r="AH1217" s="19"/>
      <c r="AI1217" s="19"/>
      <c r="AJ1217" s="19"/>
      <c r="AK1217" s="19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  <c r="BA1217" s="19"/>
      <c r="BB1217" s="19"/>
    </row>
    <row r="1218" spans="1:54" outlineLevel="1" x14ac:dyDescent="0.2">
      <c r="A1218" s="132"/>
      <c r="B1218" s="21"/>
      <c r="C1218" s="41" t="s">
        <v>586</v>
      </c>
      <c r="D1218" s="23"/>
      <c r="E1218" s="24">
        <v>223.4</v>
      </c>
      <c r="F1218" s="22" t="str">
        <f t="shared" si="18"/>
        <v/>
      </c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133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 t="s">
        <v>133</v>
      </c>
      <c r="AB1218" s="19">
        <v>0</v>
      </c>
      <c r="AC1218" s="19"/>
      <c r="AD1218" s="19"/>
      <c r="AE1218" s="19"/>
      <c r="AF1218" s="19"/>
      <c r="AG1218" s="19"/>
      <c r="AH1218" s="19"/>
      <c r="AI1218" s="19"/>
      <c r="AJ1218" s="19"/>
      <c r="AK1218" s="19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  <c r="BA1218" s="19"/>
      <c r="BB1218" s="19"/>
    </row>
    <row r="1219" spans="1:54" outlineLevel="1" x14ac:dyDescent="0.2">
      <c r="A1219" s="130">
        <v>77</v>
      </c>
      <c r="B1219" s="30" t="s">
        <v>587</v>
      </c>
      <c r="C1219" s="40" t="s">
        <v>588</v>
      </c>
      <c r="D1219" s="31" t="s">
        <v>526</v>
      </c>
      <c r="E1219" s="32">
        <v>893.59179000000006</v>
      </c>
      <c r="F1219" s="33">
        <f t="shared" si="18"/>
        <v>0</v>
      </c>
      <c r="G1219" s="33">
        <f>ROUND(E1219*F1219,2)</f>
        <v>0</v>
      </c>
      <c r="H1219" s="234"/>
      <c r="I1219" s="33">
        <f>ROUND(E1219*H1219,2)</f>
        <v>0</v>
      </c>
      <c r="J1219" s="234"/>
      <c r="K1219" s="33">
        <f>ROUND(E1219*J1219,2)</f>
        <v>0</v>
      </c>
      <c r="L1219" s="33">
        <v>0</v>
      </c>
      <c r="M1219" s="33">
        <f>ROUND(E1219*L1219,2)</f>
        <v>0</v>
      </c>
      <c r="N1219" s="33">
        <v>0</v>
      </c>
      <c r="O1219" s="33">
        <f>ROUND(E1219*N1219,2)</f>
        <v>0</v>
      </c>
      <c r="P1219" s="33" t="s">
        <v>150</v>
      </c>
      <c r="Q1219" s="131" t="s">
        <v>126</v>
      </c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 t="s">
        <v>583</v>
      </c>
      <c r="AB1219" s="19"/>
      <c r="AC1219" s="19"/>
      <c r="AD1219" s="19"/>
      <c r="AE1219" s="19"/>
      <c r="AF1219" s="19"/>
      <c r="AG1219" s="19"/>
      <c r="AH1219" s="19"/>
      <c r="AI1219" s="19"/>
      <c r="AJ1219" s="19"/>
      <c r="AK1219" s="19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  <c r="BA1219" s="19"/>
      <c r="BB1219" s="19"/>
    </row>
    <row r="1220" spans="1:54" ht="22.5" outlineLevel="1" x14ac:dyDescent="0.2">
      <c r="A1220" s="132"/>
      <c r="B1220" s="21"/>
      <c r="C1220" s="41" t="s">
        <v>584</v>
      </c>
      <c r="D1220" s="23"/>
      <c r="E1220" s="24"/>
      <c r="F1220" s="22" t="str">
        <f t="shared" si="18"/>
        <v/>
      </c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133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 t="s">
        <v>133</v>
      </c>
      <c r="AB1220" s="19">
        <v>0</v>
      </c>
      <c r="AC1220" s="19"/>
      <c r="AD1220" s="19"/>
      <c r="AE1220" s="19"/>
      <c r="AF1220" s="19"/>
      <c r="AG1220" s="19"/>
      <c r="AH1220" s="19"/>
      <c r="AI1220" s="19"/>
      <c r="AJ1220" s="19"/>
      <c r="AK1220" s="19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  <c r="BA1220" s="19"/>
      <c r="BB1220" s="19"/>
    </row>
    <row r="1221" spans="1:54" ht="22.5" outlineLevel="1" x14ac:dyDescent="0.2">
      <c r="A1221" s="132"/>
      <c r="B1221" s="21"/>
      <c r="C1221" s="41" t="s">
        <v>585</v>
      </c>
      <c r="D1221" s="23"/>
      <c r="E1221" s="24"/>
      <c r="F1221" s="22" t="str">
        <f t="shared" si="18"/>
        <v/>
      </c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133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 t="s">
        <v>133</v>
      </c>
      <c r="AB1221" s="19">
        <v>0</v>
      </c>
      <c r="AC1221" s="19"/>
      <c r="AD1221" s="19"/>
      <c r="AE1221" s="19"/>
      <c r="AF1221" s="19"/>
      <c r="AG1221" s="19"/>
      <c r="AH1221" s="19"/>
      <c r="AI1221" s="19"/>
      <c r="AJ1221" s="19"/>
      <c r="AK1221" s="19"/>
      <c r="AL1221" s="19"/>
      <c r="AM1221" s="19"/>
      <c r="AN1221" s="19"/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  <c r="BA1221" s="19"/>
      <c r="BB1221" s="19"/>
    </row>
    <row r="1222" spans="1:54" outlineLevel="1" x14ac:dyDescent="0.2">
      <c r="A1222" s="132"/>
      <c r="B1222" s="21"/>
      <c r="C1222" s="41" t="s">
        <v>589</v>
      </c>
      <c r="D1222" s="23"/>
      <c r="E1222" s="24">
        <v>893.59</v>
      </c>
      <c r="F1222" s="22" t="str">
        <f t="shared" si="18"/>
        <v/>
      </c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133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 t="s">
        <v>133</v>
      </c>
      <c r="AB1222" s="19">
        <v>0</v>
      </c>
      <c r="AC1222" s="19"/>
      <c r="AD1222" s="19"/>
      <c r="AE1222" s="19"/>
      <c r="AF1222" s="19"/>
      <c r="AG1222" s="19"/>
      <c r="AH1222" s="19"/>
      <c r="AI1222" s="19"/>
      <c r="AJ1222" s="19"/>
      <c r="AK1222" s="19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  <c r="BA1222" s="19"/>
      <c r="BB1222" s="19"/>
    </row>
    <row r="1223" spans="1:54" outlineLevel="1" x14ac:dyDescent="0.2">
      <c r="A1223" s="130">
        <v>78</v>
      </c>
      <c r="B1223" s="30" t="s">
        <v>590</v>
      </c>
      <c r="C1223" s="40" t="s">
        <v>591</v>
      </c>
      <c r="D1223" s="31" t="s">
        <v>526</v>
      </c>
      <c r="E1223" s="32">
        <v>223.39795000000001</v>
      </c>
      <c r="F1223" s="33">
        <f t="shared" si="18"/>
        <v>0</v>
      </c>
      <c r="G1223" s="33">
        <f>ROUND(E1223*F1223,2)</f>
        <v>0</v>
      </c>
      <c r="H1223" s="234"/>
      <c r="I1223" s="33">
        <f>ROUND(E1223*H1223,2)</f>
        <v>0</v>
      </c>
      <c r="J1223" s="234"/>
      <c r="K1223" s="33">
        <f>ROUND(E1223*J1223,2)</f>
        <v>0</v>
      </c>
      <c r="L1223" s="33">
        <v>0</v>
      </c>
      <c r="M1223" s="33">
        <f>ROUND(E1223*L1223,2)</f>
        <v>0</v>
      </c>
      <c r="N1223" s="33">
        <v>0</v>
      </c>
      <c r="O1223" s="33">
        <f>ROUND(E1223*N1223,2)</f>
        <v>0</v>
      </c>
      <c r="P1223" s="33" t="s">
        <v>150</v>
      </c>
      <c r="Q1223" s="131" t="s">
        <v>126</v>
      </c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 t="s">
        <v>583</v>
      </c>
      <c r="AB1223" s="19"/>
      <c r="AC1223" s="19"/>
      <c r="AD1223" s="19"/>
      <c r="AE1223" s="19"/>
      <c r="AF1223" s="19"/>
      <c r="AG1223" s="19"/>
      <c r="AH1223" s="19"/>
      <c r="AI1223" s="19"/>
      <c r="AJ1223" s="19"/>
      <c r="AK1223" s="19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  <c r="BA1223" s="19"/>
      <c r="BB1223" s="19"/>
    </row>
    <row r="1224" spans="1:54" ht="12.75" customHeight="1" outlineLevel="1" x14ac:dyDescent="0.2">
      <c r="A1224" s="132"/>
      <c r="B1224" s="21"/>
      <c r="C1224" s="47" t="s">
        <v>592</v>
      </c>
      <c r="D1224" s="47"/>
      <c r="E1224" s="47"/>
      <c r="F1224" s="47" t="str">
        <f t="shared" si="18"/>
        <v/>
      </c>
      <c r="G1224" s="47"/>
      <c r="H1224" s="22"/>
      <c r="I1224" s="22"/>
      <c r="J1224" s="22"/>
      <c r="K1224" s="22"/>
      <c r="L1224" s="22"/>
      <c r="M1224" s="22"/>
      <c r="N1224" s="22"/>
      <c r="O1224" s="22"/>
      <c r="P1224" s="22"/>
      <c r="Q1224" s="133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 t="s">
        <v>190</v>
      </c>
      <c r="AB1224" s="19"/>
      <c r="AC1224" s="19"/>
      <c r="AD1224" s="19"/>
      <c r="AE1224" s="19"/>
      <c r="AF1224" s="19"/>
      <c r="AG1224" s="19"/>
      <c r="AH1224" s="19"/>
      <c r="AI1224" s="19"/>
      <c r="AJ1224" s="19"/>
      <c r="AK1224" s="19"/>
      <c r="AL1224" s="19"/>
      <c r="AM1224" s="19"/>
      <c r="AN1224" s="19"/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  <c r="BA1224" s="19"/>
      <c r="BB1224" s="19"/>
    </row>
    <row r="1225" spans="1:54" ht="22.5" outlineLevel="1" x14ac:dyDescent="0.2">
      <c r="A1225" s="132"/>
      <c r="B1225" s="21"/>
      <c r="C1225" s="41" t="s">
        <v>584</v>
      </c>
      <c r="D1225" s="23"/>
      <c r="E1225" s="24"/>
      <c r="F1225" s="22" t="str">
        <f t="shared" si="18"/>
        <v/>
      </c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133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 t="s">
        <v>133</v>
      </c>
      <c r="AB1225" s="19">
        <v>0</v>
      </c>
      <c r="AC1225" s="19"/>
      <c r="AD1225" s="19"/>
      <c r="AE1225" s="19"/>
      <c r="AF1225" s="19"/>
      <c r="AG1225" s="19"/>
      <c r="AH1225" s="19"/>
      <c r="AI1225" s="19"/>
      <c r="AJ1225" s="19"/>
      <c r="AK1225" s="19"/>
      <c r="AL1225" s="19"/>
      <c r="AM1225" s="19"/>
      <c r="AN1225" s="19"/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  <c r="BA1225" s="19"/>
      <c r="BB1225" s="19"/>
    </row>
    <row r="1226" spans="1:54" ht="22.5" outlineLevel="1" x14ac:dyDescent="0.2">
      <c r="A1226" s="132"/>
      <c r="B1226" s="21"/>
      <c r="C1226" s="41" t="s">
        <v>585</v>
      </c>
      <c r="D1226" s="23"/>
      <c r="E1226" s="24"/>
      <c r="F1226" s="22" t="str">
        <f t="shared" ref="F1226:F1245" si="19">IF(A1226="","",H1226+J1226)</f>
        <v/>
      </c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133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 t="s">
        <v>133</v>
      </c>
      <c r="AB1226" s="19">
        <v>0</v>
      </c>
      <c r="AC1226" s="19"/>
      <c r="AD1226" s="19"/>
      <c r="AE1226" s="19"/>
      <c r="AF1226" s="19"/>
      <c r="AG1226" s="19"/>
      <c r="AH1226" s="19"/>
      <c r="AI1226" s="19"/>
      <c r="AJ1226" s="19"/>
      <c r="AK1226" s="19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  <c r="BA1226" s="19"/>
      <c r="BB1226" s="19"/>
    </row>
    <row r="1227" spans="1:54" outlineLevel="1" x14ac:dyDescent="0.2">
      <c r="A1227" s="132"/>
      <c r="B1227" s="21"/>
      <c r="C1227" s="41" t="s">
        <v>586</v>
      </c>
      <c r="D1227" s="23"/>
      <c r="E1227" s="24">
        <v>223.4</v>
      </c>
      <c r="F1227" s="22" t="str">
        <f t="shared" si="19"/>
        <v/>
      </c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133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 t="s">
        <v>133</v>
      </c>
      <c r="AB1227" s="19">
        <v>0</v>
      </c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</row>
    <row r="1228" spans="1:54" outlineLevel="1" x14ac:dyDescent="0.2">
      <c r="A1228" s="130">
        <v>79</v>
      </c>
      <c r="B1228" s="30" t="s">
        <v>593</v>
      </c>
      <c r="C1228" s="40" t="s">
        <v>594</v>
      </c>
      <c r="D1228" s="31" t="s">
        <v>526</v>
      </c>
      <c r="E1228" s="32">
        <v>4467.9589300000007</v>
      </c>
      <c r="F1228" s="33">
        <f t="shared" si="19"/>
        <v>0</v>
      </c>
      <c r="G1228" s="33">
        <f>ROUND(E1228*F1228,2)</f>
        <v>0</v>
      </c>
      <c r="H1228" s="234"/>
      <c r="I1228" s="33">
        <f>ROUND(E1228*H1228,2)</f>
        <v>0</v>
      </c>
      <c r="J1228" s="234"/>
      <c r="K1228" s="33">
        <f>ROUND(E1228*J1228,2)</f>
        <v>0</v>
      </c>
      <c r="L1228" s="33">
        <v>0</v>
      </c>
      <c r="M1228" s="33">
        <f>ROUND(E1228*L1228,2)</f>
        <v>0</v>
      </c>
      <c r="N1228" s="33">
        <v>0</v>
      </c>
      <c r="O1228" s="33">
        <f>ROUND(E1228*N1228,2)</f>
        <v>0</v>
      </c>
      <c r="P1228" s="33" t="s">
        <v>150</v>
      </c>
      <c r="Q1228" s="131" t="s">
        <v>126</v>
      </c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 t="s">
        <v>583</v>
      </c>
      <c r="AB1228" s="19"/>
      <c r="AC1228" s="19"/>
      <c r="AD1228" s="19"/>
      <c r="AE1228" s="19"/>
      <c r="AF1228" s="19"/>
      <c r="AG1228" s="19"/>
      <c r="AH1228" s="19"/>
      <c r="AI1228" s="19"/>
      <c r="AJ1228" s="19"/>
      <c r="AK1228" s="19"/>
      <c r="AL1228" s="19"/>
      <c r="AM1228" s="19"/>
      <c r="AN1228" s="19"/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  <c r="BA1228" s="19"/>
      <c r="BB1228" s="19"/>
    </row>
    <row r="1229" spans="1:54" ht="22.5" outlineLevel="1" x14ac:dyDescent="0.2">
      <c r="A1229" s="132"/>
      <c r="B1229" s="21"/>
      <c r="C1229" s="41" t="s">
        <v>584</v>
      </c>
      <c r="D1229" s="23"/>
      <c r="E1229" s="24"/>
      <c r="F1229" s="22" t="str">
        <f t="shared" si="19"/>
        <v/>
      </c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133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 t="s">
        <v>133</v>
      </c>
      <c r="AB1229" s="19">
        <v>0</v>
      </c>
      <c r="AC1229" s="19"/>
      <c r="AD1229" s="19"/>
      <c r="AE1229" s="19"/>
      <c r="AF1229" s="19"/>
      <c r="AG1229" s="19"/>
      <c r="AH1229" s="19"/>
      <c r="AI1229" s="19"/>
      <c r="AJ1229" s="19"/>
      <c r="AK1229" s="19"/>
      <c r="AL1229" s="19"/>
      <c r="AM1229" s="19"/>
      <c r="AN1229" s="19"/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  <c r="BA1229" s="19"/>
      <c r="BB1229" s="19"/>
    </row>
    <row r="1230" spans="1:54" ht="22.5" outlineLevel="1" x14ac:dyDescent="0.2">
      <c r="A1230" s="132"/>
      <c r="B1230" s="21"/>
      <c r="C1230" s="41" t="s">
        <v>585</v>
      </c>
      <c r="D1230" s="23"/>
      <c r="E1230" s="24"/>
      <c r="F1230" s="22" t="str">
        <f t="shared" si="19"/>
        <v/>
      </c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133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 t="s">
        <v>133</v>
      </c>
      <c r="AB1230" s="19">
        <v>0</v>
      </c>
      <c r="AC1230" s="19"/>
      <c r="AD1230" s="19"/>
      <c r="AE1230" s="19"/>
      <c r="AF1230" s="19"/>
      <c r="AG1230" s="19"/>
      <c r="AH1230" s="19"/>
      <c r="AI1230" s="19"/>
      <c r="AJ1230" s="19"/>
      <c r="AK1230" s="19"/>
      <c r="AL1230" s="19"/>
      <c r="AM1230" s="19"/>
      <c r="AN1230" s="19"/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  <c r="BA1230" s="19"/>
      <c r="BB1230" s="19"/>
    </row>
    <row r="1231" spans="1:54" outlineLevel="1" x14ac:dyDescent="0.2">
      <c r="A1231" s="132"/>
      <c r="B1231" s="21"/>
      <c r="C1231" s="41" t="s">
        <v>595</v>
      </c>
      <c r="D1231" s="23"/>
      <c r="E1231" s="24">
        <v>4467.96</v>
      </c>
      <c r="F1231" s="22" t="str">
        <f t="shared" si="19"/>
        <v/>
      </c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133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 t="s">
        <v>133</v>
      </c>
      <c r="AB1231" s="19">
        <v>0</v>
      </c>
      <c r="AC1231" s="19"/>
      <c r="AD1231" s="19"/>
      <c r="AE1231" s="19"/>
      <c r="AF1231" s="19"/>
      <c r="AG1231" s="19"/>
      <c r="AH1231" s="19"/>
      <c r="AI1231" s="19"/>
      <c r="AJ1231" s="19"/>
      <c r="AK1231" s="19"/>
      <c r="AL1231" s="19"/>
      <c r="AM1231" s="19"/>
      <c r="AN1231" s="19"/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  <c r="BA1231" s="19"/>
      <c r="BB1231" s="19"/>
    </row>
    <row r="1232" spans="1:54" outlineLevel="1" x14ac:dyDescent="0.2">
      <c r="A1232" s="130">
        <v>80</v>
      </c>
      <c r="B1232" s="30" t="s">
        <v>596</v>
      </c>
      <c r="C1232" s="40" t="s">
        <v>597</v>
      </c>
      <c r="D1232" s="31" t="s">
        <v>526</v>
      </c>
      <c r="E1232" s="32">
        <v>223.39795000000001</v>
      </c>
      <c r="F1232" s="33">
        <f t="shared" si="19"/>
        <v>0</v>
      </c>
      <c r="G1232" s="33">
        <f>ROUND(E1232*F1232,2)</f>
        <v>0</v>
      </c>
      <c r="H1232" s="234"/>
      <c r="I1232" s="33">
        <f>ROUND(E1232*H1232,2)</f>
        <v>0</v>
      </c>
      <c r="J1232" s="234"/>
      <c r="K1232" s="33">
        <f>ROUND(E1232*J1232,2)</f>
        <v>0</v>
      </c>
      <c r="L1232" s="33">
        <v>0</v>
      </c>
      <c r="M1232" s="33">
        <f>ROUND(E1232*L1232,2)</f>
        <v>0</v>
      </c>
      <c r="N1232" s="33">
        <v>0</v>
      </c>
      <c r="O1232" s="33">
        <f>ROUND(E1232*N1232,2)</f>
        <v>0</v>
      </c>
      <c r="P1232" s="33" t="s">
        <v>150</v>
      </c>
      <c r="Q1232" s="131" t="s">
        <v>126</v>
      </c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 t="s">
        <v>583</v>
      </c>
      <c r="AB1232" s="19"/>
      <c r="AC1232" s="19"/>
      <c r="AD1232" s="19"/>
      <c r="AE1232" s="19"/>
      <c r="AF1232" s="19"/>
      <c r="AG1232" s="19"/>
      <c r="AH1232" s="19"/>
      <c r="AI1232" s="19"/>
      <c r="AJ1232" s="19"/>
      <c r="AK1232" s="19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  <c r="BA1232" s="19"/>
      <c r="BB1232" s="19"/>
    </row>
    <row r="1233" spans="1:54" ht="22.5" outlineLevel="1" x14ac:dyDescent="0.2">
      <c r="A1233" s="132"/>
      <c r="B1233" s="21"/>
      <c r="C1233" s="41" t="s">
        <v>584</v>
      </c>
      <c r="D1233" s="23"/>
      <c r="E1233" s="24"/>
      <c r="F1233" s="22" t="str">
        <f t="shared" si="19"/>
        <v/>
      </c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133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 t="s">
        <v>133</v>
      </c>
      <c r="AB1233" s="19">
        <v>0</v>
      </c>
      <c r="AC1233" s="19"/>
      <c r="AD1233" s="19"/>
      <c r="AE1233" s="19"/>
      <c r="AF1233" s="19"/>
      <c r="AG1233" s="19"/>
      <c r="AH1233" s="19"/>
      <c r="AI1233" s="19"/>
      <c r="AJ1233" s="19"/>
      <c r="AK1233" s="19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  <c r="BA1233" s="19"/>
      <c r="BB1233" s="19"/>
    </row>
    <row r="1234" spans="1:54" ht="22.5" outlineLevel="1" x14ac:dyDescent="0.2">
      <c r="A1234" s="132"/>
      <c r="B1234" s="21"/>
      <c r="C1234" s="41" t="s">
        <v>585</v>
      </c>
      <c r="D1234" s="23"/>
      <c r="E1234" s="24"/>
      <c r="F1234" s="22" t="str">
        <f t="shared" si="19"/>
        <v/>
      </c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133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 t="s">
        <v>133</v>
      </c>
      <c r="AB1234" s="19">
        <v>0</v>
      </c>
      <c r="AC1234" s="19"/>
      <c r="AD1234" s="19"/>
      <c r="AE1234" s="19"/>
      <c r="AF1234" s="19"/>
      <c r="AG1234" s="19"/>
      <c r="AH1234" s="19"/>
      <c r="AI1234" s="19"/>
      <c r="AJ1234" s="19"/>
      <c r="AK1234" s="19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  <c r="BA1234" s="19"/>
      <c r="BB1234" s="19"/>
    </row>
    <row r="1235" spans="1:54" outlineLevel="1" x14ac:dyDescent="0.2">
      <c r="A1235" s="132"/>
      <c r="B1235" s="21"/>
      <c r="C1235" s="41" t="s">
        <v>586</v>
      </c>
      <c r="D1235" s="23"/>
      <c r="E1235" s="24">
        <v>223.4</v>
      </c>
      <c r="F1235" s="22" t="str">
        <f t="shared" si="19"/>
        <v/>
      </c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133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 t="s">
        <v>133</v>
      </c>
      <c r="AB1235" s="19">
        <v>0</v>
      </c>
      <c r="AC1235" s="19"/>
      <c r="AD1235" s="19"/>
      <c r="AE1235" s="19"/>
      <c r="AF1235" s="19"/>
      <c r="AG1235" s="19"/>
      <c r="AH1235" s="19"/>
      <c r="AI1235" s="19"/>
      <c r="AJ1235" s="19"/>
      <c r="AK1235" s="19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  <c r="BA1235" s="19"/>
      <c r="BB1235" s="19"/>
    </row>
    <row r="1236" spans="1:54" outlineLevel="1" x14ac:dyDescent="0.2">
      <c r="A1236" s="130">
        <v>81</v>
      </c>
      <c r="B1236" s="30" t="s">
        <v>598</v>
      </c>
      <c r="C1236" s="40" t="s">
        <v>599</v>
      </c>
      <c r="D1236" s="31" t="s">
        <v>526</v>
      </c>
      <c r="E1236" s="32">
        <v>2233.9794700000002</v>
      </c>
      <c r="F1236" s="33">
        <f t="shared" si="19"/>
        <v>0</v>
      </c>
      <c r="G1236" s="33">
        <f>ROUND(E1236*F1236,2)</f>
        <v>0</v>
      </c>
      <c r="H1236" s="234"/>
      <c r="I1236" s="33">
        <f>ROUND(E1236*H1236,2)</f>
        <v>0</v>
      </c>
      <c r="J1236" s="234"/>
      <c r="K1236" s="33">
        <f>ROUND(E1236*J1236,2)</f>
        <v>0</v>
      </c>
      <c r="L1236" s="33">
        <v>0</v>
      </c>
      <c r="M1236" s="33">
        <f>ROUND(E1236*L1236,2)</f>
        <v>0</v>
      </c>
      <c r="N1236" s="33">
        <v>0</v>
      </c>
      <c r="O1236" s="33">
        <f>ROUND(E1236*N1236,2)</f>
        <v>0</v>
      </c>
      <c r="P1236" s="33" t="s">
        <v>150</v>
      </c>
      <c r="Q1236" s="131" t="s">
        <v>126</v>
      </c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 t="s">
        <v>583</v>
      </c>
      <c r="AB1236" s="19"/>
      <c r="AC1236" s="19"/>
      <c r="AD1236" s="19"/>
      <c r="AE1236" s="19"/>
      <c r="AF1236" s="19"/>
      <c r="AG1236" s="19"/>
      <c r="AH1236" s="19"/>
      <c r="AI1236" s="19"/>
      <c r="AJ1236" s="19"/>
      <c r="AK1236" s="19"/>
      <c r="AL1236" s="19"/>
      <c r="AM1236" s="19"/>
      <c r="AN1236" s="19"/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  <c r="BA1236" s="19"/>
      <c r="BB1236" s="19"/>
    </row>
    <row r="1237" spans="1:54" ht="22.5" outlineLevel="1" x14ac:dyDescent="0.2">
      <c r="A1237" s="132"/>
      <c r="B1237" s="21"/>
      <c r="C1237" s="41" t="s">
        <v>584</v>
      </c>
      <c r="D1237" s="23"/>
      <c r="E1237" s="24"/>
      <c r="F1237" s="22" t="str">
        <f t="shared" si="19"/>
        <v/>
      </c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133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 t="s">
        <v>133</v>
      </c>
      <c r="AB1237" s="19">
        <v>0</v>
      </c>
      <c r="AC1237" s="19"/>
      <c r="AD1237" s="19"/>
      <c r="AE1237" s="19"/>
      <c r="AF1237" s="19"/>
      <c r="AG1237" s="19"/>
      <c r="AH1237" s="19"/>
      <c r="AI1237" s="19"/>
      <c r="AJ1237" s="19"/>
      <c r="AK1237" s="19"/>
      <c r="AL1237" s="19"/>
      <c r="AM1237" s="19"/>
      <c r="AN1237" s="19"/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  <c r="BA1237" s="19"/>
      <c r="BB1237" s="19"/>
    </row>
    <row r="1238" spans="1:54" ht="22.5" outlineLevel="1" x14ac:dyDescent="0.2">
      <c r="A1238" s="132"/>
      <c r="B1238" s="21"/>
      <c r="C1238" s="41" t="s">
        <v>585</v>
      </c>
      <c r="D1238" s="23"/>
      <c r="E1238" s="24"/>
      <c r="F1238" s="22" t="str">
        <f t="shared" si="19"/>
        <v/>
      </c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133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 t="s">
        <v>133</v>
      </c>
      <c r="AB1238" s="19">
        <v>0</v>
      </c>
      <c r="AC1238" s="19"/>
      <c r="AD1238" s="19"/>
      <c r="AE1238" s="19"/>
      <c r="AF1238" s="19"/>
      <c r="AG1238" s="19"/>
      <c r="AH1238" s="19"/>
      <c r="AI1238" s="19"/>
      <c r="AJ1238" s="19"/>
      <c r="AK1238" s="19"/>
      <c r="AL1238" s="19"/>
      <c r="AM1238" s="19"/>
      <c r="AN1238" s="19"/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  <c r="BA1238" s="19"/>
      <c r="BB1238" s="19"/>
    </row>
    <row r="1239" spans="1:54" outlineLevel="1" x14ac:dyDescent="0.2">
      <c r="A1239" s="132"/>
      <c r="B1239" s="21"/>
      <c r="C1239" s="41" t="s">
        <v>600</v>
      </c>
      <c r="D1239" s="23"/>
      <c r="E1239" s="24">
        <v>2233.98</v>
      </c>
      <c r="F1239" s="22" t="str">
        <f t="shared" si="19"/>
        <v/>
      </c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133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 t="s">
        <v>133</v>
      </c>
      <c r="AB1239" s="19">
        <v>0</v>
      </c>
      <c r="AC1239" s="19"/>
      <c r="AD1239" s="19"/>
      <c r="AE1239" s="19"/>
      <c r="AF1239" s="19"/>
      <c r="AG1239" s="19"/>
      <c r="AH1239" s="19"/>
      <c r="AI1239" s="19"/>
      <c r="AJ1239" s="19"/>
      <c r="AK1239" s="19"/>
      <c r="AL1239" s="19"/>
      <c r="AM1239" s="19"/>
      <c r="AN1239" s="19"/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  <c r="BA1239" s="19"/>
      <c r="BB1239" s="19"/>
    </row>
    <row r="1240" spans="1:54" outlineLevel="1" x14ac:dyDescent="0.2">
      <c r="A1240" s="130">
        <v>82</v>
      </c>
      <c r="B1240" s="30" t="s">
        <v>601</v>
      </c>
      <c r="C1240" s="40" t="s">
        <v>602</v>
      </c>
      <c r="D1240" s="31" t="s">
        <v>526</v>
      </c>
      <c r="E1240" s="32">
        <v>223.39795000000001</v>
      </c>
      <c r="F1240" s="33">
        <f t="shared" si="19"/>
        <v>0</v>
      </c>
      <c r="G1240" s="33">
        <f>ROUND(E1240*F1240,2)</f>
        <v>0</v>
      </c>
      <c r="H1240" s="234"/>
      <c r="I1240" s="33">
        <f>ROUND(E1240*H1240,2)</f>
        <v>0</v>
      </c>
      <c r="J1240" s="234"/>
      <c r="K1240" s="33">
        <f>ROUND(E1240*J1240,2)</f>
        <v>0</v>
      </c>
      <c r="L1240" s="33">
        <v>0</v>
      </c>
      <c r="M1240" s="33">
        <f>ROUND(E1240*L1240,2)</f>
        <v>0</v>
      </c>
      <c r="N1240" s="33">
        <v>0</v>
      </c>
      <c r="O1240" s="33">
        <f>ROUND(E1240*N1240,2)</f>
        <v>0</v>
      </c>
      <c r="P1240" s="33" t="s">
        <v>150</v>
      </c>
      <c r="Q1240" s="131" t="s">
        <v>126</v>
      </c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 t="s">
        <v>583</v>
      </c>
      <c r="AB1240" s="19"/>
      <c r="AC1240" s="19"/>
      <c r="AD1240" s="19"/>
      <c r="AE1240" s="19"/>
      <c r="AF1240" s="19"/>
      <c r="AG1240" s="19"/>
      <c r="AH1240" s="19"/>
      <c r="AI1240" s="19"/>
      <c r="AJ1240" s="19"/>
      <c r="AK1240" s="19"/>
      <c r="AL1240" s="19"/>
      <c r="AM1240" s="19"/>
      <c r="AN1240" s="19"/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  <c r="BA1240" s="19"/>
      <c r="BB1240" s="19"/>
    </row>
    <row r="1241" spans="1:54" ht="22.5" outlineLevel="1" x14ac:dyDescent="0.2">
      <c r="A1241" s="132"/>
      <c r="B1241" s="21"/>
      <c r="C1241" s="41" t="s">
        <v>584</v>
      </c>
      <c r="D1241" s="23"/>
      <c r="E1241" s="24"/>
      <c r="F1241" s="22" t="str">
        <f t="shared" si="19"/>
        <v/>
      </c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133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 t="s">
        <v>133</v>
      </c>
      <c r="AB1241" s="19">
        <v>0</v>
      </c>
      <c r="AC1241" s="19"/>
      <c r="AD1241" s="19"/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</row>
    <row r="1242" spans="1:54" ht="22.5" outlineLevel="1" x14ac:dyDescent="0.2">
      <c r="A1242" s="132"/>
      <c r="B1242" s="21"/>
      <c r="C1242" s="41" t="s">
        <v>585</v>
      </c>
      <c r="D1242" s="23"/>
      <c r="E1242" s="24"/>
      <c r="F1242" s="22" t="str">
        <f t="shared" si="19"/>
        <v/>
      </c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133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 t="s">
        <v>133</v>
      </c>
      <c r="AB1242" s="19">
        <v>0</v>
      </c>
      <c r="AC1242" s="19"/>
      <c r="AD1242" s="19"/>
      <c r="AE1242" s="19"/>
      <c r="AF1242" s="19"/>
      <c r="AG1242" s="19"/>
      <c r="AH1242" s="19"/>
      <c r="AI1242" s="19"/>
      <c r="AJ1242" s="19"/>
      <c r="AK1242" s="19"/>
      <c r="AL1242" s="19"/>
      <c r="AM1242" s="19"/>
      <c r="AN1242" s="19"/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  <c r="BA1242" s="19"/>
      <c r="BB1242" s="19"/>
    </row>
    <row r="1243" spans="1:54" outlineLevel="1" x14ac:dyDescent="0.2">
      <c r="A1243" s="132"/>
      <c r="B1243" s="21"/>
      <c r="C1243" s="41" t="s">
        <v>586</v>
      </c>
      <c r="D1243" s="23"/>
      <c r="E1243" s="24">
        <v>223.4</v>
      </c>
      <c r="F1243" s="22" t="str">
        <f t="shared" si="19"/>
        <v/>
      </c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133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 t="s">
        <v>133</v>
      </c>
      <c r="AB1243" s="19">
        <v>0</v>
      </c>
      <c r="AC1243" s="19"/>
      <c r="AD1243" s="19"/>
      <c r="AE1243" s="19"/>
      <c r="AF1243" s="19"/>
      <c r="AG1243" s="19"/>
      <c r="AH1243" s="19"/>
      <c r="AI1243" s="19"/>
      <c r="AJ1243" s="19"/>
      <c r="AK1243" s="19"/>
      <c r="AL1243" s="19"/>
      <c r="AM1243" s="19"/>
      <c r="AN1243" s="19"/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  <c r="BA1243" s="19"/>
      <c r="BB1243" s="19"/>
    </row>
    <row r="1244" spans="1:54" x14ac:dyDescent="0.2">
      <c r="A1244" s="120"/>
      <c r="B1244" s="121"/>
      <c r="C1244" s="143"/>
      <c r="D1244" s="122"/>
      <c r="E1244" s="144"/>
      <c r="F1244" s="144" t="str">
        <f t="shared" si="19"/>
        <v/>
      </c>
      <c r="G1244" s="144"/>
      <c r="H1244" s="144"/>
      <c r="I1244" s="144"/>
      <c r="J1244" s="144"/>
      <c r="K1244" s="144"/>
      <c r="L1244" s="144"/>
      <c r="M1244" s="144"/>
      <c r="N1244" s="144"/>
      <c r="O1244" s="144"/>
      <c r="P1244" s="144"/>
      <c r="Q1244" s="145"/>
      <c r="Y1244">
        <v>15</v>
      </c>
      <c r="Z1244">
        <v>21</v>
      </c>
    </row>
    <row r="1245" spans="1:54" ht="13.5" thickBot="1" x14ac:dyDescent="0.25">
      <c r="A1245" s="8"/>
      <c r="B1245" s="146"/>
      <c r="C1245" s="147"/>
      <c r="D1245" s="148"/>
      <c r="E1245" s="9"/>
      <c r="F1245" s="9" t="str">
        <f t="shared" si="19"/>
        <v/>
      </c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149"/>
      <c r="AA1245" t="s">
        <v>141</v>
      </c>
    </row>
    <row r="1246" spans="1:54" x14ac:dyDescent="0.2">
      <c r="D1246" s="17"/>
    </row>
    <row r="1247" spans="1:54" x14ac:dyDescent="0.2">
      <c r="D1247" s="17"/>
    </row>
    <row r="1248" spans="1:5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zoomScale="85" zoomScaleNormal="85" workbookViewId="0">
      <pane ySplit="7" topLeftCell="A8" activePane="bottomLeft" state="frozen"/>
      <selection pane="bottomLeft" activeCell="H746" sqref="H746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9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střešního pláště a kcí střechy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00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08"/>
      <c r="I5" s="108"/>
      <c r="J5" s="10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58</v>
      </c>
      <c r="C8" s="38" t="s">
        <v>59</v>
      </c>
      <c r="D8" s="27"/>
      <c r="E8" s="28"/>
      <c r="F8" s="29"/>
      <c r="G8" s="29">
        <f>SUMIF(AD9:AD12,"&lt;&gt;NOR",G9:G12)</f>
        <v>0</v>
      </c>
      <c r="H8" s="29"/>
      <c r="I8" s="29">
        <f>SUM(I9:I12)</f>
        <v>0</v>
      </c>
      <c r="J8" s="29"/>
      <c r="K8" s="29">
        <f>SUM(K9:K12)</f>
        <v>0</v>
      </c>
      <c r="L8" s="29"/>
      <c r="M8" s="29">
        <f>SUM(M9:M12)</f>
        <v>0</v>
      </c>
      <c r="N8" s="29"/>
      <c r="O8" s="29">
        <f>SUM(O9:O12)</f>
        <v>0</v>
      </c>
      <c r="P8" s="29"/>
      <c r="Q8" s="127"/>
      <c r="R8" s="25"/>
      <c r="S8" s="25">
        <f>SUM(S9:S12)</f>
        <v>0.77</v>
      </c>
      <c r="T8" s="25"/>
      <c r="AD8" t="s">
        <v>122</v>
      </c>
    </row>
    <row r="9" spans="1:57" outlineLevel="1" x14ac:dyDescent="0.2">
      <c r="A9" s="130">
        <v>1</v>
      </c>
      <c r="B9" s="30" t="s">
        <v>603</v>
      </c>
      <c r="C9" s="40" t="s">
        <v>604</v>
      </c>
      <c r="D9" s="31" t="s">
        <v>198</v>
      </c>
      <c r="E9" s="32">
        <v>10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150</v>
      </c>
      <c r="Q9" s="131" t="s">
        <v>126</v>
      </c>
      <c r="R9" s="22">
        <v>7.7000000000000013E-2</v>
      </c>
      <c r="S9" s="22">
        <f>ROUND(E9*R9,2)</f>
        <v>0.77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145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outlineLevel="1" x14ac:dyDescent="0.2">
      <c r="A10" s="132"/>
      <c r="B10" s="21"/>
      <c r="C10" s="41" t="s">
        <v>605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22"/>
      <c r="S10" s="22"/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133</v>
      </c>
      <c r="AE10" s="19">
        <v>0</v>
      </c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outlineLevel="1" x14ac:dyDescent="0.2">
      <c r="A11" s="132"/>
      <c r="B11" s="21"/>
      <c r="C11" s="41" t="s">
        <v>606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22"/>
      <c r="S11" s="22"/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133</v>
      </c>
      <c r="AE11" s="19">
        <v>0</v>
      </c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outlineLevel="1" x14ac:dyDescent="0.2">
      <c r="A12" s="132"/>
      <c r="B12" s="21"/>
      <c r="C12" s="41" t="s">
        <v>607</v>
      </c>
      <c r="D12" s="23"/>
      <c r="E12" s="24">
        <v>10</v>
      </c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22"/>
      <c r="S12" s="22"/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133</v>
      </c>
      <c r="AE12" s="19">
        <v>0</v>
      </c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25.5" x14ac:dyDescent="0.2">
      <c r="A13" s="126" t="s">
        <v>121</v>
      </c>
      <c r="B13" s="26" t="s">
        <v>62</v>
      </c>
      <c r="C13" s="38" t="s">
        <v>63</v>
      </c>
      <c r="D13" s="27"/>
      <c r="E13" s="28"/>
      <c r="F13" s="29"/>
      <c r="G13" s="29">
        <f>SUMIF(AD14:AD79,"&lt;&gt;NOR",G14:G79)</f>
        <v>0</v>
      </c>
      <c r="H13" s="29"/>
      <c r="I13" s="29">
        <f>SUM(I14:I79)</f>
        <v>0</v>
      </c>
      <c r="J13" s="29"/>
      <c r="K13" s="29">
        <f>SUM(K14:K79)</f>
        <v>0</v>
      </c>
      <c r="L13" s="29"/>
      <c r="M13" s="29">
        <f>SUM(M14:M79)</f>
        <v>0.04</v>
      </c>
      <c r="N13" s="29"/>
      <c r="O13" s="29">
        <f>SUM(O14:O79)</f>
        <v>37.69</v>
      </c>
      <c r="P13" s="29"/>
      <c r="Q13" s="127"/>
      <c r="R13" s="25"/>
      <c r="S13" s="25">
        <f>SUM(S14:S79)</f>
        <v>820.67</v>
      </c>
      <c r="T13" s="25"/>
      <c r="AD13" t="s">
        <v>122</v>
      </c>
    </row>
    <row r="14" spans="1:57" ht="22.5" outlineLevel="1" x14ac:dyDescent="0.2">
      <c r="A14" s="130">
        <v>2</v>
      </c>
      <c r="B14" s="30" t="s">
        <v>608</v>
      </c>
      <c r="C14" s="40" t="s">
        <v>609</v>
      </c>
      <c r="D14" s="31" t="s">
        <v>144</v>
      </c>
      <c r="E14" s="32">
        <v>3973.2055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1E-4</v>
      </c>
      <c r="O14" s="33">
        <f>ROUND(E14*N14,2)</f>
        <v>0.4</v>
      </c>
      <c r="P14" s="33" t="s">
        <v>125</v>
      </c>
      <c r="Q14" s="131" t="s">
        <v>126</v>
      </c>
      <c r="R14" s="22">
        <v>0</v>
      </c>
      <c r="S14" s="22">
        <f>ROUND(E14*R14,2)</f>
        <v>0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145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32"/>
      <c r="B15" s="21"/>
      <c r="C15" s="41" t="s">
        <v>610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22"/>
      <c r="S15" s="22"/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133</v>
      </c>
      <c r="AE15" s="19">
        <v>0</v>
      </c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32"/>
      <c r="B16" s="21"/>
      <c r="C16" s="41" t="s">
        <v>611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22"/>
      <c r="S16" s="22"/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133</v>
      </c>
      <c r="AE16" s="19">
        <v>0</v>
      </c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2"/>
      <c r="B17" s="21"/>
      <c r="C17" s="41" t="s">
        <v>612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22"/>
      <c r="S17" s="22"/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133</v>
      </c>
      <c r="AE17" s="19">
        <v>0</v>
      </c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ht="22.5" outlineLevel="1" x14ac:dyDescent="0.2">
      <c r="A18" s="132"/>
      <c r="B18" s="21"/>
      <c r="C18" s="41" t="s">
        <v>613</v>
      </c>
      <c r="D18" s="23"/>
      <c r="E18" s="24">
        <v>293.76000000000005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ht="33.75" outlineLevel="1" x14ac:dyDescent="0.2">
      <c r="A19" s="132"/>
      <c r="B19" s="21"/>
      <c r="C19" s="41" t="s">
        <v>614</v>
      </c>
      <c r="D19" s="23"/>
      <c r="E19" s="24">
        <v>735.08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22"/>
      <c r="S19" s="22"/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133</v>
      </c>
      <c r="AE19" s="19">
        <v>0</v>
      </c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ht="22.5" outlineLevel="1" x14ac:dyDescent="0.2">
      <c r="A20" s="132"/>
      <c r="B20" s="21"/>
      <c r="C20" s="41" t="s">
        <v>615</v>
      </c>
      <c r="D20" s="23"/>
      <c r="E20" s="24">
        <v>5.5200000000000005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616</v>
      </c>
      <c r="D21" s="23"/>
      <c r="E21" s="24">
        <v>50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outlineLevel="1" x14ac:dyDescent="0.2">
      <c r="A22" s="132"/>
      <c r="B22" s="21"/>
      <c r="C22" s="46" t="s">
        <v>168</v>
      </c>
      <c r="D22" s="44"/>
      <c r="E22" s="45">
        <v>1084.3600000000001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22"/>
      <c r="S22" s="22"/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133</v>
      </c>
      <c r="AE22" s="19">
        <v>1</v>
      </c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ht="22.5" outlineLevel="1" x14ac:dyDescent="0.2">
      <c r="A23" s="132"/>
      <c r="B23" s="21"/>
      <c r="C23" s="41" t="s">
        <v>617</v>
      </c>
      <c r="D23" s="23"/>
      <c r="E23" s="24"/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22"/>
      <c r="S23" s="22"/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133</v>
      </c>
      <c r="AE23" s="19">
        <v>0</v>
      </c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outlineLevel="1" x14ac:dyDescent="0.2">
      <c r="A24" s="132"/>
      <c r="B24" s="21"/>
      <c r="C24" s="41" t="s">
        <v>610</v>
      </c>
      <c r="D24" s="23"/>
      <c r="E24" s="24"/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22"/>
      <c r="S24" s="22"/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133</v>
      </c>
      <c r="AE24" s="19">
        <v>0</v>
      </c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outlineLevel="1" x14ac:dyDescent="0.2">
      <c r="A25" s="132"/>
      <c r="B25" s="21"/>
      <c r="C25" s="41" t="s">
        <v>618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22"/>
      <c r="S25" s="22"/>
      <c r="T25" s="22"/>
      <c r="U25" s="19"/>
      <c r="V25" s="19"/>
      <c r="W25" s="19"/>
      <c r="X25" s="19"/>
      <c r="Y25" s="19"/>
      <c r="Z25" s="19"/>
      <c r="AA25" s="19"/>
      <c r="AB25" s="19"/>
      <c r="AC25" s="19"/>
      <c r="AD25" s="19" t="s">
        <v>133</v>
      </c>
      <c r="AE25" s="19">
        <v>0</v>
      </c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</row>
    <row r="26" spans="1:57" outlineLevel="1" x14ac:dyDescent="0.2">
      <c r="A26" s="132"/>
      <c r="B26" s="21"/>
      <c r="C26" s="41" t="s">
        <v>619</v>
      </c>
      <c r="D26" s="23"/>
      <c r="E26" s="24">
        <v>84.75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22"/>
      <c r="S26" s="22"/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133</v>
      </c>
      <c r="AE26" s="19">
        <v>0</v>
      </c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32"/>
      <c r="B27" s="21"/>
      <c r="C27" s="41" t="s">
        <v>620</v>
      </c>
      <c r="D27" s="23"/>
      <c r="E27" s="24">
        <v>157.95000000000002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22"/>
      <c r="S27" s="22"/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133</v>
      </c>
      <c r="AE27" s="19">
        <v>0</v>
      </c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outlineLevel="1" x14ac:dyDescent="0.2">
      <c r="A28" s="132"/>
      <c r="B28" s="21"/>
      <c r="C28" s="41" t="s">
        <v>621</v>
      </c>
      <c r="D28" s="23"/>
      <c r="E28" s="24">
        <v>37.800000000000004</v>
      </c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22"/>
      <c r="S28" s="22"/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133</v>
      </c>
      <c r="AE28" s="19">
        <v>0</v>
      </c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32"/>
      <c r="B29" s="21"/>
      <c r="C29" s="41" t="s">
        <v>622</v>
      </c>
      <c r="D29" s="23"/>
      <c r="E29" s="24">
        <v>90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22"/>
      <c r="S29" s="22"/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133</v>
      </c>
      <c r="AE29" s="19">
        <v>0</v>
      </c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outlineLevel="1" x14ac:dyDescent="0.2">
      <c r="A30" s="132"/>
      <c r="B30" s="21"/>
      <c r="C30" s="41" t="s">
        <v>623</v>
      </c>
      <c r="D30" s="23"/>
      <c r="E30" s="24">
        <v>56.25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22"/>
      <c r="S30" s="22"/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133</v>
      </c>
      <c r="AE30" s="19">
        <v>0</v>
      </c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32"/>
      <c r="B31" s="21"/>
      <c r="C31" s="41" t="s">
        <v>624</v>
      </c>
      <c r="D31" s="23"/>
      <c r="E31" s="24">
        <v>322.8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22"/>
      <c r="S31" s="22"/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133</v>
      </c>
      <c r="AE31" s="19">
        <v>0</v>
      </c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32"/>
      <c r="B32" s="21"/>
      <c r="C32" s="41" t="s">
        <v>625</v>
      </c>
      <c r="D32" s="23"/>
      <c r="E32" s="24">
        <v>181.5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22"/>
      <c r="S32" s="22"/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133</v>
      </c>
      <c r="AE32" s="19">
        <v>0</v>
      </c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ht="22.5" outlineLevel="1" x14ac:dyDescent="0.2">
      <c r="A33" s="132"/>
      <c r="B33" s="21"/>
      <c r="C33" s="41" t="s">
        <v>626</v>
      </c>
      <c r="D33" s="23"/>
      <c r="E33" s="24">
        <v>19.880000000000003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22"/>
      <c r="S33" s="22"/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133</v>
      </c>
      <c r="AE33" s="19">
        <v>0</v>
      </c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32"/>
      <c r="B34" s="21"/>
      <c r="C34" s="41" t="s">
        <v>627</v>
      </c>
      <c r="D34" s="23"/>
      <c r="E34" s="24">
        <v>-17.599999999999998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22"/>
      <c r="S34" s="22"/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133</v>
      </c>
      <c r="AE34" s="19">
        <v>0</v>
      </c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32"/>
      <c r="B35" s="21"/>
      <c r="C35" s="41" t="s">
        <v>628</v>
      </c>
      <c r="D35" s="23"/>
      <c r="E35" s="24">
        <v>-2.88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22"/>
      <c r="S35" s="22"/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133</v>
      </c>
      <c r="AE35" s="19">
        <v>0</v>
      </c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ht="22.5" outlineLevel="1" x14ac:dyDescent="0.2">
      <c r="A36" s="132"/>
      <c r="B36" s="21"/>
      <c r="C36" s="41" t="s">
        <v>629</v>
      </c>
      <c r="D36" s="23"/>
      <c r="E36" s="24">
        <v>10.91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22"/>
      <c r="S36" s="22"/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133</v>
      </c>
      <c r="AE36" s="19">
        <v>0</v>
      </c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32"/>
      <c r="B37" s="21"/>
      <c r="C37" s="46" t="s">
        <v>168</v>
      </c>
      <c r="D37" s="44"/>
      <c r="E37" s="45">
        <v>941.36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22"/>
      <c r="S37" s="22"/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133</v>
      </c>
      <c r="AE37" s="19">
        <v>1</v>
      </c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32"/>
      <c r="B38" s="21"/>
      <c r="C38" s="41" t="s">
        <v>630</v>
      </c>
      <c r="D38" s="23"/>
      <c r="E38" s="24"/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22"/>
      <c r="S38" s="22"/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133</v>
      </c>
      <c r="AE38" s="19">
        <v>0</v>
      </c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outlineLevel="1" x14ac:dyDescent="0.2">
      <c r="A39" s="132"/>
      <c r="B39" s="21"/>
      <c r="C39" s="41" t="s">
        <v>631</v>
      </c>
      <c r="D39" s="23"/>
      <c r="E39" s="24">
        <v>769.56000000000006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22"/>
      <c r="S39" s="22"/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133</v>
      </c>
      <c r="AE39" s="19">
        <v>0</v>
      </c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outlineLevel="1" x14ac:dyDescent="0.2">
      <c r="A40" s="132"/>
      <c r="B40" s="21"/>
      <c r="C40" s="41" t="s">
        <v>632</v>
      </c>
      <c r="D40" s="23"/>
      <c r="E40" s="24">
        <v>478.90000000000003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22"/>
      <c r="S40" s="22"/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133</v>
      </c>
      <c r="AE40" s="19">
        <v>0</v>
      </c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32"/>
      <c r="B41" s="21"/>
      <c r="C41" s="41" t="s">
        <v>633</v>
      </c>
      <c r="D41" s="23"/>
      <c r="E41" s="24">
        <v>243.03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22"/>
      <c r="S41" s="22"/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133</v>
      </c>
      <c r="AE41" s="19">
        <v>0</v>
      </c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32"/>
      <c r="B42" s="21"/>
      <c r="C42" s="46" t="s">
        <v>168</v>
      </c>
      <c r="D42" s="44"/>
      <c r="E42" s="45">
        <v>1491.49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22"/>
      <c r="S42" s="22"/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133</v>
      </c>
      <c r="AE42" s="19">
        <v>1</v>
      </c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32"/>
      <c r="B43" s="21"/>
      <c r="C43" s="41" t="s">
        <v>634</v>
      </c>
      <c r="D43" s="23"/>
      <c r="E43" s="24"/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22"/>
      <c r="S43" s="22"/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133</v>
      </c>
      <c r="AE43" s="19">
        <v>0</v>
      </c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ht="22.5" outlineLevel="1" x14ac:dyDescent="0.2">
      <c r="A44" s="132"/>
      <c r="B44" s="21"/>
      <c r="C44" s="41" t="s">
        <v>635</v>
      </c>
      <c r="D44" s="23"/>
      <c r="E44" s="24">
        <v>456</v>
      </c>
      <c r="F44" s="22" t="str">
        <f t="shared" si="0"/>
        <v/>
      </c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22"/>
      <c r="S44" s="22"/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133</v>
      </c>
      <c r="AE44" s="19">
        <v>0</v>
      </c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32"/>
      <c r="B45" s="21"/>
      <c r="C45" s="46" t="s">
        <v>168</v>
      </c>
      <c r="D45" s="44"/>
      <c r="E45" s="45">
        <v>456</v>
      </c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22"/>
      <c r="S45" s="22"/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133</v>
      </c>
      <c r="AE45" s="19">
        <v>1</v>
      </c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outlineLevel="1" x14ac:dyDescent="0.2">
      <c r="A46" s="130">
        <v>3</v>
      </c>
      <c r="B46" s="30" t="s">
        <v>636</v>
      </c>
      <c r="C46" s="40" t="s">
        <v>637</v>
      </c>
      <c r="D46" s="31" t="s">
        <v>144</v>
      </c>
      <c r="E46" s="32">
        <v>745.74400000000003</v>
      </c>
      <c r="F46" s="33">
        <f t="shared" si="0"/>
        <v>0</v>
      </c>
      <c r="G46" s="33">
        <f>ROUND(E46*F46,2)</f>
        <v>0</v>
      </c>
      <c r="H46" s="234"/>
      <c r="I46" s="33">
        <f>ROUND(E46*H46,2)</f>
        <v>0</v>
      </c>
      <c r="J46" s="234"/>
      <c r="K46" s="33">
        <f>ROUND(E46*J46,2)</f>
        <v>0</v>
      </c>
      <c r="L46" s="33">
        <v>0</v>
      </c>
      <c r="M46" s="33">
        <f>ROUND(E46*L46,2)</f>
        <v>0</v>
      </c>
      <c r="N46" s="33">
        <v>0.05</v>
      </c>
      <c r="O46" s="33">
        <f>ROUND(E46*N46,2)</f>
        <v>37.29</v>
      </c>
      <c r="P46" s="33" t="s">
        <v>150</v>
      </c>
      <c r="Q46" s="131" t="s">
        <v>126</v>
      </c>
      <c r="R46" s="22">
        <v>0.35000000000000003</v>
      </c>
      <c r="S46" s="22">
        <f>ROUND(E46*R46,2)</f>
        <v>261.01</v>
      </c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145</v>
      </c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outlineLevel="1" x14ac:dyDescent="0.2">
      <c r="A47" s="132"/>
      <c r="B47" s="21"/>
      <c r="C47" s="41" t="s">
        <v>610</v>
      </c>
      <c r="D47" s="23"/>
      <c r="E47" s="24"/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22"/>
      <c r="S47" s="22"/>
      <c r="T47" s="22"/>
      <c r="U47" s="19"/>
      <c r="V47" s="19"/>
      <c r="W47" s="19"/>
      <c r="X47" s="19"/>
      <c r="Y47" s="19"/>
      <c r="Z47" s="19"/>
      <c r="AA47" s="19"/>
      <c r="AB47" s="19"/>
      <c r="AC47" s="19"/>
      <c r="AD47" s="19" t="s">
        <v>133</v>
      </c>
      <c r="AE47" s="19">
        <v>0</v>
      </c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</row>
    <row r="48" spans="1:57" outlineLevel="1" x14ac:dyDescent="0.2">
      <c r="A48" s="132"/>
      <c r="B48" s="21"/>
      <c r="C48" s="41" t="s">
        <v>611</v>
      </c>
      <c r="D48" s="23"/>
      <c r="E48" s="24"/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22"/>
      <c r="S48" s="22"/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133</v>
      </c>
      <c r="AE48" s="19">
        <v>0</v>
      </c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32"/>
      <c r="B49" s="21"/>
      <c r="C49" s="41" t="s">
        <v>638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22"/>
      <c r="S49" s="22"/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133</v>
      </c>
      <c r="AE49" s="19">
        <v>0</v>
      </c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outlineLevel="1" x14ac:dyDescent="0.2">
      <c r="A50" s="132"/>
      <c r="B50" s="21"/>
      <c r="C50" s="41" t="s">
        <v>639</v>
      </c>
      <c r="D50" s="23"/>
      <c r="E50" s="24">
        <v>384.78000000000003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22"/>
      <c r="S50" s="22"/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133</v>
      </c>
      <c r="AE50" s="19">
        <v>0</v>
      </c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outlineLevel="1" x14ac:dyDescent="0.2">
      <c r="A51" s="132"/>
      <c r="B51" s="21"/>
      <c r="C51" s="41" t="s">
        <v>640</v>
      </c>
      <c r="D51" s="23"/>
      <c r="E51" s="24">
        <v>239.45000000000002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22"/>
      <c r="S51" s="22"/>
      <c r="T51" s="22"/>
      <c r="U51" s="19"/>
      <c r="V51" s="19"/>
      <c r="W51" s="19"/>
      <c r="X51" s="19"/>
      <c r="Y51" s="19"/>
      <c r="Z51" s="19"/>
      <c r="AA51" s="19"/>
      <c r="AB51" s="19"/>
      <c r="AC51" s="19"/>
      <c r="AD51" s="19" t="s">
        <v>133</v>
      </c>
      <c r="AE51" s="19">
        <v>0</v>
      </c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</row>
    <row r="52" spans="1:57" outlineLevel="1" x14ac:dyDescent="0.2">
      <c r="A52" s="132"/>
      <c r="B52" s="21"/>
      <c r="C52" s="41" t="s">
        <v>641</v>
      </c>
      <c r="D52" s="23"/>
      <c r="E52" s="24">
        <v>121.52000000000001</v>
      </c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22"/>
      <c r="S52" s="22"/>
      <c r="T52" s="22"/>
      <c r="U52" s="19"/>
      <c r="V52" s="19"/>
      <c r="W52" s="19"/>
      <c r="X52" s="19"/>
      <c r="Y52" s="19"/>
      <c r="Z52" s="19"/>
      <c r="AA52" s="19"/>
      <c r="AB52" s="19"/>
      <c r="AC52" s="19"/>
      <c r="AD52" s="19" t="s">
        <v>133</v>
      </c>
      <c r="AE52" s="19">
        <v>0</v>
      </c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</row>
    <row r="53" spans="1:57" outlineLevel="1" x14ac:dyDescent="0.2">
      <c r="A53" s="130">
        <v>4</v>
      </c>
      <c r="B53" s="30" t="s">
        <v>642</v>
      </c>
      <c r="C53" s="40" t="s">
        <v>643</v>
      </c>
      <c r="D53" s="31" t="s">
        <v>144</v>
      </c>
      <c r="E53" s="32">
        <v>745.74400000000003</v>
      </c>
      <c r="F53" s="33">
        <f t="shared" si="0"/>
        <v>0</v>
      </c>
      <c r="G53" s="33">
        <f>ROUND(E53*F53,2)</f>
        <v>0</v>
      </c>
      <c r="H53" s="234"/>
      <c r="I53" s="33">
        <f>ROUND(E53*H53,2)</f>
        <v>0</v>
      </c>
      <c r="J53" s="234"/>
      <c r="K53" s="33">
        <f>ROUND(E53*J53,2)</f>
        <v>0</v>
      </c>
      <c r="L53" s="33">
        <v>5.0000000000000002E-5</v>
      </c>
      <c r="M53" s="33">
        <f>ROUND(E53*L53,2)</f>
        <v>0.04</v>
      </c>
      <c r="N53" s="33">
        <v>0</v>
      </c>
      <c r="O53" s="33">
        <f>ROUND(E53*N53,2)</f>
        <v>0</v>
      </c>
      <c r="P53" s="33" t="s">
        <v>150</v>
      </c>
      <c r="Q53" s="131" t="s">
        <v>126</v>
      </c>
      <c r="R53" s="22">
        <v>0.08</v>
      </c>
      <c r="S53" s="22">
        <f>ROUND(E53*R53,2)</f>
        <v>59.66</v>
      </c>
      <c r="T53" s="22"/>
      <c r="U53" s="19"/>
      <c r="V53" s="19"/>
      <c r="W53" s="19"/>
      <c r="X53" s="19"/>
      <c r="Y53" s="19"/>
      <c r="Z53" s="19"/>
      <c r="AA53" s="19"/>
      <c r="AB53" s="19"/>
      <c r="AC53" s="19"/>
      <c r="AD53" s="19" t="s">
        <v>145</v>
      </c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</row>
    <row r="54" spans="1:57" outlineLevel="1" x14ac:dyDescent="0.2">
      <c r="A54" s="132"/>
      <c r="B54" s="21"/>
      <c r="C54" s="41" t="s">
        <v>610</v>
      </c>
      <c r="D54" s="23"/>
      <c r="E54" s="24"/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22"/>
      <c r="S54" s="22"/>
      <c r="T54" s="22"/>
      <c r="U54" s="19"/>
      <c r="V54" s="19"/>
      <c r="W54" s="19"/>
      <c r="X54" s="19"/>
      <c r="Y54" s="19"/>
      <c r="Z54" s="19"/>
      <c r="AA54" s="19"/>
      <c r="AB54" s="19"/>
      <c r="AC54" s="19"/>
      <c r="AD54" s="19" t="s">
        <v>133</v>
      </c>
      <c r="AE54" s="19">
        <v>0</v>
      </c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</row>
    <row r="55" spans="1:57" outlineLevel="1" x14ac:dyDescent="0.2">
      <c r="A55" s="132"/>
      <c r="B55" s="21"/>
      <c r="C55" s="41" t="s">
        <v>611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22"/>
      <c r="S55" s="22"/>
      <c r="T55" s="22"/>
      <c r="U55" s="19"/>
      <c r="V55" s="19"/>
      <c r="W55" s="19"/>
      <c r="X55" s="19"/>
      <c r="Y55" s="19"/>
      <c r="Z55" s="19"/>
      <c r="AA55" s="19"/>
      <c r="AB55" s="19"/>
      <c r="AC55" s="19"/>
      <c r="AD55" s="19" t="s">
        <v>133</v>
      </c>
      <c r="AE55" s="19">
        <v>0</v>
      </c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</row>
    <row r="56" spans="1:57" outlineLevel="1" x14ac:dyDescent="0.2">
      <c r="A56" s="132"/>
      <c r="B56" s="21"/>
      <c r="C56" s="41" t="s">
        <v>638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22"/>
      <c r="S56" s="22"/>
      <c r="T56" s="22"/>
      <c r="U56" s="19"/>
      <c r="V56" s="19"/>
      <c r="W56" s="19"/>
      <c r="X56" s="19"/>
      <c r="Y56" s="19"/>
      <c r="Z56" s="19"/>
      <c r="AA56" s="19"/>
      <c r="AB56" s="19"/>
      <c r="AC56" s="19"/>
      <c r="AD56" s="19" t="s">
        <v>133</v>
      </c>
      <c r="AE56" s="19">
        <v>0</v>
      </c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</row>
    <row r="57" spans="1:57" outlineLevel="1" x14ac:dyDescent="0.2">
      <c r="A57" s="132"/>
      <c r="B57" s="21"/>
      <c r="C57" s="41" t="s">
        <v>639</v>
      </c>
      <c r="D57" s="23"/>
      <c r="E57" s="24">
        <v>384.78000000000003</v>
      </c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22"/>
      <c r="S57" s="22"/>
      <c r="T57" s="22"/>
      <c r="U57" s="19"/>
      <c r="V57" s="19"/>
      <c r="W57" s="19"/>
      <c r="X57" s="19"/>
      <c r="Y57" s="19"/>
      <c r="Z57" s="19"/>
      <c r="AA57" s="19"/>
      <c r="AB57" s="19"/>
      <c r="AC57" s="19"/>
      <c r="AD57" s="19" t="s">
        <v>133</v>
      </c>
      <c r="AE57" s="19">
        <v>0</v>
      </c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</row>
    <row r="58" spans="1:57" outlineLevel="1" x14ac:dyDescent="0.2">
      <c r="A58" s="132"/>
      <c r="B58" s="21"/>
      <c r="C58" s="41" t="s">
        <v>640</v>
      </c>
      <c r="D58" s="23"/>
      <c r="E58" s="24">
        <v>239.45000000000002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22"/>
      <c r="S58" s="22"/>
      <c r="T58" s="22"/>
      <c r="U58" s="19"/>
      <c r="V58" s="19"/>
      <c r="W58" s="19"/>
      <c r="X58" s="19"/>
      <c r="Y58" s="19"/>
      <c r="Z58" s="19"/>
      <c r="AA58" s="19"/>
      <c r="AB58" s="19"/>
      <c r="AC58" s="19"/>
      <c r="AD58" s="19" t="s">
        <v>133</v>
      </c>
      <c r="AE58" s="19">
        <v>0</v>
      </c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</row>
    <row r="59" spans="1:57" outlineLevel="1" x14ac:dyDescent="0.2">
      <c r="A59" s="132"/>
      <c r="B59" s="21"/>
      <c r="C59" s="41" t="s">
        <v>641</v>
      </c>
      <c r="D59" s="23"/>
      <c r="E59" s="24">
        <v>121.52000000000001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22"/>
      <c r="S59" s="22"/>
      <c r="T59" s="22"/>
      <c r="U59" s="19"/>
      <c r="V59" s="19"/>
      <c r="W59" s="19"/>
      <c r="X59" s="19"/>
      <c r="Y59" s="19"/>
      <c r="Z59" s="19"/>
      <c r="AA59" s="19"/>
      <c r="AB59" s="19"/>
      <c r="AC59" s="19"/>
      <c r="AD59" s="19" t="s">
        <v>133</v>
      </c>
      <c r="AE59" s="19">
        <v>0</v>
      </c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</row>
    <row r="60" spans="1:57" outlineLevel="1" x14ac:dyDescent="0.2">
      <c r="A60" s="130">
        <v>5</v>
      </c>
      <c r="B60" s="30" t="s">
        <v>494</v>
      </c>
      <c r="C60" s="40" t="s">
        <v>495</v>
      </c>
      <c r="D60" s="31" t="s">
        <v>496</v>
      </c>
      <c r="E60" s="32">
        <v>500</v>
      </c>
      <c r="F60" s="33">
        <f t="shared" si="0"/>
        <v>0</v>
      </c>
      <c r="G60" s="33">
        <f>ROUND(E60*F60,2)</f>
        <v>0</v>
      </c>
      <c r="H60" s="234"/>
      <c r="I60" s="33">
        <f>ROUND(E60*H60,2)</f>
        <v>0</v>
      </c>
      <c r="J60" s="234"/>
      <c r="K60" s="33">
        <f>ROUND(E60*J60,2)</f>
        <v>0</v>
      </c>
      <c r="L60" s="33">
        <v>0</v>
      </c>
      <c r="M60" s="33">
        <f>ROUND(E60*L60,2)</f>
        <v>0</v>
      </c>
      <c r="N60" s="33">
        <v>0</v>
      </c>
      <c r="O60" s="33">
        <f>ROUND(E60*N60,2)</f>
        <v>0</v>
      </c>
      <c r="P60" s="33" t="s">
        <v>150</v>
      </c>
      <c r="Q60" s="131" t="s">
        <v>126</v>
      </c>
      <c r="R60" s="22">
        <v>1</v>
      </c>
      <c r="S60" s="22">
        <f>ROUND(E60*R60,2)</f>
        <v>500</v>
      </c>
      <c r="T60" s="22"/>
      <c r="U60" s="19"/>
      <c r="V60" s="19"/>
      <c r="W60" s="19"/>
      <c r="X60" s="19"/>
      <c r="Y60" s="19"/>
      <c r="Z60" s="19"/>
      <c r="AA60" s="19"/>
      <c r="AB60" s="19"/>
      <c r="AC60" s="19"/>
      <c r="AD60" s="19" t="s">
        <v>497</v>
      </c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</row>
    <row r="61" spans="1:57" outlineLevel="1" x14ac:dyDescent="0.2">
      <c r="A61" s="132"/>
      <c r="B61" s="21"/>
      <c r="C61" s="41" t="s">
        <v>644</v>
      </c>
      <c r="D61" s="23"/>
      <c r="E61" s="24">
        <v>500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22"/>
      <c r="S61" s="22"/>
      <c r="T61" s="22"/>
      <c r="U61" s="19"/>
      <c r="V61" s="19"/>
      <c r="W61" s="19"/>
      <c r="X61" s="19"/>
      <c r="Y61" s="19"/>
      <c r="Z61" s="19"/>
      <c r="AA61" s="19"/>
      <c r="AB61" s="19"/>
      <c r="AC61" s="19"/>
      <c r="AD61" s="19" t="s">
        <v>133</v>
      </c>
      <c r="AE61" s="19">
        <v>0</v>
      </c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</row>
    <row r="62" spans="1:57" outlineLevel="1" x14ac:dyDescent="0.2">
      <c r="A62" s="132"/>
      <c r="B62" s="21"/>
      <c r="C62" s="41" t="s">
        <v>645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22"/>
      <c r="S62" s="22"/>
      <c r="T62" s="22"/>
      <c r="U62" s="19"/>
      <c r="V62" s="19"/>
      <c r="W62" s="19"/>
      <c r="X62" s="19"/>
      <c r="Y62" s="19"/>
      <c r="Z62" s="19"/>
      <c r="AA62" s="19"/>
      <c r="AB62" s="19"/>
      <c r="AC62" s="19"/>
      <c r="AD62" s="19" t="s">
        <v>133</v>
      </c>
      <c r="AE62" s="19">
        <v>0</v>
      </c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</row>
    <row r="63" spans="1:57" ht="22.5" outlineLevel="1" x14ac:dyDescent="0.2">
      <c r="A63" s="132"/>
      <c r="B63" s="21"/>
      <c r="C63" s="41" t="s">
        <v>646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22"/>
      <c r="S63" s="22"/>
      <c r="T63" s="22"/>
      <c r="U63" s="19"/>
      <c r="V63" s="19"/>
      <c r="W63" s="19"/>
      <c r="X63" s="19"/>
      <c r="Y63" s="19"/>
      <c r="Z63" s="19"/>
      <c r="AA63" s="19"/>
      <c r="AB63" s="19"/>
      <c r="AC63" s="19"/>
      <c r="AD63" s="19" t="s">
        <v>133</v>
      </c>
      <c r="AE63" s="19">
        <v>0</v>
      </c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</row>
    <row r="64" spans="1:57" outlineLevel="1" x14ac:dyDescent="0.2">
      <c r="A64" s="132"/>
      <c r="B64" s="21"/>
      <c r="C64" s="41" t="s">
        <v>332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22"/>
      <c r="S64" s="22"/>
      <c r="T64" s="22"/>
      <c r="U64" s="19"/>
      <c r="V64" s="19"/>
      <c r="W64" s="19"/>
      <c r="X64" s="19"/>
      <c r="Y64" s="19"/>
      <c r="Z64" s="19"/>
      <c r="AA64" s="19"/>
      <c r="AB64" s="19"/>
      <c r="AC64" s="19"/>
      <c r="AD64" s="19" t="s">
        <v>133</v>
      </c>
      <c r="AE64" s="19">
        <v>0</v>
      </c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</row>
    <row r="65" spans="1:57" outlineLevel="1" x14ac:dyDescent="0.2">
      <c r="A65" s="132"/>
      <c r="B65" s="21"/>
      <c r="C65" s="41" t="s">
        <v>647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22"/>
      <c r="S65" s="22"/>
      <c r="T65" s="22"/>
      <c r="U65" s="19"/>
      <c r="V65" s="19"/>
      <c r="W65" s="19"/>
      <c r="X65" s="19"/>
      <c r="Y65" s="19"/>
      <c r="Z65" s="19"/>
      <c r="AA65" s="19"/>
      <c r="AB65" s="19"/>
      <c r="AC65" s="19"/>
      <c r="AD65" s="19" t="s">
        <v>133</v>
      </c>
      <c r="AE65" s="19">
        <v>0</v>
      </c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</row>
    <row r="66" spans="1:57" ht="33.75" outlineLevel="1" x14ac:dyDescent="0.2">
      <c r="A66" s="132"/>
      <c r="B66" s="21"/>
      <c r="C66" s="41" t="s">
        <v>648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22"/>
      <c r="S66" s="22"/>
      <c r="T66" s="22"/>
      <c r="U66" s="19"/>
      <c r="V66" s="19"/>
      <c r="W66" s="19"/>
      <c r="X66" s="19"/>
      <c r="Y66" s="19"/>
      <c r="Z66" s="19"/>
      <c r="AA66" s="19"/>
      <c r="AB66" s="19"/>
      <c r="AC66" s="19"/>
      <c r="AD66" s="19" t="s">
        <v>133</v>
      </c>
      <c r="AE66" s="19">
        <v>0</v>
      </c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</row>
    <row r="67" spans="1:57" ht="22.5" outlineLevel="1" x14ac:dyDescent="0.2">
      <c r="A67" s="132"/>
      <c r="B67" s="21"/>
      <c r="C67" s="41" t="s">
        <v>649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22"/>
      <c r="S67" s="22"/>
      <c r="T67" s="22"/>
      <c r="U67" s="19"/>
      <c r="V67" s="19"/>
      <c r="W67" s="19"/>
      <c r="X67" s="19"/>
      <c r="Y67" s="19"/>
      <c r="Z67" s="19"/>
      <c r="AA67" s="19"/>
      <c r="AB67" s="19"/>
      <c r="AC67" s="19"/>
      <c r="AD67" s="19" t="s">
        <v>133</v>
      </c>
      <c r="AE67" s="19">
        <v>0</v>
      </c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</row>
    <row r="68" spans="1:57" ht="22.5" outlineLevel="1" x14ac:dyDescent="0.2">
      <c r="A68" s="132"/>
      <c r="B68" s="21"/>
      <c r="C68" s="41" t="s">
        <v>650</v>
      </c>
      <c r="D68" s="23"/>
      <c r="E68" s="24"/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22"/>
      <c r="S68" s="22"/>
      <c r="T68" s="22"/>
      <c r="U68" s="19"/>
      <c r="V68" s="19"/>
      <c r="W68" s="19"/>
      <c r="X68" s="19"/>
      <c r="Y68" s="19"/>
      <c r="Z68" s="19"/>
      <c r="AA68" s="19"/>
      <c r="AB68" s="19"/>
      <c r="AC68" s="19"/>
      <c r="AD68" s="19" t="s">
        <v>133</v>
      </c>
      <c r="AE68" s="19">
        <v>0</v>
      </c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</row>
    <row r="69" spans="1:57" outlineLevel="1" x14ac:dyDescent="0.2">
      <c r="A69" s="132"/>
      <c r="B69" s="21"/>
      <c r="C69" s="41" t="s">
        <v>332</v>
      </c>
      <c r="D69" s="23"/>
      <c r="E69" s="24"/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22"/>
      <c r="S69" s="22"/>
      <c r="T69" s="22"/>
      <c r="U69" s="19"/>
      <c r="V69" s="19"/>
      <c r="W69" s="19"/>
      <c r="X69" s="19"/>
      <c r="Y69" s="19"/>
      <c r="Z69" s="19"/>
      <c r="AA69" s="19"/>
      <c r="AB69" s="19"/>
      <c r="AC69" s="19"/>
      <c r="AD69" s="19" t="s">
        <v>133</v>
      </c>
      <c r="AE69" s="19">
        <v>0</v>
      </c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</row>
    <row r="70" spans="1:57" ht="22.5" outlineLevel="1" x14ac:dyDescent="0.2">
      <c r="A70" s="132"/>
      <c r="B70" s="21"/>
      <c r="C70" s="41" t="s">
        <v>651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22"/>
      <c r="S70" s="22"/>
      <c r="T70" s="22"/>
      <c r="U70" s="19"/>
      <c r="V70" s="19"/>
      <c r="W70" s="19"/>
      <c r="X70" s="19"/>
      <c r="Y70" s="19"/>
      <c r="Z70" s="19"/>
      <c r="AA70" s="19"/>
      <c r="AB70" s="19"/>
      <c r="AC70" s="19"/>
      <c r="AD70" s="19" t="s">
        <v>133</v>
      </c>
      <c r="AE70" s="19">
        <v>0</v>
      </c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</row>
    <row r="71" spans="1:57" ht="45" outlineLevel="1" x14ac:dyDescent="0.2">
      <c r="A71" s="132"/>
      <c r="B71" s="21"/>
      <c r="C71" s="41" t="s">
        <v>652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22"/>
      <c r="S71" s="22"/>
      <c r="T71" s="22"/>
      <c r="U71" s="19"/>
      <c r="V71" s="19"/>
      <c r="W71" s="19"/>
      <c r="X71" s="19"/>
      <c r="Y71" s="19"/>
      <c r="Z71" s="19"/>
      <c r="AA71" s="19"/>
      <c r="AB71" s="19"/>
      <c r="AC71" s="19"/>
      <c r="AD71" s="19" t="s">
        <v>133</v>
      </c>
      <c r="AE71" s="19">
        <v>0</v>
      </c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</row>
    <row r="72" spans="1:57" ht="33.75" outlineLevel="1" x14ac:dyDescent="0.2">
      <c r="A72" s="132"/>
      <c r="B72" s="21"/>
      <c r="C72" s="41" t="s">
        <v>653</v>
      </c>
      <c r="D72" s="23"/>
      <c r="E72" s="24"/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22"/>
      <c r="S72" s="22"/>
      <c r="T72" s="22"/>
      <c r="U72" s="19"/>
      <c r="V72" s="19"/>
      <c r="W72" s="19"/>
      <c r="X72" s="19"/>
      <c r="Y72" s="19"/>
      <c r="Z72" s="19"/>
      <c r="AA72" s="19"/>
      <c r="AB72" s="19"/>
      <c r="AC72" s="19"/>
      <c r="AD72" s="19" t="s">
        <v>133</v>
      </c>
      <c r="AE72" s="19">
        <v>0</v>
      </c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</row>
    <row r="73" spans="1:57" outlineLevel="1" x14ac:dyDescent="0.2">
      <c r="A73" s="132"/>
      <c r="B73" s="21"/>
      <c r="C73" s="41" t="s">
        <v>654</v>
      </c>
      <c r="D73" s="23"/>
      <c r="E73" s="24"/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22"/>
      <c r="S73" s="22"/>
      <c r="T73" s="22"/>
      <c r="U73" s="19"/>
      <c r="V73" s="19"/>
      <c r="W73" s="19"/>
      <c r="X73" s="19"/>
      <c r="Y73" s="19"/>
      <c r="Z73" s="19"/>
      <c r="AA73" s="19"/>
      <c r="AB73" s="19"/>
      <c r="AC73" s="19"/>
      <c r="AD73" s="19" t="s">
        <v>133</v>
      </c>
      <c r="AE73" s="19">
        <v>0</v>
      </c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</row>
    <row r="74" spans="1:57" outlineLevel="1" x14ac:dyDescent="0.2">
      <c r="A74" s="132"/>
      <c r="B74" s="21"/>
      <c r="C74" s="41" t="s">
        <v>655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22"/>
      <c r="S74" s="22"/>
      <c r="T74" s="22"/>
      <c r="U74" s="19"/>
      <c r="V74" s="19"/>
      <c r="W74" s="19"/>
      <c r="X74" s="19"/>
      <c r="Y74" s="19"/>
      <c r="Z74" s="19"/>
      <c r="AA74" s="19"/>
      <c r="AB74" s="19"/>
      <c r="AC74" s="19"/>
      <c r="AD74" s="19" t="s">
        <v>133</v>
      </c>
      <c r="AE74" s="19">
        <v>0</v>
      </c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</row>
    <row r="75" spans="1:57" outlineLevel="1" x14ac:dyDescent="0.2">
      <c r="A75" s="132"/>
      <c r="B75" s="21"/>
      <c r="C75" s="41" t="s">
        <v>656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22"/>
      <c r="S75" s="22"/>
      <c r="T75" s="22"/>
      <c r="U75" s="19"/>
      <c r="V75" s="19"/>
      <c r="W75" s="19"/>
      <c r="X75" s="19"/>
      <c r="Y75" s="19"/>
      <c r="Z75" s="19"/>
      <c r="AA75" s="19"/>
      <c r="AB75" s="19"/>
      <c r="AC75" s="19"/>
      <c r="AD75" s="19" t="s">
        <v>133</v>
      </c>
      <c r="AE75" s="19">
        <v>0</v>
      </c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</row>
    <row r="76" spans="1:57" outlineLevel="1" x14ac:dyDescent="0.2">
      <c r="A76" s="132"/>
      <c r="B76" s="21"/>
      <c r="C76" s="41" t="s">
        <v>332</v>
      </c>
      <c r="D76" s="23"/>
      <c r="E76" s="24"/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22"/>
      <c r="S76" s="22"/>
      <c r="T76" s="22"/>
      <c r="U76" s="19"/>
      <c r="V76" s="19"/>
      <c r="W76" s="19"/>
      <c r="X76" s="19"/>
      <c r="Y76" s="19"/>
      <c r="Z76" s="19"/>
      <c r="AA76" s="19"/>
      <c r="AB76" s="19"/>
      <c r="AC76" s="19"/>
      <c r="AD76" s="19" t="s">
        <v>133</v>
      </c>
      <c r="AE76" s="19">
        <v>0</v>
      </c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</row>
    <row r="77" spans="1:57" ht="22.5" outlineLevel="1" x14ac:dyDescent="0.2">
      <c r="A77" s="132"/>
      <c r="B77" s="21"/>
      <c r="C77" s="41" t="s">
        <v>657</v>
      </c>
      <c r="D77" s="23"/>
      <c r="E77" s="24"/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22"/>
      <c r="S77" s="22"/>
      <c r="T77" s="22"/>
      <c r="U77" s="19"/>
      <c r="V77" s="19"/>
      <c r="W77" s="19"/>
      <c r="X77" s="19"/>
      <c r="Y77" s="19"/>
      <c r="Z77" s="19"/>
      <c r="AA77" s="19"/>
      <c r="AB77" s="19"/>
      <c r="AC77" s="19"/>
      <c r="AD77" s="19" t="s">
        <v>133</v>
      </c>
      <c r="AE77" s="19">
        <v>0</v>
      </c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</row>
    <row r="78" spans="1:57" outlineLevel="1" x14ac:dyDescent="0.2">
      <c r="A78" s="132"/>
      <c r="B78" s="21"/>
      <c r="C78" s="41" t="s">
        <v>658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22"/>
      <c r="S78" s="22"/>
      <c r="T78" s="22"/>
      <c r="U78" s="19"/>
      <c r="V78" s="19"/>
      <c r="W78" s="19"/>
      <c r="X78" s="19"/>
      <c r="Y78" s="19"/>
      <c r="Z78" s="19"/>
      <c r="AA78" s="19"/>
      <c r="AB78" s="19"/>
      <c r="AC78" s="19"/>
      <c r="AD78" s="19" t="s">
        <v>133</v>
      </c>
      <c r="AE78" s="19">
        <v>0</v>
      </c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</row>
    <row r="79" spans="1:57" outlineLevel="1" x14ac:dyDescent="0.2">
      <c r="A79" s="132"/>
      <c r="B79" s="21"/>
      <c r="C79" s="41" t="s">
        <v>659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22"/>
      <c r="S79" s="22"/>
      <c r="T79" s="22"/>
      <c r="U79" s="19"/>
      <c r="V79" s="19"/>
      <c r="W79" s="19"/>
      <c r="X79" s="19"/>
      <c r="Y79" s="19"/>
      <c r="Z79" s="19"/>
      <c r="AA79" s="19"/>
      <c r="AB79" s="19"/>
      <c r="AC79" s="19"/>
      <c r="AD79" s="19" t="s">
        <v>133</v>
      </c>
      <c r="AE79" s="19">
        <v>0</v>
      </c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</row>
    <row r="80" spans="1:57" x14ac:dyDescent="0.2">
      <c r="A80" s="126" t="s">
        <v>121</v>
      </c>
      <c r="B80" s="26" t="s">
        <v>67</v>
      </c>
      <c r="C80" s="38" t="s">
        <v>68</v>
      </c>
      <c r="D80" s="27"/>
      <c r="E80" s="28"/>
      <c r="F80" s="29"/>
      <c r="G80" s="29">
        <f>SUMIF(AD81:AD87,"&lt;&gt;NOR",G81:G87)</f>
        <v>0</v>
      </c>
      <c r="H80" s="29"/>
      <c r="I80" s="29">
        <f>SUM(I81:I87)</f>
        <v>0</v>
      </c>
      <c r="J80" s="29"/>
      <c r="K80" s="29">
        <f>SUM(K81:K87)</f>
        <v>0</v>
      </c>
      <c r="L80" s="29"/>
      <c r="M80" s="29">
        <f>SUM(M81:M87)</f>
        <v>0.02</v>
      </c>
      <c r="N80" s="29"/>
      <c r="O80" s="29">
        <f>SUM(O81:O87)</f>
        <v>0</v>
      </c>
      <c r="P80" s="29"/>
      <c r="Q80" s="127"/>
      <c r="R80" s="25"/>
      <c r="S80" s="25">
        <f>SUM(S81:S87)</f>
        <v>0.59000000000000008</v>
      </c>
      <c r="T80" s="25"/>
      <c r="AD80" t="s">
        <v>122</v>
      </c>
    </row>
    <row r="81" spans="1:57" outlineLevel="1" x14ac:dyDescent="0.2">
      <c r="A81" s="130">
        <v>6</v>
      </c>
      <c r="B81" s="30" t="s">
        <v>660</v>
      </c>
      <c r="C81" s="40" t="s">
        <v>661</v>
      </c>
      <c r="D81" s="31" t="s">
        <v>149</v>
      </c>
      <c r="E81" s="32">
        <v>1</v>
      </c>
      <c r="F81" s="33">
        <f t="shared" si="1"/>
        <v>0</v>
      </c>
      <c r="G81" s="33">
        <f>ROUND(E81*F81,2)</f>
        <v>0</v>
      </c>
      <c r="H81" s="234"/>
      <c r="I81" s="33">
        <f>ROUND(E81*H81,2)</f>
        <v>0</v>
      </c>
      <c r="J81" s="234"/>
      <c r="K81" s="33">
        <f>ROUND(E81*J81,2)</f>
        <v>0</v>
      </c>
      <c r="L81" s="33">
        <v>2.1140000000000003E-2</v>
      </c>
      <c r="M81" s="33">
        <f>ROUND(E81*L81,2)</f>
        <v>0.02</v>
      </c>
      <c r="N81" s="33">
        <v>0</v>
      </c>
      <c r="O81" s="33">
        <f>ROUND(E81*N81,2)</f>
        <v>0</v>
      </c>
      <c r="P81" s="33" t="s">
        <v>150</v>
      </c>
      <c r="Q81" s="131" t="s">
        <v>126</v>
      </c>
      <c r="R81" s="22">
        <v>0.55900000000000005</v>
      </c>
      <c r="S81" s="22">
        <f>ROUND(E81*R81,2)</f>
        <v>0.56000000000000005</v>
      </c>
      <c r="T81" s="22"/>
      <c r="U81" s="19"/>
      <c r="V81" s="19"/>
      <c r="W81" s="19"/>
      <c r="X81" s="19"/>
      <c r="Y81" s="19"/>
      <c r="Z81" s="19"/>
      <c r="AA81" s="19"/>
      <c r="AB81" s="19"/>
      <c r="AC81" s="19"/>
      <c r="AD81" s="19" t="s">
        <v>145</v>
      </c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</row>
    <row r="82" spans="1:57" outlineLevel="1" x14ac:dyDescent="0.2">
      <c r="A82" s="132"/>
      <c r="B82" s="21"/>
      <c r="C82" s="41" t="s">
        <v>605</v>
      </c>
      <c r="D82" s="23"/>
      <c r="E82" s="24"/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22"/>
      <c r="S82" s="22"/>
      <c r="T82" s="22"/>
      <c r="U82" s="19"/>
      <c r="V82" s="19"/>
      <c r="W82" s="19"/>
      <c r="X82" s="19"/>
      <c r="Y82" s="19"/>
      <c r="Z82" s="19"/>
      <c r="AA82" s="19"/>
      <c r="AB82" s="19"/>
      <c r="AC82" s="19"/>
      <c r="AD82" s="19" t="s">
        <v>133</v>
      </c>
      <c r="AE82" s="19">
        <v>0</v>
      </c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</row>
    <row r="83" spans="1:57" outlineLevel="1" x14ac:dyDescent="0.2">
      <c r="A83" s="132"/>
      <c r="B83" s="21"/>
      <c r="C83" s="41" t="s">
        <v>662</v>
      </c>
      <c r="D83" s="23"/>
      <c r="E83" s="24">
        <v>1</v>
      </c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22"/>
      <c r="S83" s="22"/>
      <c r="T83" s="22"/>
      <c r="U83" s="19"/>
      <c r="V83" s="19"/>
      <c r="W83" s="19"/>
      <c r="X83" s="19"/>
      <c r="Y83" s="19"/>
      <c r="Z83" s="19"/>
      <c r="AA83" s="19"/>
      <c r="AB83" s="19"/>
      <c r="AC83" s="19"/>
      <c r="AD83" s="19" t="s">
        <v>133</v>
      </c>
      <c r="AE83" s="19">
        <v>0</v>
      </c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</row>
    <row r="84" spans="1:57" outlineLevel="1" x14ac:dyDescent="0.2">
      <c r="A84" s="130">
        <v>7</v>
      </c>
      <c r="B84" s="30" t="s">
        <v>663</v>
      </c>
      <c r="C84" s="40" t="s">
        <v>664</v>
      </c>
      <c r="D84" s="31" t="s">
        <v>526</v>
      </c>
      <c r="E84" s="32">
        <v>2.1140000000000003E-2</v>
      </c>
      <c r="F84" s="33">
        <f t="shared" si="1"/>
        <v>0</v>
      </c>
      <c r="G84" s="33">
        <f>ROUND(E84*F84,2)</f>
        <v>0</v>
      </c>
      <c r="H84" s="234"/>
      <c r="I84" s="33">
        <f>ROUND(E84*H84,2)</f>
        <v>0</v>
      </c>
      <c r="J84" s="234"/>
      <c r="K84" s="33">
        <f>ROUND(E84*J84,2)</f>
        <v>0</v>
      </c>
      <c r="L84" s="33">
        <v>0</v>
      </c>
      <c r="M84" s="33">
        <f>ROUND(E84*L84,2)</f>
        <v>0</v>
      </c>
      <c r="N84" s="33">
        <v>0</v>
      </c>
      <c r="O84" s="33">
        <f>ROUND(E84*N84,2)</f>
        <v>0</v>
      </c>
      <c r="P84" s="33" t="s">
        <v>150</v>
      </c>
      <c r="Q84" s="131" t="s">
        <v>126</v>
      </c>
      <c r="R84" s="22">
        <v>1.4700000000000002</v>
      </c>
      <c r="S84" s="22">
        <f>ROUND(E84*R84,2)</f>
        <v>0.03</v>
      </c>
      <c r="T84" s="22"/>
      <c r="U84" s="19"/>
      <c r="V84" s="19"/>
      <c r="W84" s="19"/>
      <c r="X84" s="19"/>
      <c r="Y84" s="19"/>
      <c r="Z84" s="19"/>
      <c r="AA84" s="19"/>
      <c r="AB84" s="19"/>
      <c r="AC84" s="19"/>
      <c r="AD84" s="19" t="s">
        <v>567</v>
      </c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</row>
    <row r="85" spans="1:57" outlineLevel="1" x14ac:dyDescent="0.2">
      <c r="A85" s="132"/>
      <c r="B85" s="21"/>
      <c r="C85" s="41" t="s">
        <v>552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22"/>
      <c r="S85" s="22"/>
      <c r="T85" s="22"/>
      <c r="U85" s="19"/>
      <c r="V85" s="19"/>
      <c r="W85" s="19"/>
      <c r="X85" s="19"/>
      <c r="Y85" s="19"/>
      <c r="Z85" s="19"/>
      <c r="AA85" s="19"/>
      <c r="AB85" s="19"/>
      <c r="AC85" s="19"/>
      <c r="AD85" s="19" t="s">
        <v>133</v>
      </c>
      <c r="AE85" s="19">
        <v>0</v>
      </c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</row>
    <row r="86" spans="1:57" outlineLevel="1" x14ac:dyDescent="0.2">
      <c r="A86" s="132"/>
      <c r="B86" s="21"/>
      <c r="C86" s="41" t="s">
        <v>665</v>
      </c>
      <c r="D86" s="23"/>
      <c r="E86" s="24"/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22"/>
      <c r="S86" s="22"/>
      <c r="T86" s="22"/>
      <c r="U86" s="19"/>
      <c r="V86" s="19"/>
      <c r="W86" s="19"/>
      <c r="X86" s="19"/>
      <c r="Y86" s="19"/>
      <c r="Z86" s="19"/>
      <c r="AA86" s="19"/>
      <c r="AB86" s="19"/>
      <c r="AC86" s="19"/>
      <c r="AD86" s="19" t="s">
        <v>133</v>
      </c>
      <c r="AE86" s="19">
        <v>0</v>
      </c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</row>
    <row r="87" spans="1:57" outlineLevel="1" x14ac:dyDescent="0.2">
      <c r="A87" s="132"/>
      <c r="B87" s="21"/>
      <c r="C87" s="41" t="s">
        <v>666</v>
      </c>
      <c r="D87" s="23"/>
      <c r="E87" s="24">
        <v>0.02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22"/>
      <c r="S87" s="22"/>
      <c r="T87" s="22"/>
      <c r="U87" s="19"/>
      <c r="V87" s="19"/>
      <c r="W87" s="19"/>
      <c r="X87" s="19"/>
      <c r="Y87" s="19"/>
      <c r="Z87" s="19"/>
      <c r="AA87" s="19"/>
      <c r="AB87" s="19"/>
      <c r="AC87" s="19"/>
      <c r="AD87" s="19" t="s">
        <v>133</v>
      </c>
      <c r="AE87" s="19">
        <v>0</v>
      </c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</row>
    <row r="88" spans="1:57" x14ac:dyDescent="0.2">
      <c r="A88" s="126" t="s">
        <v>121</v>
      </c>
      <c r="B88" s="26" t="s">
        <v>71</v>
      </c>
      <c r="C88" s="38" t="s">
        <v>72</v>
      </c>
      <c r="D88" s="27"/>
      <c r="E88" s="28"/>
      <c r="F88" s="29"/>
      <c r="G88" s="29">
        <f>SUMIF(AD89:AD333,"&lt;&gt;NOR",G89:G333)</f>
        <v>0</v>
      </c>
      <c r="H88" s="29"/>
      <c r="I88" s="29">
        <f>SUM(I89:I333)</f>
        <v>0</v>
      </c>
      <c r="J88" s="29"/>
      <c r="K88" s="29">
        <f>SUM(K89:K333)</f>
        <v>0</v>
      </c>
      <c r="L88" s="29"/>
      <c r="M88" s="29">
        <f>SUM(M89:M333)</f>
        <v>24.84</v>
      </c>
      <c r="N88" s="29"/>
      <c r="O88" s="29">
        <f>SUM(O89:O333)</f>
        <v>18</v>
      </c>
      <c r="P88" s="29"/>
      <c r="Q88" s="127"/>
      <c r="R88" s="25"/>
      <c r="S88" s="25">
        <f>SUM(S89:S333)</f>
        <v>2276.4599999999996</v>
      </c>
      <c r="T88" s="25"/>
      <c r="AD88" t="s">
        <v>122</v>
      </c>
    </row>
    <row r="89" spans="1:57" outlineLevel="1" x14ac:dyDescent="0.2">
      <c r="A89" s="130">
        <v>8</v>
      </c>
      <c r="B89" s="30" t="s">
        <v>667</v>
      </c>
      <c r="C89" s="40" t="s">
        <v>668</v>
      </c>
      <c r="D89" s="31" t="s">
        <v>144</v>
      </c>
      <c r="E89" s="32">
        <v>872.2</v>
      </c>
      <c r="F89" s="33">
        <f t="shared" si="1"/>
        <v>0</v>
      </c>
      <c r="G89" s="33">
        <f>ROUND(E89*F89,2)</f>
        <v>0</v>
      </c>
      <c r="H89" s="234"/>
      <c r="I89" s="33">
        <f>ROUND(E89*H89,2)</f>
        <v>0</v>
      </c>
      <c r="J89" s="234"/>
      <c r="K89" s="33">
        <f>ROUND(E89*J89,2)</f>
        <v>0</v>
      </c>
      <c r="L89" s="33">
        <v>0</v>
      </c>
      <c r="M89" s="33">
        <f>ROUND(E89*L89,2)</f>
        <v>0</v>
      </c>
      <c r="N89" s="33">
        <v>0</v>
      </c>
      <c r="O89" s="33">
        <f>ROUND(E89*N89,2)</f>
        <v>0</v>
      </c>
      <c r="P89" s="33" t="s">
        <v>150</v>
      </c>
      <c r="Q89" s="131" t="s">
        <v>126</v>
      </c>
      <c r="R89" s="22">
        <v>0.77900000000000003</v>
      </c>
      <c r="S89" s="22">
        <f>ROUND(E89*R89,2)</f>
        <v>679.44</v>
      </c>
      <c r="T89" s="22"/>
      <c r="U89" s="19"/>
      <c r="V89" s="19"/>
      <c r="W89" s="19"/>
      <c r="X89" s="19"/>
      <c r="Y89" s="19"/>
      <c r="Z89" s="19"/>
      <c r="AA89" s="19"/>
      <c r="AB89" s="19"/>
      <c r="AC89" s="19"/>
      <c r="AD89" s="19" t="s">
        <v>567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</row>
    <row r="90" spans="1:57" outlineLevel="1" x14ac:dyDescent="0.2">
      <c r="A90" s="132"/>
      <c r="B90" s="21"/>
      <c r="C90" s="41" t="s">
        <v>610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22"/>
      <c r="S90" s="22"/>
      <c r="T90" s="22"/>
      <c r="U90" s="19"/>
      <c r="V90" s="19"/>
      <c r="W90" s="19"/>
      <c r="X90" s="19"/>
      <c r="Y90" s="19"/>
      <c r="Z90" s="19"/>
      <c r="AA90" s="19"/>
      <c r="AB90" s="19"/>
      <c r="AC90" s="19"/>
      <c r="AD90" s="19" t="s">
        <v>133</v>
      </c>
      <c r="AE90" s="19">
        <v>0</v>
      </c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</row>
    <row r="91" spans="1:57" outlineLevel="1" x14ac:dyDescent="0.2">
      <c r="A91" s="132"/>
      <c r="B91" s="21"/>
      <c r="C91" s="41" t="s">
        <v>611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22"/>
      <c r="S91" s="22"/>
      <c r="T91" s="22"/>
      <c r="U91" s="19"/>
      <c r="V91" s="19"/>
      <c r="W91" s="19"/>
      <c r="X91" s="19"/>
      <c r="Y91" s="19"/>
      <c r="Z91" s="19"/>
      <c r="AA91" s="19"/>
      <c r="AB91" s="19"/>
      <c r="AC91" s="19"/>
      <c r="AD91" s="19" t="s">
        <v>133</v>
      </c>
      <c r="AE91" s="19">
        <v>0</v>
      </c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</row>
    <row r="92" spans="1:57" ht="22.5" outlineLevel="1" x14ac:dyDescent="0.2">
      <c r="A92" s="132"/>
      <c r="B92" s="21"/>
      <c r="C92" s="41" t="s">
        <v>669</v>
      </c>
      <c r="D92" s="23"/>
      <c r="E92" s="24">
        <v>81.600000000000009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22"/>
      <c r="S92" s="22"/>
      <c r="T92" s="22"/>
      <c r="U92" s="19"/>
      <c r="V92" s="19"/>
      <c r="W92" s="19"/>
      <c r="X92" s="19"/>
      <c r="Y92" s="19"/>
      <c r="Z92" s="19"/>
      <c r="AA92" s="19"/>
      <c r="AB92" s="19"/>
      <c r="AC92" s="19"/>
      <c r="AD92" s="19" t="s">
        <v>133</v>
      </c>
      <c r="AE92" s="19">
        <v>0</v>
      </c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</row>
    <row r="93" spans="1:57" ht="33.75" outlineLevel="1" x14ac:dyDescent="0.2">
      <c r="A93" s="132"/>
      <c r="B93" s="21"/>
      <c r="C93" s="41" t="s">
        <v>614</v>
      </c>
      <c r="D93" s="23"/>
      <c r="E93" s="24">
        <v>735.08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22"/>
      <c r="S93" s="22"/>
      <c r="T93" s="22"/>
      <c r="U93" s="19"/>
      <c r="V93" s="19"/>
      <c r="W93" s="19"/>
      <c r="X93" s="19"/>
      <c r="Y93" s="19"/>
      <c r="Z93" s="19"/>
      <c r="AA93" s="19"/>
      <c r="AB93" s="19"/>
      <c r="AC93" s="19"/>
      <c r="AD93" s="19" t="s">
        <v>133</v>
      </c>
      <c r="AE93" s="19">
        <v>0</v>
      </c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</row>
    <row r="94" spans="1:57" ht="22.5" outlineLevel="1" x14ac:dyDescent="0.2">
      <c r="A94" s="132"/>
      <c r="B94" s="21"/>
      <c r="C94" s="41" t="s">
        <v>615</v>
      </c>
      <c r="D94" s="23"/>
      <c r="E94" s="24">
        <v>5.5200000000000005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22"/>
      <c r="S94" s="22"/>
      <c r="T94" s="22"/>
      <c r="U94" s="19"/>
      <c r="V94" s="19"/>
      <c r="W94" s="19"/>
      <c r="X94" s="19"/>
      <c r="Y94" s="19"/>
      <c r="Z94" s="19"/>
      <c r="AA94" s="19"/>
      <c r="AB94" s="19"/>
      <c r="AC94" s="19"/>
      <c r="AD94" s="19" t="s">
        <v>133</v>
      </c>
      <c r="AE94" s="19">
        <v>0</v>
      </c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</row>
    <row r="95" spans="1:57" outlineLevel="1" x14ac:dyDescent="0.2">
      <c r="A95" s="132"/>
      <c r="B95" s="21"/>
      <c r="C95" s="41" t="s">
        <v>616</v>
      </c>
      <c r="D95" s="23"/>
      <c r="E95" s="24">
        <v>50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22"/>
      <c r="S95" s="22"/>
      <c r="T95" s="22"/>
      <c r="U95" s="19"/>
      <c r="V95" s="19"/>
      <c r="W95" s="19"/>
      <c r="X95" s="19"/>
      <c r="Y95" s="19"/>
      <c r="Z95" s="19"/>
      <c r="AA95" s="19"/>
      <c r="AB95" s="19"/>
      <c r="AC95" s="19"/>
      <c r="AD95" s="19" t="s">
        <v>133</v>
      </c>
      <c r="AE95" s="19">
        <v>0</v>
      </c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</row>
    <row r="96" spans="1:57" outlineLevel="1" x14ac:dyDescent="0.2">
      <c r="A96" s="130">
        <v>9</v>
      </c>
      <c r="B96" s="30" t="s">
        <v>670</v>
      </c>
      <c r="C96" s="40" t="s">
        <v>671</v>
      </c>
      <c r="D96" s="31" t="s">
        <v>144</v>
      </c>
      <c r="E96" s="32">
        <v>504.66</v>
      </c>
      <c r="F96" s="33">
        <f t="shared" si="1"/>
        <v>0</v>
      </c>
      <c r="G96" s="33">
        <f>ROUND(E96*F96,2)</f>
        <v>0</v>
      </c>
      <c r="H96" s="234"/>
      <c r="I96" s="33">
        <f>ROUND(E96*H96,2)</f>
        <v>0</v>
      </c>
      <c r="J96" s="234"/>
      <c r="K96" s="33">
        <f>ROUND(E96*J96,2)</f>
        <v>0</v>
      </c>
      <c r="L96" s="33">
        <v>1.0000000000000001E-5</v>
      </c>
      <c r="M96" s="33">
        <f>ROUND(E96*L96,2)</f>
        <v>0.01</v>
      </c>
      <c r="N96" s="33">
        <v>0</v>
      </c>
      <c r="O96" s="33">
        <f>ROUND(E96*N96,2)</f>
        <v>0</v>
      </c>
      <c r="P96" s="33" t="s">
        <v>150</v>
      </c>
      <c r="Q96" s="131" t="s">
        <v>126</v>
      </c>
      <c r="R96" s="22">
        <v>1.6E-2</v>
      </c>
      <c r="S96" s="22">
        <f>ROUND(E96*R96,2)</f>
        <v>8.07</v>
      </c>
      <c r="T96" s="22"/>
      <c r="U96" s="19"/>
      <c r="V96" s="19"/>
      <c r="W96" s="19"/>
      <c r="X96" s="19"/>
      <c r="Y96" s="19"/>
      <c r="Z96" s="19"/>
      <c r="AA96" s="19"/>
      <c r="AB96" s="19"/>
      <c r="AC96" s="19"/>
      <c r="AD96" s="19" t="s">
        <v>151</v>
      </c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</row>
    <row r="97" spans="1:57" outlineLevel="1" x14ac:dyDescent="0.2">
      <c r="A97" s="132"/>
      <c r="B97" s="21"/>
      <c r="C97" s="41" t="s">
        <v>610</v>
      </c>
      <c r="D97" s="23"/>
      <c r="E97" s="24"/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22"/>
      <c r="S97" s="22"/>
      <c r="T97" s="22"/>
      <c r="U97" s="19"/>
      <c r="V97" s="19"/>
      <c r="W97" s="19"/>
      <c r="X97" s="19"/>
      <c r="Y97" s="19"/>
      <c r="Z97" s="19"/>
      <c r="AA97" s="19"/>
      <c r="AB97" s="19"/>
      <c r="AC97" s="19"/>
      <c r="AD97" s="19" t="s">
        <v>133</v>
      </c>
      <c r="AE97" s="19">
        <v>0</v>
      </c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</row>
    <row r="98" spans="1:57" outlineLevel="1" x14ac:dyDescent="0.2">
      <c r="A98" s="132"/>
      <c r="B98" s="21"/>
      <c r="C98" s="41" t="s">
        <v>611</v>
      </c>
      <c r="D98" s="23"/>
      <c r="E98" s="24"/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22"/>
      <c r="S98" s="22"/>
      <c r="T98" s="22"/>
      <c r="U98" s="19"/>
      <c r="V98" s="19"/>
      <c r="W98" s="19"/>
      <c r="X98" s="19"/>
      <c r="Y98" s="19"/>
      <c r="Z98" s="19"/>
      <c r="AA98" s="19"/>
      <c r="AB98" s="19"/>
      <c r="AC98" s="19"/>
      <c r="AD98" s="19" t="s">
        <v>133</v>
      </c>
      <c r="AE98" s="19">
        <v>0</v>
      </c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</row>
    <row r="99" spans="1:57" ht="22.5" outlineLevel="1" x14ac:dyDescent="0.2">
      <c r="A99" s="132"/>
      <c r="B99" s="21"/>
      <c r="C99" s="41" t="s">
        <v>669</v>
      </c>
      <c r="D99" s="23"/>
      <c r="E99" s="24">
        <v>81.600000000000009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22"/>
      <c r="S99" s="22"/>
      <c r="T99" s="22"/>
      <c r="U99" s="19"/>
      <c r="V99" s="19"/>
      <c r="W99" s="19"/>
      <c r="X99" s="19"/>
      <c r="Y99" s="19"/>
      <c r="Z99" s="19"/>
      <c r="AA99" s="19"/>
      <c r="AB99" s="19"/>
      <c r="AC99" s="19"/>
      <c r="AD99" s="19" t="s">
        <v>133</v>
      </c>
      <c r="AE99" s="19">
        <v>0</v>
      </c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</row>
    <row r="100" spans="1:57" ht="22.5" outlineLevel="1" x14ac:dyDescent="0.2">
      <c r="A100" s="132"/>
      <c r="B100" s="21"/>
      <c r="C100" s="41" t="s">
        <v>672</v>
      </c>
      <c r="D100" s="23"/>
      <c r="E100" s="24">
        <v>367.54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22"/>
      <c r="S100" s="22"/>
      <c r="T100" s="22"/>
      <c r="U100" s="19"/>
      <c r="V100" s="19"/>
      <c r="W100" s="19"/>
      <c r="X100" s="19"/>
      <c r="Y100" s="19"/>
      <c r="Z100" s="19"/>
      <c r="AA100" s="19"/>
      <c r="AB100" s="19"/>
      <c r="AC100" s="19"/>
      <c r="AD100" s="19" t="s">
        <v>133</v>
      </c>
      <c r="AE100" s="19">
        <v>0</v>
      </c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</row>
    <row r="101" spans="1:57" ht="22.5" outlineLevel="1" x14ac:dyDescent="0.2">
      <c r="A101" s="132"/>
      <c r="B101" s="21"/>
      <c r="C101" s="41" t="s">
        <v>615</v>
      </c>
      <c r="D101" s="23"/>
      <c r="E101" s="24">
        <v>5.5200000000000005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22"/>
      <c r="S101" s="22"/>
      <c r="T101" s="22"/>
      <c r="U101" s="19"/>
      <c r="V101" s="19"/>
      <c r="W101" s="19"/>
      <c r="X101" s="19"/>
      <c r="Y101" s="19"/>
      <c r="Z101" s="19"/>
      <c r="AA101" s="19"/>
      <c r="AB101" s="19"/>
      <c r="AC101" s="19"/>
      <c r="AD101" s="19" t="s">
        <v>133</v>
      </c>
      <c r="AE101" s="19">
        <v>0</v>
      </c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</row>
    <row r="102" spans="1:57" outlineLevel="1" x14ac:dyDescent="0.2">
      <c r="A102" s="132"/>
      <c r="B102" s="21"/>
      <c r="C102" s="41" t="s">
        <v>673</v>
      </c>
      <c r="D102" s="23"/>
      <c r="E102" s="24">
        <v>50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22"/>
      <c r="S102" s="22"/>
      <c r="T102" s="22"/>
      <c r="U102" s="19"/>
      <c r="V102" s="19"/>
      <c r="W102" s="19"/>
      <c r="X102" s="19"/>
      <c r="Y102" s="19"/>
      <c r="Z102" s="19"/>
      <c r="AA102" s="19"/>
      <c r="AB102" s="19"/>
      <c r="AC102" s="19"/>
      <c r="AD102" s="19" t="s">
        <v>133</v>
      </c>
      <c r="AE102" s="19">
        <v>0</v>
      </c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</row>
    <row r="103" spans="1:57" outlineLevel="1" x14ac:dyDescent="0.2">
      <c r="A103" s="130">
        <v>10</v>
      </c>
      <c r="B103" s="30" t="s">
        <v>674</v>
      </c>
      <c r="C103" s="40" t="s">
        <v>675</v>
      </c>
      <c r="D103" s="31" t="s">
        <v>144</v>
      </c>
      <c r="E103" s="32">
        <v>504.66</v>
      </c>
      <c r="F103" s="33">
        <f t="shared" si="1"/>
        <v>0</v>
      </c>
      <c r="G103" s="33">
        <f>ROUND(E103*F103,2)</f>
        <v>0</v>
      </c>
      <c r="H103" s="234"/>
      <c r="I103" s="33">
        <f>ROUND(E103*H103,2)</f>
        <v>0</v>
      </c>
      <c r="J103" s="234"/>
      <c r="K103" s="33">
        <f>ROUND(E103*J103,2)</f>
        <v>0</v>
      </c>
      <c r="L103" s="33">
        <v>0</v>
      </c>
      <c r="M103" s="33">
        <f>ROUND(E103*L103,2)</f>
        <v>0</v>
      </c>
      <c r="N103" s="33">
        <v>0</v>
      </c>
      <c r="O103" s="33">
        <f>ROUND(E103*N103,2)</f>
        <v>0</v>
      </c>
      <c r="P103" s="33" t="s">
        <v>150</v>
      </c>
      <c r="Q103" s="131" t="s">
        <v>126</v>
      </c>
      <c r="R103" s="22">
        <v>0.2</v>
      </c>
      <c r="S103" s="22">
        <f>ROUND(E103*R103,2)</f>
        <v>100.93</v>
      </c>
      <c r="T103" s="22"/>
      <c r="U103" s="19"/>
      <c r="V103" s="19"/>
      <c r="W103" s="19"/>
      <c r="X103" s="19"/>
      <c r="Y103" s="19"/>
      <c r="Z103" s="19"/>
      <c r="AA103" s="19"/>
      <c r="AB103" s="19"/>
      <c r="AC103" s="19"/>
      <c r="AD103" s="19" t="s">
        <v>145</v>
      </c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</row>
    <row r="104" spans="1:57" outlineLevel="1" x14ac:dyDescent="0.2">
      <c r="A104" s="132"/>
      <c r="B104" s="21"/>
      <c r="C104" s="41" t="s">
        <v>610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22"/>
      <c r="S104" s="22"/>
      <c r="T104" s="22"/>
      <c r="U104" s="19"/>
      <c r="V104" s="19"/>
      <c r="W104" s="19"/>
      <c r="X104" s="19"/>
      <c r="Y104" s="19"/>
      <c r="Z104" s="19"/>
      <c r="AA104" s="19"/>
      <c r="AB104" s="19"/>
      <c r="AC104" s="19"/>
      <c r="AD104" s="19" t="s">
        <v>133</v>
      </c>
      <c r="AE104" s="19">
        <v>0</v>
      </c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</row>
    <row r="105" spans="1:57" outlineLevel="1" x14ac:dyDescent="0.2">
      <c r="A105" s="132"/>
      <c r="B105" s="21"/>
      <c r="C105" s="41" t="s">
        <v>611</v>
      </c>
      <c r="D105" s="23"/>
      <c r="E105" s="24"/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22"/>
      <c r="S105" s="22"/>
      <c r="T105" s="22"/>
      <c r="U105" s="19"/>
      <c r="V105" s="19"/>
      <c r="W105" s="19"/>
      <c r="X105" s="19"/>
      <c r="Y105" s="19"/>
      <c r="Z105" s="19"/>
      <c r="AA105" s="19"/>
      <c r="AB105" s="19"/>
      <c r="AC105" s="19"/>
      <c r="AD105" s="19" t="s">
        <v>133</v>
      </c>
      <c r="AE105" s="19">
        <v>0</v>
      </c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</row>
    <row r="106" spans="1:57" ht="22.5" outlineLevel="1" x14ac:dyDescent="0.2">
      <c r="A106" s="132"/>
      <c r="B106" s="21"/>
      <c r="C106" s="41" t="s">
        <v>669</v>
      </c>
      <c r="D106" s="23"/>
      <c r="E106" s="24">
        <v>81.600000000000009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22"/>
      <c r="S106" s="22"/>
      <c r="T106" s="22"/>
      <c r="U106" s="19"/>
      <c r="V106" s="19"/>
      <c r="W106" s="19"/>
      <c r="X106" s="19"/>
      <c r="Y106" s="19"/>
      <c r="Z106" s="19"/>
      <c r="AA106" s="19"/>
      <c r="AB106" s="19"/>
      <c r="AC106" s="19"/>
      <c r="AD106" s="19" t="s">
        <v>133</v>
      </c>
      <c r="AE106" s="19">
        <v>0</v>
      </c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</row>
    <row r="107" spans="1:57" ht="22.5" outlineLevel="1" x14ac:dyDescent="0.2">
      <c r="A107" s="132"/>
      <c r="B107" s="21"/>
      <c r="C107" s="41" t="s">
        <v>672</v>
      </c>
      <c r="D107" s="23"/>
      <c r="E107" s="24">
        <v>367.54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22"/>
      <c r="S107" s="22"/>
      <c r="T107" s="22"/>
      <c r="U107" s="19"/>
      <c r="V107" s="19"/>
      <c r="W107" s="19"/>
      <c r="X107" s="19"/>
      <c r="Y107" s="19"/>
      <c r="Z107" s="19"/>
      <c r="AA107" s="19"/>
      <c r="AB107" s="19"/>
      <c r="AC107" s="19"/>
      <c r="AD107" s="19" t="s">
        <v>133</v>
      </c>
      <c r="AE107" s="19">
        <v>0</v>
      </c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  <row r="108" spans="1:57" ht="22.5" outlineLevel="1" x14ac:dyDescent="0.2">
      <c r="A108" s="132"/>
      <c r="B108" s="21"/>
      <c r="C108" s="41" t="s">
        <v>615</v>
      </c>
      <c r="D108" s="23"/>
      <c r="E108" s="24">
        <v>5.5200000000000005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22"/>
      <c r="S108" s="22"/>
      <c r="T108" s="22"/>
      <c r="U108" s="19"/>
      <c r="V108" s="19"/>
      <c r="W108" s="19"/>
      <c r="X108" s="19"/>
      <c r="Y108" s="19"/>
      <c r="Z108" s="19"/>
      <c r="AA108" s="19"/>
      <c r="AB108" s="19"/>
      <c r="AC108" s="19"/>
      <c r="AD108" s="19" t="s">
        <v>133</v>
      </c>
      <c r="AE108" s="19">
        <v>0</v>
      </c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</row>
    <row r="109" spans="1:57" outlineLevel="1" x14ac:dyDescent="0.2">
      <c r="A109" s="132"/>
      <c r="B109" s="21"/>
      <c r="C109" s="41" t="s">
        <v>616</v>
      </c>
      <c r="D109" s="23"/>
      <c r="E109" s="24">
        <v>50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22"/>
      <c r="S109" s="22"/>
      <c r="T109" s="22"/>
      <c r="U109" s="19"/>
      <c r="V109" s="19"/>
      <c r="W109" s="19"/>
      <c r="X109" s="19"/>
      <c r="Y109" s="19"/>
      <c r="Z109" s="19"/>
      <c r="AA109" s="19"/>
      <c r="AB109" s="19"/>
      <c r="AC109" s="19"/>
      <c r="AD109" s="19" t="s">
        <v>133</v>
      </c>
      <c r="AE109" s="19">
        <v>0</v>
      </c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</row>
    <row r="110" spans="1:57" outlineLevel="1" x14ac:dyDescent="0.2">
      <c r="A110" s="130">
        <v>11</v>
      </c>
      <c r="B110" s="30" t="s">
        <v>676</v>
      </c>
      <c r="C110" s="40" t="s">
        <v>677</v>
      </c>
      <c r="D110" s="31" t="s">
        <v>198</v>
      </c>
      <c r="E110" s="32">
        <v>241.4</v>
      </c>
      <c r="F110" s="33">
        <f t="shared" si="1"/>
        <v>0</v>
      </c>
      <c r="G110" s="33">
        <f>ROUND(E110*F110,2)</f>
        <v>0</v>
      </c>
      <c r="H110" s="234"/>
      <c r="I110" s="33">
        <f>ROUND(E110*H110,2)</f>
        <v>0</v>
      </c>
      <c r="J110" s="234"/>
      <c r="K110" s="33">
        <f>ROUND(E110*J110,2)</f>
        <v>0</v>
      </c>
      <c r="L110" s="33">
        <v>0</v>
      </c>
      <c r="M110" s="33">
        <f>ROUND(E110*L110,2)</f>
        <v>0</v>
      </c>
      <c r="N110" s="33">
        <v>0</v>
      </c>
      <c r="O110" s="33">
        <f>ROUND(E110*N110,2)</f>
        <v>0</v>
      </c>
      <c r="P110" s="33" t="s">
        <v>150</v>
      </c>
      <c r="Q110" s="131" t="s">
        <v>126</v>
      </c>
      <c r="R110" s="22">
        <v>0.34</v>
      </c>
      <c r="S110" s="22">
        <f>ROUND(E110*R110,2)</f>
        <v>82.08</v>
      </c>
      <c r="T110" s="22"/>
      <c r="U110" s="19"/>
      <c r="V110" s="19"/>
      <c r="W110" s="19"/>
      <c r="X110" s="19"/>
      <c r="Y110" s="19"/>
      <c r="Z110" s="19"/>
      <c r="AA110" s="19"/>
      <c r="AB110" s="19"/>
      <c r="AC110" s="19"/>
      <c r="AD110" s="19" t="s">
        <v>567</v>
      </c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</row>
    <row r="111" spans="1:57" outlineLevel="1" x14ac:dyDescent="0.2">
      <c r="A111" s="132"/>
      <c r="B111" s="21"/>
      <c r="C111" s="41" t="s">
        <v>610</v>
      </c>
      <c r="D111" s="23"/>
      <c r="E111" s="24"/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22"/>
      <c r="S111" s="22"/>
      <c r="T111" s="22"/>
      <c r="U111" s="19"/>
      <c r="V111" s="19"/>
      <c r="W111" s="19"/>
      <c r="X111" s="19"/>
      <c r="Y111" s="19"/>
      <c r="Z111" s="19"/>
      <c r="AA111" s="19"/>
      <c r="AB111" s="19"/>
      <c r="AC111" s="19"/>
      <c r="AD111" s="19" t="s">
        <v>133</v>
      </c>
      <c r="AE111" s="19">
        <v>0</v>
      </c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</row>
    <row r="112" spans="1:57" ht="22.5" outlineLevel="1" x14ac:dyDescent="0.2">
      <c r="A112" s="132"/>
      <c r="B112" s="21"/>
      <c r="C112" s="41" t="s">
        <v>678</v>
      </c>
      <c r="D112" s="23"/>
      <c r="E112" s="24">
        <v>81.600000000000009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22"/>
      <c r="S112" s="22"/>
      <c r="T112" s="22"/>
      <c r="U112" s="19"/>
      <c r="V112" s="19"/>
      <c r="W112" s="19"/>
      <c r="X112" s="19"/>
      <c r="Y112" s="19"/>
      <c r="Z112" s="19"/>
      <c r="AA112" s="19"/>
      <c r="AB112" s="19"/>
      <c r="AC112" s="19"/>
      <c r="AD112" s="19" t="s">
        <v>133</v>
      </c>
      <c r="AE112" s="19">
        <v>0</v>
      </c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</row>
    <row r="113" spans="1:57" ht="22.5" outlineLevel="1" x14ac:dyDescent="0.2">
      <c r="A113" s="132"/>
      <c r="B113" s="21"/>
      <c r="C113" s="41" t="s">
        <v>679</v>
      </c>
      <c r="D113" s="23"/>
      <c r="E113" s="24">
        <v>159.80000000000001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22"/>
      <c r="S113" s="22"/>
      <c r="T113" s="22"/>
      <c r="U113" s="19"/>
      <c r="V113" s="19"/>
      <c r="W113" s="19"/>
      <c r="X113" s="19"/>
      <c r="Y113" s="19"/>
      <c r="Z113" s="19"/>
      <c r="AA113" s="19"/>
      <c r="AB113" s="19"/>
      <c r="AC113" s="19"/>
      <c r="AD113" s="19" t="s">
        <v>133</v>
      </c>
      <c r="AE113" s="19">
        <v>0</v>
      </c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</row>
    <row r="114" spans="1:57" outlineLevel="1" x14ac:dyDescent="0.2">
      <c r="A114" s="130">
        <v>12</v>
      </c>
      <c r="B114" s="30" t="s">
        <v>680</v>
      </c>
      <c r="C114" s="40" t="s">
        <v>681</v>
      </c>
      <c r="D114" s="31" t="s">
        <v>149</v>
      </c>
      <c r="E114" s="32">
        <v>15</v>
      </c>
      <c r="F114" s="33">
        <f t="shared" si="1"/>
        <v>0</v>
      </c>
      <c r="G114" s="33">
        <f>ROUND(E114*F114,2)</f>
        <v>0</v>
      </c>
      <c r="H114" s="234"/>
      <c r="I114" s="33">
        <f>ROUND(E114*H114,2)</f>
        <v>0</v>
      </c>
      <c r="J114" s="234"/>
      <c r="K114" s="33">
        <f>ROUND(E114*J114,2)</f>
        <v>0</v>
      </c>
      <c r="L114" s="33">
        <v>8.4710000000000008E-2</v>
      </c>
      <c r="M114" s="33">
        <f>ROUND(E114*L114,2)</f>
        <v>1.27</v>
      </c>
      <c r="N114" s="33">
        <v>0</v>
      </c>
      <c r="O114" s="33">
        <f>ROUND(E114*N114,2)</f>
        <v>0</v>
      </c>
      <c r="P114" s="33" t="s">
        <v>150</v>
      </c>
      <c r="Q114" s="131" t="s">
        <v>126</v>
      </c>
      <c r="R114" s="22">
        <v>26</v>
      </c>
      <c r="S114" s="22">
        <f>ROUND(E114*R114,2)</f>
        <v>390</v>
      </c>
      <c r="T114" s="22"/>
      <c r="U114" s="19"/>
      <c r="V114" s="19"/>
      <c r="W114" s="19"/>
      <c r="X114" s="19"/>
      <c r="Y114" s="19"/>
      <c r="Z114" s="19"/>
      <c r="AA114" s="19"/>
      <c r="AB114" s="19"/>
      <c r="AC114" s="19"/>
      <c r="AD114" s="19" t="s">
        <v>145</v>
      </c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</row>
    <row r="115" spans="1:57" ht="22.5" outlineLevel="1" x14ac:dyDescent="0.2">
      <c r="A115" s="132"/>
      <c r="B115" s="21"/>
      <c r="C115" s="41" t="s">
        <v>682</v>
      </c>
      <c r="D115" s="23"/>
      <c r="E115" s="24">
        <v>15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22"/>
      <c r="S115" s="22"/>
      <c r="T115" s="22"/>
      <c r="U115" s="19"/>
      <c r="V115" s="19"/>
      <c r="W115" s="19"/>
      <c r="X115" s="19"/>
      <c r="Y115" s="19"/>
      <c r="Z115" s="19"/>
      <c r="AA115" s="19"/>
      <c r="AB115" s="19"/>
      <c r="AC115" s="19"/>
      <c r="AD115" s="19" t="s">
        <v>133</v>
      </c>
      <c r="AE115" s="19">
        <v>0</v>
      </c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</row>
    <row r="116" spans="1:57" outlineLevel="1" x14ac:dyDescent="0.2">
      <c r="A116" s="130">
        <v>13</v>
      </c>
      <c r="B116" s="30" t="s">
        <v>683</v>
      </c>
      <c r="C116" s="40" t="s">
        <v>684</v>
      </c>
      <c r="D116" s="31" t="s">
        <v>144</v>
      </c>
      <c r="E116" s="32">
        <v>2289.3275000000003</v>
      </c>
      <c r="F116" s="33">
        <f t="shared" si="1"/>
        <v>0</v>
      </c>
      <c r="G116" s="33">
        <f>ROUND(E116*F116,2)</f>
        <v>0</v>
      </c>
      <c r="H116" s="234"/>
      <c r="I116" s="33">
        <f>ROUND(E116*H116,2)</f>
        <v>0</v>
      </c>
      <c r="J116" s="234"/>
      <c r="K116" s="33">
        <f>ROUND(E116*J116,2)</f>
        <v>0</v>
      </c>
      <c r="L116" s="33">
        <v>0</v>
      </c>
      <c r="M116" s="33">
        <f>ROUND(E116*L116,2)</f>
        <v>0</v>
      </c>
      <c r="N116" s="33">
        <v>0</v>
      </c>
      <c r="O116" s="33">
        <f>ROUND(E116*N116,2)</f>
        <v>0</v>
      </c>
      <c r="P116" s="33" t="s">
        <v>125</v>
      </c>
      <c r="Q116" s="131" t="s">
        <v>126</v>
      </c>
      <c r="R116" s="22">
        <v>0</v>
      </c>
      <c r="S116" s="22">
        <f>ROUND(E116*R116,2)</f>
        <v>0</v>
      </c>
      <c r="T116" s="22"/>
      <c r="U116" s="19"/>
      <c r="V116" s="19"/>
      <c r="W116" s="19"/>
      <c r="X116" s="19"/>
      <c r="Y116" s="19"/>
      <c r="Z116" s="19"/>
      <c r="AA116" s="19"/>
      <c r="AB116" s="19"/>
      <c r="AC116" s="19"/>
      <c r="AD116" s="19" t="s">
        <v>567</v>
      </c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</row>
    <row r="117" spans="1:57" outlineLevel="1" x14ac:dyDescent="0.2">
      <c r="A117" s="132"/>
      <c r="B117" s="21"/>
      <c r="C117" s="41" t="s">
        <v>634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22"/>
      <c r="S117" s="22"/>
      <c r="T117" s="22"/>
      <c r="U117" s="19"/>
      <c r="V117" s="19"/>
      <c r="W117" s="19"/>
      <c r="X117" s="19"/>
      <c r="Y117" s="19"/>
      <c r="Z117" s="19"/>
      <c r="AA117" s="19"/>
      <c r="AB117" s="19"/>
      <c r="AC117" s="19"/>
      <c r="AD117" s="19" t="s">
        <v>133</v>
      </c>
      <c r="AE117" s="19">
        <v>0</v>
      </c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</row>
    <row r="118" spans="1:57" outlineLevel="1" x14ac:dyDescent="0.2">
      <c r="A118" s="132"/>
      <c r="B118" s="21"/>
      <c r="C118" s="41" t="s">
        <v>685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22"/>
      <c r="S118" s="22"/>
      <c r="T118" s="22"/>
      <c r="U118" s="19"/>
      <c r="V118" s="19"/>
      <c r="W118" s="19"/>
      <c r="X118" s="19"/>
      <c r="Y118" s="19"/>
      <c r="Z118" s="19"/>
      <c r="AA118" s="19"/>
      <c r="AB118" s="19"/>
      <c r="AC118" s="19"/>
      <c r="AD118" s="19" t="s">
        <v>133</v>
      </c>
      <c r="AE118" s="19">
        <v>0</v>
      </c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</row>
    <row r="119" spans="1:57" outlineLevel="1" x14ac:dyDescent="0.2">
      <c r="A119" s="132"/>
      <c r="B119" s="21"/>
      <c r="C119" s="41" t="s">
        <v>619</v>
      </c>
      <c r="D119" s="23"/>
      <c r="E119" s="24">
        <v>84.75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22"/>
      <c r="S119" s="22"/>
      <c r="T119" s="22"/>
      <c r="U119" s="19"/>
      <c r="V119" s="19"/>
      <c r="W119" s="19"/>
      <c r="X119" s="19"/>
      <c r="Y119" s="19"/>
      <c r="Z119" s="19"/>
      <c r="AA119" s="19"/>
      <c r="AB119" s="19"/>
      <c r="AC119" s="19"/>
      <c r="AD119" s="19" t="s">
        <v>133</v>
      </c>
      <c r="AE119" s="19">
        <v>0</v>
      </c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</row>
    <row r="120" spans="1:57" outlineLevel="1" x14ac:dyDescent="0.2">
      <c r="A120" s="132"/>
      <c r="B120" s="21"/>
      <c r="C120" s="41" t="s">
        <v>620</v>
      </c>
      <c r="D120" s="23"/>
      <c r="E120" s="24">
        <v>157.95000000000002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22"/>
      <c r="S120" s="22"/>
      <c r="T120" s="22"/>
      <c r="U120" s="19"/>
      <c r="V120" s="19"/>
      <c r="W120" s="19"/>
      <c r="X120" s="19"/>
      <c r="Y120" s="19"/>
      <c r="Z120" s="19"/>
      <c r="AA120" s="19"/>
      <c r="AB120" s="19"/>
      <c r="AC120" s="19"/>
      <c r="AD120" s="19" t="s">
        <v>133</v>
      </c>
      <c r="AE120" s="19">
        <v>0</v>
      </c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</row>
    <row r="121" spans="1:57" outlineLevel="1" x14ac:dyDescent="0.2">
      <c r="A121" s="132"/>
      <c r="B121" s="21"/>
      <c r="C121" s="41" t="s">
        <v>621</v>
      </c>
      <c r="D121" s="23"/>
      <c r="E121" s="24">
        <v>37.800000000000004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22"/>
      <c r="S121" s="22"/>
      <c r="T121" s="22"/>
      <c r="U121" s="19"/>
      <c r="V121" s="19"/>
      <c r="W121" s="19"/>
      <c r="X121" s="19"/>
      <c r="Y121" s="19"/>
      <c r="Z121" s="19"/>
      <c r="AA121" s="19"/>
      <c r="AB121" s="19"/>
      <c r="AC121" s="19"/>
      <c r="AD121" s="19" t="s">
        <v>133</v>
      </c>
      <c r="AE121" s="19">
        <v>0</v>
      </c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</row>
    <row r="122" spans="1:57" outlineLevel="1" x14ac:dyDescent="0.2">
      <c r="A122" s="132"/>
      <c r="B122" s="21"/>
      <c r="C122" s="41" t="s">
        <v>622</v>
      </c>
      <c r="D122" s="23"/>
      <c r="E122" s="24">
        <v>90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22"/>
      <c r="S122" s="22"/>
      <c r="T122" s="22"/>
      <c r="U122" s="19"/>
      <c r="V122" s="19"/>
      <c r="W122" s="19"/>
      <c r="X122" s="19"/>
      <c r="Y122" s="19"/>
      <c r="Z122" s="19"/>
      <c r="AA122" s="19"/>
      <c r="AB122" s="19"/>
      <c r="AC122" s="19"/>
      <c r="AD122" s="19" t="s">
        <v>133</v>
      </c>
      <c r="AE122" s="19">
        <v>0</v>
      </c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</row>
    <row r="123" spans="1:57" outlineLevel="1" x14ac:dyDescent="0.2">
      <c r="A123" s="132"/>
      <c r="B123" s="21"/>
      <c r="C123" s="41" t="s">
        <v>623</v>
      </c>
      <c r="D123" s="23"/>
      <c r="E123" s="24">
        <v>56.25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22"/>
      <c r="S123" s="22"/>
      <c r="T123" s="22"/>
      <c r="U123" s="19"/>
      <c r="V123" s="19"/>
      <c r="W123" s="19"/>
      <c r="X123" s="19"/>
      <c r="Y123" s="19"/>
      <c r="Z123" s="19"/>
      <c r="AA123" s="19"/>
      <c r="AB123" s="19"/>
      <c r="AC123" s="19"/>
      <c r="AD123" s="19" t="s">
        <v>133</v>
      </c>
      <c r="AE123" s="19">
        <v>0</v>
      </c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</row>
    <row r="124" spans="1:57" outlineLevel="1" x14ac:dyDescent="0.2">
      <c r="A124" s="132"/>
      <c r="B124" s="21"/>
      <c r="C124" s="41" t="s">
        <v>624</v>
      </c>
      <c r="D124" s="23"/>
      <c r="E124" s="24">
        <v>322.8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22"/>
      <c r="S124" s="22"/>
      <c r="T124" s="22"/>
      <c r="U124" s="19"/>
      <c r="V124" s="19"/>
      <c r="W124" s="19"/>
      <c r="X124" s="19"/>
      <c r="Y124" s="19"/>
      <c r="Z124" s="19"/>
      <c r="AA124" s="19"/>
      <c r="AB124" s="19"/>
      <c r="AC124" s="19"/>
      <c r="AD124" s="19" t="s">
        <v>133</v>
      </c>
      <c r="AE124" s="19">
        <v>0</v>
      </c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</row>
    <row r="125" spans="1:57" outlineLevel="1" x14ac:dyDescent="0.2">
      <c r="A125" s="132"/>
      <c r="B125" s="21"/>
      <c r="C125" s="41" t="s">
        <v>625</v>
      </c>
      <c r="D125" s="23"/>
      <c r="E125" s="24">
        <v>181.5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22"/>
      <c r="S125" s="22"/>
      <c r="T125" s="22"/>
      <c r="U125" s="19"/>
      <c r="V125" s="19"/>
      <c r="W125" s="19"/>
      <c r="X125" s="19"/>
      <c r="Y125" s="19"/>
      <c r="Z125" s="19"/>
      <c r="AA125" s="19"/>
      <c r="AB125" s="19"/>
      <c r="AC125" s="19"/>
      <c r="AD125" s="19" t="s">
        <v>133</v>
      </c>
      <c r="AE125" s="19">
        <v>0</v>
      </c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</row>
    <row r="126" spans="1:57" outlineLevel="1" x14ac:dyDescent="0.2">
      <c r="A126" s="132"/>
      <c r="B126" s="21"/>
      <c r="C126" s="41" t="s">
        <v>686</v>
      </c>
      <c r="D126" s="23"/>
      <c r="E126" s="24">
        <v>19.5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22"/>
      <c r="S126" s="22"/>
      <c r="T126" s="22"/>
      <c r="U126" s="19"/>
      <c r="V126" s="19"/>
      <c r="W126" s="19"/>
      <c r="X126" s="19"/>
      <c r="Y126" s="19"/>
      <c r="Z126" s="19"/>
      <c r="AA126" s="19"/>
      <c r="AB126" s="19"/>
      <c r="AC126" s="19"/>
      <c r="AD126" s="19" t="s">
        <v>133</v>
      </c>
      <c r="AE126" s="19">
        <v>0</v>
      </c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</row>
    <row r="127" spans="1:57" outlineLevel="1" x14ac:dyDescent="0.2">
      <c r="A127" s="132"/>
      <c r="B127" s="21"/>
      <c r="C127" s="41" t="s">
        <v>627</v>
      </c>
      <c r="D127" s="23"/>
      <c r="E127" s="24">
        <v>-17.599999999999998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22"/>
      <c r="S127" s="22"/>
      <c r="T127" s="22"/>
      <c r="U127" s="19"/>
      <c r="V127" s="19"/>
      <c r="W127" s="19"/>
      <c r="X127" s="19"/>
      <c r="Y127" s="19"/>
      <c r="Z127" s="19"/>
      <c r="AA127" s="19"/>
      <c r="AB127" s="19"/>
      <c r="AC127" s="19"/>
      <c r="AD127" s="19" t="s">
        <v>133</v>
      </c>
      <c r="AE127" s="19">
        <v>0</v>
      </c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</row>
    <row r="128" spans="1:57" outlineLevel="1" x14ac:dyDescent="0.2">
      <c r="A128" s="132"/>
      <c r="B128" s="21"/>
      <c r="C128" s="41" t="s">
        <v>628</v>
      </c>
      <c r="D128" s="23"/>
      <c r="E128" s="24">
        <v>-2.88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22"/>
      <c r="S128" s="22"/>
      <c r="T128" s="22"/>
      <c r="U128" s="19"/>
      <c r="V128" s="19"/>
      <c r="W128" s="19"/>
      <c r="X128" s="19"/>
      <c r="Y128" s="19"/>
      <c r="Z128" s="19"/>
      <c r="AA128" s="19"/>
      <c r="AB128" s="19"/>
      <c r="AC128" s="19"/>
      <c r="AD128" s="19" t="s">
        <v>133</v>
      </c>
      <c r="AE128" s="19">
        <v>0</v>
      </c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</row>
    <row r="129" spans="1:57" outlineLevel="1" x14ac:dyDescent="0.2">
      <c r="A129" s="132"/>
      <c r="B129" s="21"/>
      <c r="C129" s="46" t="s">
        <v>168</v>
      </c>
      <c r="D129" s="44"/>
      <c r="E129" s="45">
        <v>930.07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22"/>
      <c r="S129" s="22"/>
      <c r="T129" s="22"/>
      <c r="U129" s="19"/>
      <c r="V129" s="19"/>
      <c r="W129" s="19"/>
      <c r="X129" s="19"/>
      <c r="Y129" s="19"/>
      <c r="Z129" s="19"/>
      <c r="AA129" s="19"/>
      <c r="AB129" s="19"/>
      <c r="AC129" s="19"/>
      <c r="AD129" s="19" t="s">
        <v>133</v>
      </c>
      <c r="AE129" s="19">
        <v>1</v>
      </c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</row>
    <row r="130" spans="1:57" outlineLevel="1" x14ac:dyDescent="0.2">
      <c r="A130" s="132"/>
      <c r="B130" s="21"/>
      <c r="C130" s="41" t="s">
        <v>687</v>
      </c>
      <c r="D130" s="23"/>
      <c r="E130" s="24">
        <v>952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22"/>
      <c r="S130" s="22"/>
      <c r="T130" s="22"/>
      <c r="U130" s="19"/>
      <c r="V130" s="19"/>
      <c r="W130" s="19"/>
      <c r="X130" s="19"/>
      <c r="Y130" s="19"/>
      <c r="Z130" s="19"/>
      <c r="AA130" s="19"/>
      <c r="AB130" s="19"/>
      <c r="AC130" s="19"/>
      <c r="AD130" s="19" t="s">
        <v>133</v>
      </c>
      <c r="AE130" s="19">
        <v>0</v>
      </c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</row>
    <row r="131" spans="1:57" outlineLevel="1" x14ac:dyDescent="0.2">
      <c r="A131" s="132"/>
      <c r="B131" s="21"/>
      <c r="C131" s="41" t="s">
        <v>688</v>
      </c>
      <c r="D131" s="23"/>
      <c r="E131" s="24">
        <v>43.13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22"/>
      <c r="S131" s="22"/>
      <c r="T131" s="22"/>
      <c r="U131" s="19"/>
      <c r="V131" s="19"/>
      <c r="W131" s="19"/>
      <c r="X131" s="19"/>
      <c r="Y131" s="19"/>
      <c r="Z131" s="19"/>
      <c r="AA131" s="19"/>
      <c r="AB131" s="19"/>
      <c r="AC131" s="19"/>
      <c r="AD131" s="19" t="s">
        <v>133</v>
      </c>
      <c r="AE131" s="19">
        <v>0</v>
      </c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</row>
    <row r="132" spans="1:57" outlineLevel="1" x14ac:dyDescent="0.2">
      <c r="A132" s="132"/>
      <c r="B132" s="21"/>
      <c r="C132" s="41" t="s">
        <v>689</v>
      </c>
      <c r="D132" s="23"/>
      <c r="E132" s="24">
        <v>-8.2799999999999994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22"/>
      <c r="S132" s="22"/>
      <c r="T132" s="22"/>
      <c r="U132" s="19"/>
      <c r="V132" s="19"/>
      <c r="W132" s="19"/>
      <c r="X132" s="19"/>
      <c r="Y132" s="19"/>
      <c r="Z132" s="19"/>
      <c r="AA132" s="19"/>
      <c r="AB132" s="19"/>
      <c r="AC132" s="19"/>
      <c r="AD132" s="19" t="s">
        <v>133</v>
      </c>
      <c r="AE132" s="19">
        <v>0</v>
      </c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</row>
    <row r="133" spans="1:57" outlineLevel="1" x14ac:dyDescent="0.2">
      <c r="A133" s="132"/>
      <c r="B133" s="21"/>
      <c r="C133" s="41" t="s">
        <v>690</v>
      </c>
      <c r="D133" s="23"/>
      <c r="E133" s="24">
        <v>-24.5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22"/>
      <c r="S133" s="22"/>
      <c r="T133" s="22"/>
      <c r="U133" s="19"/>
      <c r="V133" s="19"/>
      <c r="W133" s="19"/>
      <c r="X133" s="19"/>
      <c r="Y133" s="19"/>
      <c r="Z133" s="19"/>
      <c r="AA133" s="19"/>
      <c r="AB133" s="19"/>
      <c r="AC133" s="19"/>
      <c r="AD133" s="19" t="s">
        <v>133</v>
      </c>
      <c r="AE133" s="19">
        <v>0</v>
      </c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</row>
    <row r="134" spans="1:57" outlineLevel="1" x14ac:dyDescent="0.2">
      <c r="A134" s="132"/>
      <c r="B134" s="21"/>
      <c r="C134" s="41" t="s">
        <v>691</v>
      </c>
      <c r="D134" s="23"/>
      <c r="E134" s="24">
        <v>-70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22"/>
      <c r="S134" s="22"/>
      <c r="T134" s="22"/>
      <c r="U134" s="19"/>
      <c r="V134" s="19"/>
      <c r="W134" s="19"/>
      <c r="X134" s="19"/>
      <c r="Y134" s="19"/>
      <c r="Z134" s="19"/>
      <c r="AA134" s="19"/>
      <c r="AB134" s="19"/>
      <c r="AC134" s="19"/>
      <c r="AD134" s="19" t="s">
        <v>133</v>
      </c>
      <c r="AE134" s="19">
        <v>0</v>
      </c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</row>
    <row r="135" spans="1:57" outlineLevel="1" x14ac:dyDescent="0.2">
      <c r="A135" s="132"/>
      <c r="B135" s="21"/>
      <c r="C135" s="41" t="s">
        <v>692</v>
      </c>
      <c r="D135" s="23"/>
      <c r="E135" s="24">
        <v>456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22"/>
      <c r="S135" s="22"/>
      <c r="T135" s="22"/>
      <c r="U135" s="19"/>
      <c r="V135" s="19"/>
      <c r="W135" s="19"/>
      <c r="X135" s="19"/>
      <c r="Y135" s="19"/>
      <c r="Z135" s="19"/>
      <c r="AA135" s="19"/>
      <c r="AB135" s="19"/>
      <c r="AC135" s="19"/>
      <c r="AD135" s="19" t="s">
        <v>133</v>
      </c>
      <c r="AE135" s="19">
        <v>0</v>
      </c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</row>
    <row r="136" spans="1:57" outlineLevel="1" x14ac:dyDescent="0.2">
      <c r="A136" s="132"/>
      <c r="B136" s="21"/>
      <c r="C136" s="46" t="s">
        <v>168</v>
      </c>
      <c r="D136" s="44"/>
      <c r="E136" s="45">
        <v>1348.3500000000001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22"/>
      <c r="S136" s="22"/>
      <c r="T136" s="22"/>
      <c r="U136" s="19"/>
      <c r="V136" s="19"/>
      <c r="W136" s="19"/>
      <c r="X136" s="19"/>
      <c r="Y136" s="19"/>
      <c r="Z136" s="19"/>
      <c r="AA136" s="19"/>
      <c r="AB136" s="19"/>
      <c r="AC136" s="19"/>
      <c r="AD136" s="19" t="s">
        <v>133</v>
      </c>
      <c r="AE136" s="19">
        <v>1</v>
      </c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</row>
    <row r="137" spans="1:57" ht="22.5" outlineLevel="1" x14ac:dyDescent="0.2">
      <c r="A137" s="132"/>
      <c r="B137" s="21"/>
      <c r="C137" s="41" t="s">
        <v>693</v>
      </c>
      <c r="D137" s="23"/>
      <c r="E137" s="24">
        <v>10.91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22"/>
      <c r="S137" s="22"/>
      <c r="T137" s="22"/>
      <c r="U137" s="19"/>
      <c r="V137" s="19"/>
      <c r="W137" s="19"/>
      <c r="X137" s="19"/>
      <c r="Y137" s="19"/>
      <c r="Z137" s="19"/>
      <c r="AA137" s="19"/>
      <c r="AB137" s="19"/>
      <c r="AC137" s="19"/>
      <c r="AD137" s="19" t="s">
        <v>133</v>
      </c>
      <c r="AE137" s="19">
        <v>0</v>
      </c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</row>
    <row r="138" spans="1:57" outlineLevel="1" x14ac:dyDescent="0.2">
      <c r="A138" s="132"/>
      <c r="B138" s="21"/>
      <c r="C138" s="46" t="s">
        <v>168</v>
      </c>
      <c r="D138" s="44"/>
      <c r="E138" s="45">
        <v>10.91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22"/>
      <c r="S138" s="22"/>
      <c r="T138" s="22"/>
      <c r="U138" s="19"/>
      <c r="V138" s="19"/>
      <c r="W138" s="19"/>
      <c r="X138" s="19"/>
      <c r="Y138" s="19"/>
      <c r="Z138" s="19"/>
      <c r="AA138" s="19"/>
      <c r="AB138" s="19"/>
      <c r="AC138" s="19"/>
      <c r="AD138" s="19" t="s">
        <v>133</v>
      </c>
      <c r="AE138" s="19">
        <v>1</v>
      </c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</row>
    <row r="139" spans="1:57" outlineLevel="1" x14ac:dyDescent="0.2">
      <c r="A139" s="130">
        <v>14</v>
      </c>
      <c r="B139" s="30" t="s">
        <v>694</v>
      </c>
      <c r="C139" s="40" t="s">
        <v>695</v>
      </c>
      <c r="D139" s="31" t="s">
        <v>149</v>
      </c>
      <c r="E139" s="32">
        <v>132</v>
      </c>
      <c r="F139" s="33">
        <f t="shared" si="2"/>
        <v>0</v>
      </c>
      <c r="G139" s="33">
        <f>ROUND(E139*F139,2)</f>
        <v>0</v>
      </c>
      <c r="H139" s="234"/>
      <c r="I139" s="33">
        <f>ROUND(E139*H139,2)</f>
        <v>0</v>
      </c>
      <c r="J139" s="234"/>
      <c r="K139" s="33">
        <f>ROUND(E139*J139,2)</f>
        <v>0</v>
      </c>
      <c r="L139" s="33">
        <v>0</v>
      </c>
      <c r="M139" s="33">
        <f>ROUND(E139*L139,2)</f>
        <v>0</v>
      </c>
      <c r="N139" s="33">
        <v>0</v>
      </c>
      <c r="O139" s="33">
        <f>ROUND(E139*N139,2)</f>
        <v>0</v>
      </c>
      <c r="P139" s="33" t="s">
        <v>150</v>
      </c>
      <c r="Q139" s="131" t="s">
        <v>126</v>
      </c>
      <c r="R139" s="22">
        <v>8.4000000000000005E-2</v>
      </c>
      <c r="S139" s="22">
        <f>ROUND(E139*R139,2)</f>
        <v>11.09</v>
      </c>
      <c r="T139" s="22"/>
      <c r="U139" s="19"/>
      <c r="V139" s="19"/>
      <c r="W139" s="19"/>
      <c r="X139" s="19"/>
      <c r="Y139" s="19"/>
      <c r="Z139" s="19"/>
      <c r="AA139" s="19"/>
      <c r="AB139" s="19"/>
      <c r="AC139" s="19"/>
      <c r="AD139" s="19" t="s">
        <v>145</v>
      </c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</row>
    <row r="140" spans="1:57" outlineLevel="1" x14ac:dyDescent="0.2">
      <c r="A140" s="132"/>
      <c r="B140" s="21"/>
      <c r="C140" s="41" t="s">
        <v>610</v>
      </c>
      <c r="D140" s="23"/>
      <c r="E140" s="24"/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22"/>
      <c r="S140" s="22"/>
      <c r="T140" s="22"/>
      <c r="U140" s="19"/>
      <c r="V140" s="19"/>
      <c r="W140" s="19"/>
      <c r="X140" s="19"/>
      <c r="Y140" s="19"/>
      <c r="Z140" s="19"/>
      <c r="AA140" s="19"/>
      <c r="AB140" s="19"/>
      <c r="AC140" s="19"/>
      <c r="AD140" s="19" t="s">
        <v>133</v>
      </c>
      <c r="AE140" s="19">
        <v>0</v>
      </c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</row>
    <row r="141" spans="1:57" ht="22.5" outlineLevel="1" x14ac:dyDescent="0.2">
      <c r="A141" s="132"/>
      <c r="B141" s="21"/>
      <c r="C141" s="41" t="s">
        <v>696</v>
      </c>
      <c r="D141" s="23"/>
      <c r="E141" s="24">
        <v>52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22"/>
      <c r="S141" s="22"/>
      <c r="T141" s="22"/>
      <c r="U141" s="19"/>
      <c r="V141" s="19"/>
      <c r="W141" s="19"/>
      <c r="X141" s="19"/>
      <c r="Y141" s="19"/>
      <c r="Z141" s="19"/>
      <c r="AA141" s="19"/>
      <c r="AB141" s="19"/>
      <c r="AC141" s="19"/>
      <c r="AD141" s="19" t="s">
        <v>133</v>
      </c>
      <c r="AE141" s="19">
        <v>0</v>
      </c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</row>
    <row r="142" spans="1:57" ht="22.5" outlineLevel="1" x14ac:dyDescent="0.2">
      <c r="A142" s="132"/>
      <c r="B142" s="21"/>
      <c r="C142" s="41" t="s">
        <v>697</v>
      </c>
      <c r="D142" s="23"/>
      <c r="E142" s="24">
        <v>80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22"/>
      <c r="S142" s="22"/>
      <c r="T142" s="22"/>
      <c r="U142" s="19"/>
      <c r="V142" s="19"/>
      <c r="W142" s="19"/>
      <c r="X142" s="19"/>
      <c r="Y142" s="19"/>
      <c r="Z142" s="19"/>
      <c r="AA142" s="19"/>
      <c r="AB142" s="19"/>
      <c r="AC142" s="19"/>
      <c r="AD142" s="19" t="s">
        <v>133</v>
      </c>
      <c r="AE142" s="19">
        <v>0</v>
      </c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</row>
    <row r="143" spans="1:57" outlineLevel="1" x14ac:dyDescent="0.2">
      <c r="A143" s="130">
        <v>15</v>
      </c>
      <c r="B143" s="30" t="s">
        <v>698</v>
      </c>
      <c r="C143" s="40" t="s">
        <v>699</v>
      </c>
      <c r="D143" s="31" t="s">
        <v>198</v>
      </c>
      <c r="E143" s="32">
        <v>241.4</v>
      </c>
      <c r="F143" s="33">
        <f t="shared" si="2"/>
        <v>0</v>
      </c>
      <c r="G143" s="33">
        <f>ROUND(E143*F143,2)</f>
        <v>0</v>
      </c>
      <c r="H143" s="234"/>
      <c r="I143" s="33">
        <f>ROUND(E143*H143,2)</f>
        <v>0</v>
      </c>
      <c r="J143" s="234"/>
      <c r="K143" s="33">
        <f>ROUND(E143*J143,2)</f>
        <v>0</v>
      </c>
      <c r="L143" s="33">
        <v>1.6000000000000001E-4</v>
      </c>
      <c r="M143" s="33">
        <f>ROUND(E143*L143,2)</f>
        <v>0.04</v>
      </c>
      <c r="N143" s="33">
        <v>1.2320000000000001E-2</v>
      </c>
      <c r="O143" s="33">
        <f>ROUND(E143*N143,2)</f>
        <v>2.97</v>
      </c>
      <c r="P143" s="33" t="s">
        <v>150</v>
      </c>
      <c r="Q143" s="131" t="s">
        <v>126</v>
      </c>
      <c r="R143" s="22">
        <v>0.33815000000000001</v>
      </c>
      <c r="S143" s="22">
        <f>ROUND(E143*R143,2)</f>
        <v>81.63</v>
      </c>
      <c r="T143" s="22"/>
      <c r="U143" s="19"/>
      <c r="V143" s="19"/>
      <c r="W143" s="19"/>
      <c r="X143" s="19"/>
      <c r="Y143" s="19"/>
      <c r="Z143" s="19"/>
      <c r="AA143" s="19"/>
      <c r="AB143" s="19"/>
      <c r="AC143" s="19"/>
      <c r="AD143" s="19" t="s">
        <v>145</v>
      </c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</row>
    <row r="144" spans="1:57" outlineLevel="1" x14ac:dyDescent="0.2">
      <c r="A144" s="132"/>
      <c r="B144" s="21"/>
      <c r="C144" s="41" t="s">
        <v>700</v>
      </c>
      <c r="D144" s="23"/>
      <c r="E144" s="24"/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22"/>
      <c r="S144" s="22"/>
      <c r="T144" s="22"/>
      <c r="U144" s="19"/>
      <c r="V144" s="19"/>
      <c r="W144" s="19"/>
      <c r="X144" s="19"/>
      <c r="Y144" s="19"/>
      <c r="Z144" s="19"/>
      <c r="AA144" s="19"/>
      <c r="AB144" s="19"/>
      <c r="AC144" s="19"/>
      <c r="AD144" s="19" t="s">
        <v>133</v>
      </c>
      <c r="AE144" s="19">
        <v>0</v>
      </c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</row>
    <row r="145" spans="1:57" outlineLevel="1" x14ac:dyDescent="0.2">
      <c r="A145" s="132"/>
      <c r="B145" s="21"/>
      <c r="C145" s="41" t="s">
        <v>610</v>
      </c>
      <c r="D145" s="23"/>
      <c r="E145" s="24"/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22"/>
      <c r="S145" s="22"/>
      <c r="T145" s="22"/>
      <c r="U145" s="19"/>
      <c r="V145" s="19"/>
      <c r="W145" s="19"/>
      <c r="X145" s="19"/>
      <c r="Y145" s="19"/>
      <c r="Z145" s="19"/>
      <c r="AA145" s="19"/>
      <c r="AB145" s="19"/>
      <c r="AC145" s="19"/>
      <c r="AD145" s="19" t="s">
        <v>133</v>
      </c>
      <c r="AE145" s="19">
        <v>0</v>
      </c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</row>
    <row r="146" spans="1:57" ht="22.5" outlineLevel="1" x14ac:dyDescent="0.2">
      <c r="A146" s="132"/>
      <c r="B146" s="21"/>
      <c r="C146" s="41" t="s">
        <v>678</v>
      </c>
      <c r="D146" s="23"/>
      <c r="E146" s="24">
        <v>81.600000000000009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22"/>
      <c r="S146" s="22"/>
      <c r="T146" s="22"/>
      <c r="U146" s="19"/>
      <c r="V146" s="19"/>
      <c r="W146" s="19"/>
      <c r="X146" s="19"/>
      <c r="Y146" s="19"/>
      <c r="Z146" s="19"/>
      <c r="AA146" s="19"/>
      <c r="AB146" s="19"/>
      <c r="AC146" s="19"/>
      <c r="AD146" s="19" t="s">
        <v>133</v>
      </c>
      <c r="AE146" s="19">
        <v>0</v>
      </c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</row>
    <row r="147" spans="1:57" ht="22.5" outlineLevel="1" x14ac:dyDescent="0.2">
      <c r="A147" s="132"/>
      <c r="B147" s="21"/>
      <c r="C147" s="41" t="s">
        <v>679</v>
      </c>
      <c r="D147" s="23"/>
      <c r="E147" s="24">
        <v>159.80000000000001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22"/>
      <c r="S147" s="22"/>
      <c r="T147" s="22"/>
      <c r="U147" s="19"/>
      <c r="V147" s="19"/>
      <c r="W147" s="19"/>
      <c r="X147" s="19"/>
      <c r="Y147" s="19"/>
      <c r="Z147" s="19"/>
      <c r="AA147" s="19"/>
      <c r="AB147" s="19"/>
      <c r="AC147" s="19"/>
      <c r="AD147" s="19" t="s">
        <v>133</v>
      </c>
      <c r="AE147" s="19">
        <v>0</v>
      </c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</row>
    <row r="148" spans="1:57" outlineLevel="1" x14ac:dyDescent="0.2">
      <c r="A148" s="130">
        <v>16</v>
      </c>
      <c r="B148" s="30" t="s">
        <v>701</v>
      </c>
      <c r="C148" s="40" t="s">
        <v>702</v>
      </c>
      <c r="D148" s="31" t="s">
        <v>198</v>
      </c>
      <c r="E148" s="32">
        <v>241.4</v>
      </c>
      <c r="F148" s="33">
        <f t="shared" si="2"/>
        <v>0</v>
      </c>
      <c r="G148" s="33">
        <f>ROUND(E148*F148,2)</f>
        <v>0</v>
      </c>
      <c r="H148" s="234"/>
      <c r="I148" s="33">
        <f>ROUND(E148*H148,2)</f>
        <v>0</v>
      </c>
      <c r="J148" s="234"/>
      <c r="K148" s="33">
        <f>ROUND(E148*J148,2)</f>
        <v>0</v>
      </c>
      <c r="L148" s="33">
        <v>1.4670000000000001E-2</v>
      </c>
      <c r="M148" s="33">
        <f>ROUND(E148*L148,2)</f>
        <v>3.54</v>
      </c>
      <c r="N148" s="33">
        <v>0</v>
      </c>
      <c r="O148" s="33">
        <f>ROUND(E148*N148,2)</f>
        <v>0</v>
      </c>
      <c r="P148" s="33" t="s">
        <v>150</v>
      </c>
      <c r="Q148" s="131" t="s">
        <v>126</v>
      </c>
      <c r="R148" s="22">
        <v>0.41600000000000004</v>
      </c>
      <c r="S148" s="22">
        <f>ROUND(E148*R148,2)</f>
        <v>100.42</v>
      </c>
      <c r="T148" s="22"/>
      <c r="U148" s="19"/>
      <c r="V148" s="19"/>
      <c r="W148" s="19"/>
      <c r="X148" s="19"/>
      <c r="Y148" s="19"/>
      <c r="Z148" s="19"/>
      <c r="AA148" s="19"/>
      <c r="AB148" s="19"/>
      <c r="AC148" s="19"/>
      <c r="AD148" s="19" t="s">
        <v>567</v>
      </c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</row>
    <row r="149" spans="1:57" outlineLevel="1" x14ac:dyDescent="0.2">
      <c r="A149" s="132"/>
      <c r="B149" s="21"/>
      <c r="C149" s="41" t="s">
        <v>610</v>
      </c>
      <c r="D149" s="23"/>
      <c r="E149" s="24"/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22"/>
      <c r="S149" s="22"/>
      <c r="T149" s="22"/>
      <c r="U149" s="19"/>
      <c r="V149" s="19"/>
      <c r="W149" s="19"/>
      <c r="X149" s="19"/>
      <c r="Y149" s="19"/>
      <c r="Z149" s="19"/>
      <c r="AA149" s="19"/>
      <c r="AB149" s="19"/>
      <c r="AC149" s="19"/>
      <c r="AD149" s="19" t="s">
        <v>133</v>
      </c>
      <c r="AE149" s="19">
        <v>0</v>
      </c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</row>
    <row r="150" spans="1:57" ht="22.5" outlineLevel="1" x14ac:dyDescent="0.2">
      <c r="A150" s="132"/>
      <c r="B150" s="21"/>
      <c r="C150" s="41" t="s">
        <v>703</v>
      </c>
      <c r="D150" s="23"/>
      <c r="E150" s="24"/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22"/>
      <c r="S150" s="22"/>
      <c r="T150" s="22"/>
      <c r="U150" s="19"/>
      <c r="V150" s="19"/>
      <c r="W150" s="19"/>
      <c r="X150" s="19"/>
      <c r="Y150" s="19"/>
      <c r="Z150" s="19"/>
      <c r="AA150" s="19"/>
      <c r="AB150" s="19"/>
      <c r="AC150" s="19"/>
      <c r="AD150" s="19" t="s">
        <v>133</v>
      </c>
      <c r="AE150" s="19">
        <v>0</v>
      </c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</row>
    <row r="151" spans="1:57" ht="22.5" outlineLevel="1" x14ac:dyDescent="0.2">
      <c r="A151" s="132"/>
      <c r="B151" s="21"/>
      <c r="C151" s="41" t="s">
        <v>678</v>
      </c>
      <c r="D151" s="23"/>
      <c r="E151" s="24">
        <v>81.600000000000009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22"/>
      <c r="S151" s="22"/>
      <c r="T151" s="22"/>
      <c r="U151" s="19"/>
      <c r="V151" s="19"/>
      <c r="W151" s="19"/>
      <c r="X151" s="19"/>
      <c r="Y151" s="19"/>
      <c r="Z151" s="19"/>
      <c r="AA151" s="19"/>
      <c r="AB151" s="19"/>
      <c r="AC151" s="19"/>
      <c r="AD151" s="19" t="s">
        <v>133</v>
      </c>
      <c r="AE151" s="19">
        <v>0</v>
      </c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</row>
    <row r="152" spans="1:57" ht="22.5" outlineLevel="1" x14ac:dyDescent="0.2">
      <c r="A152" s="132"/>
      <c r="B152" s="21"/>
      <c r="C152" s="41" t="s">
        <v>679</v>
      </c>
      <c r="D152" s="23"/>
      <c r="E152" s="24">
        <v>159.80000000000001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22"/>
      <c r="S152" s="22"/>
      <c r="T152" s="22"/>
      <c r="U152" s="19"/>
      <c r="V152" s="19"/>
      <c r="W152" s="19"/>
      <c r="X152" s="19"/>
      <c r="Y152" s="19"/>
      <c r="Z152" s="19"/>
      <c r="AA152" s="19"/>
      <c r="AB152" s="19"/>
      <c r="AC152" s="19"/>
      <c r="AD152" s="19" t="s">
        <v>133</v>
      </c>
      <c r="AE152" s="19">
        <v>0</v>
      </c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</row>
    <row r="153" spans="1:57" ht="22.5" outlineLevel="1" x14ac:dyDescent="0.2">
      <c r="A153" s="130">
        <v>17</v>
      </c>
      <c r="B153" s="30" t="s">
        <v>704</v>
      </c>
      <c r="C153" s="40" t="s">
        <v>705</v>
      </c>
      <c r="D153" s="31" t="s">
        <v>144</v>
      </c>
      <c r="E153" s="32">
        <v>173</v>
      </c>
      <c r="F153" s="33">
        <f t="shared" si="2"/>
        <v>0</v>
      </c>
      <c r="G153" s="33">
        <f>ROUND(E153*F153,2)</f>
        <v>0</v>
      </c>
      <c r="H153" s="234"/>
      <c r="I153" s="33">
        <f>ROUND(E153*H153,2)</f>
        <v>0</v>
      </c>
      <c r="J153" s="234"/>
      <c r="K153" s="33">
        <f>ROUND(E153*J153,2)</f>
        <v>0</v>
      </c>
      <c r="L153" s="33">
        <v>0</v>
      </c>
      <c r="M153" s="33">
        <f>ROUND(E153*L153,2)</f>
        <v>0</v>
      </c>
      <c r="N153" s="33">
        <v>0</v>
      </c>
      <c r="O153" s="33">
        <f>ROUND(E153*N153,2)</f>
        <v>0</v>
      </c>
      <c r="P153" s="33" t="s">
        <v>150</v>
      </c>
      <c r="Q153" s="131" t="s">
        <v>126</v>
      </c>
      <c r="R153" s="22">
        <v>0.27</v>
      </c>
      <c r="S153" s="22">
        <f>ROUND(E153*R153,2)</f>
        <v>46.71</v>
      </c>
      <c r="T153" s="22"/>
      <c r="U153" s="19"/>
      <c r="V153" s="19"/>
      <c r="W153" s="19"/>
      <c r="X153" s="19"/>
      <c r="Y153" s="19"/>
      <c r="Z153" s="19"/>
      <c r="AA153" s="19"/>
      <c r="AB153" s="19"/>
      <c r="AC153" s="19"/>
      <c r="AD153" s="19" t="s">
        <v>145</v>
      </c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</row>
    <row r="154" spans="1:57" outlineLevel="1" x14ac:dyDescent="0.2">
      <c r="A154" s="132"/>
      <c r="B154" s="21"/>
      <c r="C154" s="41" t="s">
        <v>634</v>
      </c>
      <c r="D154" s="23"/>
      <c r="E154" s="24"/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22"/>
      <c r="S154" s="22"/>
      <c r="T154" s="22"/>
      <c r="U154" s="19"/>
      <c r="V154" s="19"/>
      <c r="W154" s="19"/>
      <c r="X154" s="19"/>
      <c r="Y154" s="19"/>
      <c r="Z154" s="19"/>
      <c r="AA154" s="19"/>
      <c r="AB154" s="19"/>
      <c r="AC154" s="19"/>
      <c r="AD154" s="19" t="s">
        <v>133</v>
      </c>
      <c r="AE154" s="19">
        <v>0</v>
      </c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</row>
    <row r="155" spans="1:57" ht="22.5" outlineLevel="1" x14ac:dyDescent="0.2">
      <c r="A155" s="132"/>
      <c r="B155" s="21"/>
      <c r="C155" s="41" t="s">
        <v>706</v>
      </c>
      <c r="D155" s="23"/>
      <c r="E155" s="24"/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22"/>
      <c r="S155" s="22"/>
      <c r="T155" s="22"/>
      <c r="U155" s="19"/>
      <c r="V155" s="19"/>
      <c r="W155" s="19"/>
      <c r="X155" s="19"/>
      <c r="Y155" s="19"/>
      <c r="Z155" s="19"/>
      <c r="AA155" s="19"/>
      <c r="AB155" s="19"/>
      <c r="AC155" s="19"/>
      <c r="AD155" s="19" t="s">
        <v>133</v>
      </c>
      <c r="AE155" s="19">
        <v>0</v>
      </c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</row>
    <row r="156" spans="1:57" ht="33.75" outlineLevel="1" x14ac:dyDescent="0.2">
      <c r="A156" s="132"/>
      <c r="B156" s="21"/>
      <c r="C156" s="41" t="s">
        <v>707</v>
      </c>
      <c r="D156" s="23"/>
      <c r="E156" s="24">
        <v>173</v>
      </c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22"/>
      <c r="S156" s="22"/>
      <c r="T156" s="22"/>
      <c r="U156" s="19"/>
      <c r="V156" s="19"/>
      <c r="W156" s="19"/>
      <c r="X156" s="19"/>
      <c r="Y156" s="19"/>
      <c r="Z156" s="19"/>
      <c r="AA156" s="19"/>
      <c r="AB156" s="19"/>
      <c r="AC156" s="19"/>
      <c r="AD156" s="19" t="s">
        <v>133</v>
      </c>
      <c r="AE156" s="19">
        <v>0</v>
      </c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</row>
    <row r="157" spans="1:57" outlineLevel="1" x14ac:dyDescent="0.2">
      <c r="A157" s="130">
        <v>18</v>
      </c>
      <c r="B157" s="30" t="s">
        <v>708</v>
      </c>
      <c r="C157" s="40" t="s">
        <v>709</v>
      </c>
      <c r="D157" s="31" t="s">
        <v>144</v>
      </c>
      <c r="E157" s="32">
        <v>192</v>
      </c>
      <c r="F157" s="33">
        <f t="shared" si="2"/>
        <v>0</v>
      </c>
      <c r="G157" s="33">
        <f>ROUND(E157*F157,2)</f>
        <v>0</v>
      </c>
      <c r="H157" s="234"/>
      <c r="I157" s="33">
        <f>ROUND(E157*H157,2)</f>
        <v>0</v>
      </c>
      <c r="J157" s="234"/>
      <c r="K157" s="33">
        <f>ROUND(E157*J157,2)</f>
        <v>0</v>
      </c>
      <c r="L157" s="33">
        <v>0</v>
      </c>
      <c r="M157" s="33">
        <f>ROUND(E157*L157,2)</f>
        <v>0</v>
      </c>
      <c r="N157" s="33">
        <v>0</v>
      </c>
      <c r="O157" s="33">
        <f>ROUND(E157*N157,2)</f>
        <v>0</v>
      </c>
      <c r="P157" s="33" t="s">
        <v>150</v>
      </c>
      <c r="Q157" s="131" t="s">
        <v>126</v>
      </c>
      <c r="R157" s="22">
        <v>0.38700000000000001</v>
      </c>
      <c r="S157" s="22">
        <f>ROUND(E157*R157,2)</f>
        <v>74.3</v>
      </c>
      <c r="T157" s="22"/>
      <c r="U157" s="19"/>
      <c r="V157" s="19"/>
      <c r="W157" s="19"/>
      <c r="X157" s="19"/>
      <c r="Y157" s="19"/>
      <c r="Z157" s="19"/>
      <c r="AA157" s="19"/>
      <c r="AB157" s="19"/>
      <c r="AC157" s="19"/>
      <c r="AD157" s="19" t="s">
        <v>145</v>
      </c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</row>
    <row r="158" spans="1:57" ht="22.5" outlineLevel="1" x14ac:dyDescent="0.2">
      <c r="A158" s="132"/>
      <c r="B158" s="21"/>
      <c r="C158" s="41" t="s">
        <v>706</v>
      </c>
      <c r="D158" s="23"/>
      <c r="E158" s="24"/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22"/>
      <c r="S158" s="22"/>
      <c r="T158" s="22"/>
      <c r="U158" s="19"/>
      <c r="V158" s="19"/>
      <c r="W158" s="19"/>
      <c r="X158" s="19"/>
      <c r="Y158" s="19"/>
      <c r="Z158" s="19"/>
      <c r="AA158" s="19"/>
      <c r="AB158" s="19"/>
      <c r="AC158" s="19"/>
      <c r="AD158" s="19" t="s">
        <v>133</v>
      </c>
      <c r="AE158" s="19">
        <v>0</v>
      </c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</row>
    <row r="159" spans="1:57" outlineLevel="1" x14ac:dyDescent="0.2">
      <c r="A159" s="132"/>
      <c r="B159" s="21"/>
      <c r="C159" s="41" t="s">
        <v>710</v>
      </c>
      <c r="D159" s="23"/>
      <c r="E159" s="24">
        <v>58.1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22"/>
      <c r="S159" s="22"/>
      <c r="T159" s="22"/>
      <c r="U159" s="19"/>
      <c r="V159" s="19"/>
      <c r="W159" s="19"/>
      <c r="X159" s="19"/>
      <c r="Y159" s="19"/>
      <c r="Z159" s="19"/>
      <c r="AA159" s="19"/>
      <c r="AB159" s="19"/>
      <c r="AC159" s="19"/>
      <c r="AD159" s="19" t="s">
        <v>133</v>
      </c>
      <c r="AE159" s="19">
        <v>0</v>
      </c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</row>
    <row r="160" spans="1:57" outlineLevel="1" x14ac:dyDescent="0.2">
      <c r="A160" s="132"/>
      <c r="B160" s="21"/>
      <c r="C160" s="41" t="s">
        <v>711</v>
      </c>
      <c r="D160" s="23"/>
      <c r="E160" s="24">
        <v>27.5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22"/>
      <c r="S160" s="22"/>
      <c r="T160" s="22"/>
      <c r="U160" s="19"/>
      <c r="V160" s="19"/>
      <c r="W160" s="19"/>
      <c r="X160" s="19"/>
      <c r="Y160" s="19"/>
      <c r="Z160" s="19"/>
      <c r="AA160" s="19"/>
      <c r="AB160" s="19"/>
      <c r="AC160" s="19"/>
      <c r="AD160" s="19" t="s">
        <v>133</v>
      </c>
      <c r="AE160" s="19">
        <v>0</v>
      </c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</row>
    <row r="161" spans="1:57" outlineLevel="1" x14ac:dyDescent="0.2">
      <c r="A161" s="132"/>
      <c r="B161" s="21"/>
      <c r="C161" s="41" t="s">
        <v>712</v>
      </c>
      <c r="D161" s="23"/>
      <c r="E161" s="24">
        <v>106.4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22"/>
      <c r="S161" s="22"/>
      <c r="T161" s="22"/>
      <c r="U161" s="19"/>
      <c r="V161" s="19"/>
      <c r="W161" s="19"/>
      <c r="X161" s="19"/>
      <c r="Y161" s="19"/>
      <c r="Z161" s="19"/>
      <c r="AA161" s="19"/>
      <c r="AB161" s="19"/>
      <c r="AC161" s="19"/>
      <c r="AD161" s="19" t="s">
        <v>133</v>
      </c>
      <c r="AE161" s="19">
        <v>0</v>
      </c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</row>
    <row r="162" spans="1:57" outlineLevel="1" x14ac:dyDescent="0.2">
      <c r="A162" s="130">
        <v>19</v>
      </c>
      <c r="B162" s="30" t="s">
        <v>713</v>
      </c>
      <c r="C162" s="40" t="s">
        <v>714</v>
      </c>
      <c r="D162" s="31" t="s">
        <v>144</v>
      </c>
      <c r="E162" s="32">
        <v>1833.7025000000001</v>
      </c>
      <c r="F162" s="33">
        <f t="shared" si="2"/>
        <v>0</v>
      </c>
      <c r="G162" s="33">
        <f>ROUND(E162*F162,2)</f>
        <v>0</v>
      </c>
      <c r="H162" s="234"/>
      <c r="I162" s="33">
        <f>ROUND(E162*H162,2)</f>
        <v>0</v>
      </c>
      <c r="J162" s="234"/>
      <c r="K162" s="33">
        <f>ROUND(E162*J162,2)</f>
        <v>0</v>
      </c>
      <c r="L162" s="33">
        <v>0</v>
      </c>
      <c r="M162" s="33">
        <f>ROUND(E162*L162,2)</f>
        <v>0</v>
      </c>
      <c r="N162" s="33">
        <v>0</v>
      </c>
      <c r="O162" s="33">
        <f>ROUND(E162*N162,2)</f>
        <v>0</v>
      </c>
      <c r="P162" s="33" t="s">
        <v>150</v>
      </c>
      <c r="Q162" s="131" t="s">
        <v>126</v>
      </c>
      <c r="R162" s="22">
        <v>0.15600000000000003</v>
      </c>
      <c r="S162" s="22">
        <f>ROUND(E162*R162,2)</f>
        <v>286.06</v>
      </c>
      <c r="T162" s="22"/>
      <c r="U162" s="19"/>
      <c r="V162" s="19"/>
      <c r="W162" s="19"/>
      <c r="X162" s="19"/>
      <c r="Y162" s="19"/>
      <c r="Z162" s="19"/>
      <c r="AA162" s="19"/>
      <c r="AB162" s="19"/>
      <c r="AC162" s="19"/>
      <c r="AD162" s="19" t="s">
        <v>145</v>
      </c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</row>
    <row r="163" spans="1:57" outlineLevel="1" x14ac:dyDescent="0.2">
      <c r="A163" s="132"/>
      <c r="B163" s="21"/>
      <c r="C163" s="41" t="s">
        <v>610</v>
      </c>
      <c r="D163" s="23"/>
      <c r="E163" s="24"/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22"/>
      <c r="S163" s="22"/>
      <c r="T163" s="22"/>
      <c r="U163" s="19"/>
      <c r="V163" s="19"/>
      <c r="W163" s="19"/>
      <c r="X163" s="19"/>
      <c r="Y163" s="19"/>
      <c r="Z163" s="19"/>
      <c r="AA163" s="19"/>
      <c r="AB163" s="19"/>
      <c r="AC163" s="19"/>
      <c r="AD163" s="19" t="s">
        <v>133</v>
      </c>
      <c r="AE163" s="19">
        <v>0</v>
      </c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</row>
    <row r="164" spans="1:57" outlineLevel="1" x14ac:dyDescent="0.2">
      <c r="A164" s="132"/>
      <c r="B164" s="21"/>
      <c r="C164" s="41" t="s">
        <v>685</v>
      </c>
      <c r="D164" s="23"/>
      <c r="E164" s="24"/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22"/>
      <c r="S164" s="22"/>
      <c r="T164" s="22"/>
      <c r="U164" s="19"/>
      <c r="V164" s="19"/>
      <c r="W164" s="19"/>
      <c r="X164" s="19"/>
      <c r="Y164" s="19"/>
      <c r="Z164" s="19"/>
      <c r="AA164" s="19"/>
      <c r="AB164" s="19"/>
      <c r="AC164" s="19"/>
      <c r="AD164" s="19" t="s">
        <v>133</v>
      </c>
      <c r="AE164" s="19">
        <v>0</v>
      </c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</row>
    <row r="165" spans="1:57" outlineLevel="1" x14ac:dyDescent="0.2">
      <c r="A165" s="132"/>
      <c r="B165" s="21"/>
      <c r="C165" s="41" t="s">
        <v>619</v>
      </c>
      <c r="D165" s="23"/>
      <c r="E165" s="24">
        <v>84.75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22"/>
      <c r="S165" s="22"/>
      <c r="T165" s="22"/>
      <c r="U165" s="19"/>
      <c r="V165" s="19"/>
      <c r="W165" s="19"/>
      <c r="X165" s="19"/>
      <c r="Y165" s="19"/>
      <c r="Z165" s="19"/>
      <c r="AA165" s="19"/>
      <c r="AB165" s="19"/>
      <c r="AC165" s="19"/>
      <c r="AD165" s="19" t="s">
        <v>133</v>
      </c>
      <c r="AE165" s="19">
        <v>0</v>
      </c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</row>
    <row r="166" spans="1:57" outlineLevel="1" x14ac:dyDescent="0.2">
      <c r="A166" s="132"/>
      <c r="B166" s="21"/>
      <c r="C166" s="41" t="s">
        <v>620</v>
      </c>
      <c r="D166" s="23"/>
      <c r="E166" s="24">
        <v>157.95000000000002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22"/>
      <c r="S166" s="22"/>
      <c r="T166" s="22"/>
      <c r="U166" s="19"/>
      <c r="V166" s="19"/>
      <c r="W166" s="19"/>
      <c r="X166" s="19"/>
      <c r="Y166" s="19"/>
      <c r="Z166" s="19"/>
      <c r="AA166" s="19"/>
      <c r="AB166" s="19"/>
      <c r="AC166" s="19"/>
      <c r="AD166" s="19" t="s">
        <v>133</v>
      </c>
      <c r="AE166" s="19">
        <v>0</v>
      </c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</row>
    <row r="167" spans="1:57" outlineLevel="1" x14ac:dyDescent="0.2">
      <c r="A167" s="132"/>
      <c r="B167" s="21"/>
      <c r="C167" s="41" t="s">
        <v>621</v>
      </c>
      <c r="D167" s="23"/>
      <c r="E167" s="24">
        <v>37.800000000000004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22"/>
      <c r="S167" s="22"/>
      <c r="T167" s="22"/>
      <c r="U167" s="19"/>
      <c r="V167" s="19"/>
      <c r="W167" s="19"/>
      <c r="X167" s="19"/>
      <c r="Y167" s="19"/>
      <c r="Z167" s="19"/>
      <c r="AA167" s="19"/>
      <c r="AB167" s="19"/>
      <c r="AC167" s="19"/>
      <c r="AD167" s="19" t="s">
        <v>133</v>
      </c>
      <c r="AE167" s="19">
        <v>0</v>
      </c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</row>
    <row r="168" spans="1:57" outlineLevel="1" x14ac:dyDescent="0.2">
      <c r="A168" s="132"/>
      <c r="B168" s="21"/>
      <c r="C168" s="41" t="s">
        <v>622</v>
      </c>
      <c r="D168" s="23"/>
      <c r="E168" s="24">
        <v>90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22"/>
      <c r="S168" s="22"/>
      <c r="T168" s="22"/>
      <c r="U168" s="19"/>
      <c r="V168" s="19"/>
      <c r="W168" s="19"/>
      <c r="X168" s="19"/>
      <c r="Y168" s="19"/>
      <c r="Z168" s="19"/>
      <c r="AA168" s="19"/>
      <c r="AB168" s="19"/>
      <c r="AC168" s="19"/>
      <c r="AD168" s="19" t="s">
        <v>133</v>
      </c>
      <c r="AE168" s="19">
        <v>0</v>
      </c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</row>
    <row r="169" spans="1:57" outlineLevel="1" x14ac:dyDescent="0.2">
      <c r="A169" s="132"/>
      <c r="B169" s="21"/>
      <c r="C169" s="41" t="s">
        <v>623</v>
      </c>
      <c r="D169" s="23"/>
      <c r="E169" s="24">
        <v>56.25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22"/>
      <c r="S169" s="22"/>
      <c r="T169" s="22"/>
      <c r="U169" s="19"/>
      <c r="V169" s="19"/>
      <c r="W169" s="19"/>
      <c r="X169" s="19"/>
      <c r="Y169" s="19"/>
      <c r="Z169" s="19"/>
      <c r="AA169" s="19"/>
      <c r="AB169" s="19"/>
      <c r="AC169" s="19"/>
      <c r="AD169" s="19" t="s">
        <v>133</v>
      </c>
      <c r="AE169" s="19">
        <v>0</v>
      </c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</row>
    <row r="170" spans="1:57" outlineLevel="1" x14ac:dyDescent="0.2">
      <c r="A170" s="132"/>
      <c r="B170" s="21"/>
      <c r="C170" s="41" t="s">
        <v>624</v>
      </c>
      <c r="D170" s="23"/>
      <c r="E170" s="24">
        <v>322.8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22"/>
      <c r="S170" s="22"/>
      <c r="T170" s="22"/>
      <c r="U170" s="19"/>
      <c r="V170" s="19"/>
      <c r="W170" s="19"/>
      <c r="X170" s="19"/>
      <c r="Y170" s="19"/>
      <c r="Z170" s="19"/>
      <c r="AA170" s="19"/>
      <c r="AB170" s="19"/>
      <c r="AC170" s="19"/>
      <c r="AD170" s="19" t="s">
        <v>133</v>
      </c>
      <c r="AE170" s="19">
        <v>0</v>
      </c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</row>
    <row r="171" spans="1:57" outlineLevel="1" x14ac:dyDescent="0.2">
      <c r="A171" s="132"/>
      <c r="B171" s="21"/>
      <c r="C171" s="41" t="s">
        <v>625</v>
      </c>
      <c r="D171" s="23"/>
      <c r="E171" s="24">
        <v>181.5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22"/>
      <c r="S171" s="22"/>
      <c r="T171" s="22"/>
      <c r="U171" s="19"/>
      <c r="V171" s="19"/>
      <c r="W171" s="19"/>
      <c r="X171" s="19"/>
      <c r="Y171" s="19"/>
      <c r="Z171" s="19"/>
      <c r="AA171" s="19"/>
      <c r="AB171" s="19"/>
      <c r="AC171" s="19"/>
      <c r="AD171" s="19" t="s">
        <v>133</v>
      </c>
      <c r="AE171" s="19">
        <v>0</v>
      </c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</row>
    <row r="172" spans="1:57" ht="22.5" outlineLevel="1" x14ac:dyDescent="0.2">
      <c r="A172" s="132"/>
      <c r="B172" s="21"/>
      <c r="C172" s="41" t="s">
        <v>626</v>
      </c>
      <c r="D172" s="23"/>
      <c r="E172" s="24">
        <v>19.880000000000003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22"/>
      <c r="S172" s="22"/>
      <c r="T172" s="22"/>
      <c r="U172" s="19"/>
      <c r="V172" s="19"/>
      <c r="W172" s="19"/>
      <c r="X172" s="19"/>
      <c r="Y172" s="19"/>
      <c r="Z172" s="19"/>
      <c r="AA172" s="19"/>
      <c r="AB172" s="19"/>
      <c r="AC172" s="19"/>
      <c r="AD172" s="19" t="s">
        <v>133</v>
      </c>
      <c r="AE172" s="19">
        <v>0</v>
      </c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</row>
    <row r="173" spans="1:57" outlineLevel="1" x14ac:dyDescent="0.2">
      <c r="A173" s="132"/>
      <c r="B173" s="21"/>
      <c r="C173" s="41" t="s">
        <v>627</v>
      </c>
      <c r="D173" s="23"/>
      <c r="E173" s="24">
        <v>-17.599999999999998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22"/>
      <c r="S173" s="22"/>
      <c r="T173" s="22"/>
      <c r="U173" s="19"/>
      <c r="V173" s="19"/>
      <c r="W173" s="19"/>
      <c r="X173" s="19"/>
      <c r="Y173" s="19"/>
      <c r="Z173" s="19"/>
      <c r="AA173" s="19"/>
      <c r="AB173" s="19"/>
      <c r="AC173" s="19"/>
      <c r="AD173" s="19" t="s">
        <v>133</v>
      </c>
      <c r="AE173" s="19">
        <v>0</v>
      </c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</row>
    <row r="174" spans="1:57" outlineLevel="1" x14ac:dyDescent="0.2">
      <c r="A174" s="132"/>
      <c r="B174" s="21"/>
      <c r="C174" s="41" t="s">
        <v>628</v>
      </c>
      <c r="D174" s="23"/>
      <c r="E174" s="24">
        <v>-2.88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22"/>
      <c r="S174" s="22"/>
      <c r="T174" s="22"/>
      <c r="U174" s="19"/>
      <c r="V174" s="19"/>
      <c r="W174" s="19"/>
      <c r="X174" s="19"/>
      <c r="Y174" s="19"/>
      <c r="Z174" s="19"/>
      <c r="AA174" s="19"/>
      <c r="AB174" s="19"/>
      <c r="AC174" s="19"/>
      <c r="AD174" s="19" t="s">
        <v>133</v>
      </c>
      <c r="AE174" s="19">
        <v>0</v>
      </c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</row>
    <row r="175" spans="1:57" outlineLevel="1" x14ac:dyDescent="0.2">
      <c r="A175" s="132"/>
      <c r="B175" s="21"/>
      <c r="C175" s="46" t="s">
        <v>168</v>
      </c>
      <c r="D175" s="44"/>
      <c r="E175" s="45">
        <v>930.45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22"/>
      <c r="S175" s="22"/>
      <c r="T175" s="22"/>
      <c r="U175" s="19"/>
      <c r="V175" s="19"/>
      <c r="W175" s="19"/>
      <c r="X175" s="19"/>
      <c r="Y175" s="19"/>
      <c r="Z175" s="19"/>
      <c r="AA175" s="19"/>
      <c r="AB175" s="19"/>
      <c r="AC175" s="19"/>
      <c r="AD175" s="19" t="s">
        <v>133</v>
      </c>
      <c r="AE175" s="19">
        <v>1</v>
      </c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</row>
    <row r="176" spans="1:57" outlineLevel="1" x14ac:dyDescent="0.2">
      <c r="A176" s="132"/>
      <c r="B176" s="21"/>
      <c r="C176" s="41" t="s">
        <v>687</v>
      </c>
      <c r="D176" s="23"/>
      <c r="E176" s="24">
        <v>952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22"/>
      <c r="S176" s="22"/>
      <c r="T176" s="22"/>
      <c r="U176" s="19"/>
      <c r="V176" s="19"/>
      <c r="W176" s="19"/>
      <c r="X176" s="19"/>
      <c r="Y176" s="19"/>
      <c r="Z176" s="19"/>
      <c r="AA176" s="19"/>
      <c r="AB176" s="19"/>
      <c r="AC176" s="19"/>
      <c r="AD176" s="19" t="s">
        <v>133</v>
      </c>
      <c r="AE176" s="19">
        <v>0</v>
      </c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</row>
    <row r="177" spans="1:57" outlineLevel="1" x14ac:dyDescent="0.2">
      <c r="A177" s="132"/>
      <c r="B177" s="21"/>
      <c r="C177" s="41" t="s">
        <v>688</v>
      </c>
      <c r="D177" s="23"/>
      <c r="E177" s="24">
        <v>43.13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22"/>
      <c r="S177" s="22"/>
      <c r="T177" s="22"/>
      <c r="U177" s="19"/>
      <c r="V177" s="19"/>
      <c r="W177" s="19"/>
      <c r="X177" s="19"/>
      <c r="Y177" s="19"/>
      <c r="Z177" s="19"/>
      <c r="AA177" s="19"/>
      <c r="AB177" s="19"/>
      <c r="AC177" s="19"/>
      <c r="AD177" s="19" t="s">
        <v>133</v>
      </c>
      <c r="AE177" s="19">
        <v>0</v>
      </c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</row>
    <row r="178" spans="1:57" outlineLevel="1" x14ac:dyDescent="0.2">
      <c r="A178" s="132"/>
      <c r="B178" s="21"/>
      <c r="C178" s="41" t="s">
        <v>689</v>
      </c>
      <c r="D178" s="23"/>
      <c r="E178" s="24">
        <v>-8.2799999999999994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22"/>
      <c r="S178" s="22"/>
      <c r="T178" s="22"/>
      <c r="U178" s="19"/>
      <c r="V178" s="19"/>
      <c r="W178" s="19"/>
      <c r="X178" s="19"/>
      <c r="Y178" s="19"/>
      <c r="Z178" s="19"/>
      <c r="AA178" s="19"/>
      <c r="AB178" s="19"/>
      <c r="AC178" s="19"/>
      <c r="AD178" s="19" t="s">
        <v>133</v>
      </c>
      <c r="AE178" s="19">
        <v>0</v>
      </c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</row>
    <row r="179" spans="1:57" outlineLevel="1" x14ac:dyDescent="0.2">
      <c r="A179" s="132"/>
      <c r="B179" s="21"/>
      <c r="C179" s="41" t="s">
        <v>690</v>
      </c>
      <c r="D179" s="23"/>
      <c r="E179" s="24">
        <v>-24.5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22"/>
      <c r="S179" s="22"/>
      <c r="T179" s="22"/>
      <c r="U179" s="19"/>
      <c r="V179" s="19"/>
      <c r="W179" s="19"/>
      <c r="X179" s="19"/>
      <c r="Y179" s="19"/>
      <c r="Z179" s="19"/>
      <c r="AA179" s="19"/>
      <c r="AB179" s="19"/>
      <c r="AC179" s="19"/>
      <c r="AD179" s="19" t="s">
        <v>133</v>
      </c>
      <c r="AE179" s="19">
        <v>0</v>
      </c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</row>
    <row r="180" spans="1:57" outlineLevel="1" x14ac:dyDescent="0.2">
      <c r="A180" s="132"/>
      <c r="B180" s="21"/>
      <c r="C180" s="41" t="s">
        <v>691</v>
      </c>
      <c r="D180" s="23"/>
      <c r="E180" s="24">
        <v>-70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22"/>
      <c r="S180" s="22"/>
      <c r="T180" s="22"/>
      <c r="U180" s="19"/>
      <c r="V180" s="19"/>
      <c r="W180" s="19"/>
      <c r="X180" s="19"/>
      <c r="Y180" s="19"/>
      <c r="Z180" s="19"/>
      <c r="AA180" s="19"/>
      <c r="AB180" s="19"/>
      <c r="AC180" s="19"/>
      <c r="AD180" s="19" t="s">
        <v>133</v>
      </c>
      <c r="AE180" s="19">
        <v>0</v>
      </c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</row>
    <row r="181" spans="1:57" outlineLevel="1" x14ac:dyDescent="0.2">
      <c r="A181" s="132"/>
      <c r="B181" s="21"/>
      <c r="C181" s="46" t="s">
        <v>168</v>
      </c>
      <c r="D181" s="44"/>
      <c r="E181" s="45">
        <v>892.35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22"/>
      <c r="S181" s="22"/>
      <c r="T181" s="22"/>
      <c r="U181" s="19"/>
      <c r="V181" s="19"/>
      <c r="W181" s="19"/>
      <c r="X181" s="19"/>
      <c r="Y181" s="19"/>
      <c r="Z181" s="19"/>
      <c r="AA181" s="19"/>
      <c r="AB181" s="19"/>
      <c r="AC181" s="19"/>
      <c r="AD181" s="19" t="s">
        <v>133</v>
      </c>
      <c r="AE181" s="19">
        <v>1</v>
      </c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</row>
    <row r="182" spans="1:57" ht="22.5" outlineLevel="1" x14ac:dyDescent="0.2">
      <c r="A182" s="132"/>
      <c r="B182" s="21"/>
      <c r="C182" s="41" t="s">
        <v>693</v>
      </c>
      <c r="D182" s="23"/>
      <c r="E182" s="24">
        <v>10.91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22"/>
      <c r="S182" s="22"/>
      <c r="T182" s="22"/>
      <c r="U182" s="19"/>
      <c r="V182" s="19"/>
      <c r="W182" s="19"/>
      <c r="X182" s="19"/>
      <c r="Y182" s="19"/>
      <c r="Z182" s="19"/>
      <c r="AA182" s="19"/>
      <c r="AB182" s="19"/>
      <c r="AC182" s="19"/>
      <c r="AD182" s="19" t="s">
        <v>133</v>
      </c>
      <c r="AE182" s="19">
        <v>0</v>
      </c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</row>
    <row r="183" spans="1:57" outlineLevel="1" x14ac:dyDescent="0.2">
      <c r="A183" s="132"/>
      <c r="B183" s="21"/>
      <c r="C183" s="46" t="s">
        <v>168</v>
      </c>
      <c r="D183" s="44"/>
      <c r="E183" s="45">
        <v>10.91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22"/>
      <c r="S183" s="22"/>
      <c r="T183" s="22"/>
      <c r="U183" s="19"/>
      <c r="V183" s="19"/>
      <c r="W183" s="19"/>
      <c r="X183" s="19"/>
      <c r="Y183" s="19"/>
      <c r="Z183" s="19"/>
      <c r="AA183" s="19"/>
      <c r="AB183" s="19"/>
      <c r="AC183" s="19"/>
      <c r="AD183" s="19" t="s">
        <v>133</v>
      </c>
      <c r="AE183" s="19">
        <v>1</v>
      </c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</row>
    <row r="184" spans="1:57" outlineLevel="1" x14ac:dyDescent="0.2">
      <c r="A184" s="130">
        <v>20</v>
      </c>
      <c r="B184" s="30" t="s">
        <v>715</v>
      </c>
      <c r="C184" s="40" t="s">
        <v>716</v>
      </c>
      <c r="D184" s="31" t="s">
        <v>144</v>
      </c>
      <c r="E184" s="32">
        <v>910.57</v>
      </c>
      <c r="F184" s="33">
        <f t="shared" si="2"/>
        <v>0</v>
      </c>
      <c r="G184" s="33">
        <f>ROUND(E184*F184,2)</f>
        <v>0</v>
      </c>
      <c r="H184" s="234"/>
      <c r="I184" s="33">
        <f>ROUND(E184*H184,2)</f>
        <v>0</v>
      </c>
      <c r="J184" s="234"/>
      <c r="K184" s="33">
        <f>ROUND(E184*J184,2)</f>
        <v>0</v>
      </c>
      <c r="L184" s="33">
        <v>0</v>
      </c>
      <c r="M184" s="33">
        <f>ROUND(E184*L184,2)</f>
        <v>0</v>
      </c>
      <c r="N184" s="33">
        <v>0</v>
      </c>
      <c r="O184" s="33">
        <f>ROUND(E184*N184,2)</f>
        <v>0</v>
      </c>
      <c r="P184" s="33" t="s">
        <v>150</v>
      </c>
      <c r="Q184" s="131" t="s">
        <v>126</v>
      </c>
      <c r="R184" s="22">
        <v>5.5E-2</v>
      </c>
      <c r="S184" s="22">
        <f>ROUND(E184*R184,2)</f>
        <v>50.08</v>
      </c>
      <c r="T184" s="22"/>
      <c r="U184" s="19"/>
      <c r="V184" s="19"/>
      <c r="W184" s="19"/>
      <c r="X184" s="19"/>
      <c r="Y184" s="19"/>
      <c r="Z184" s="19"/>
      <c r="AA184" s="19"/>
      <c r="AB184" s="19"/>
      <c r="AC184" s="19"/>
      <c r="AD184" s="19" t="s">
        <v>145</v>
      </c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</row>
    <row r="185" spans="1:57" outlineLevel="1" x14ac:dyDescent="0.2">
      <c r="A185" s="132"/>
      <c r="B185" s="21"/>
      <c r="C185" s="41" t="s">
        <v>634</v>
      </c>
      <c r="D185" s="23"/>
      <c r="E185" s="24"/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22"/>
      <c r="S185" s="22"/>
      <c r="T185" s="22"/>
      <c r="U185" s="19"/>
      <c r="V185" s="19"/>
      <c r="W185" s="19"/>
      <c r="X185" s="19"/>
      <c r="Y185" s="19"/>
      <c r="Z185" s="19"/>
      <c r="AA185" s="19"/>
      <c r="AB185" s="19"/>
      <c r="AC185" s="19"/>
      <c r="AD185" s="19" t="s">
        <v>133</v>
      </c>
      <c r="AE185" s="19">
        <v>0</v>
      </c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</row>
    <row r="186" spans="1:57" outlineLevel="1" x14ac:dyDescent="0.2">
      <c r="A186" s="132"/>
      <c r="B186" s="21"/>
      <c r="C186" s="41" t="s">
        <v>717</v>
      </c>
      <c r="D186" s="23"/>
      <c r="E186" s="24"/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22"/>
      <c r="S186" s="22"/>
      <c r="T186" s="22"/>
      <c r="U186" s="19"/>
      <c r="V186" s="19"/>
      <c r="W186" s="19"/>
      <c r="X186" s="19"/>
      <c r="Y186" s="19"/>
      <c r="Z186" s="19"/>
      <c r="AA186" s="19"/>
      <c r="AB186" s="19"/>
      <c r="AC186" s="19"/>
      <c r="AD186" s="19" t="s">
        <v>133</v>
      </c>
      <c r="AE186" s="19">
        <v>0</v>
      </c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</row>
    <row r="187" spans="1:57" outlineLevel="1" x14ac:dyDescent="0.2">
      <c r="A187" s="132"/>
      <c r="B187" s="21"/>
      <c r="C187" s="41" t="s">
        <v>619</v>
      </c>
      <c r="D187" s="23"/>
      <c r="E187" s="24">
        <v>84.75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22"/>
      <c r="S187" s="22"/>
      <c r="T187" s="22"/>
      <c r="U187" s="19"/>
      <c r="V187" s="19"/>
      <c r="W187" s="19"/>
      <c r="X187" s="19"/>
      <c r="Y187" s="19"/>
      <c r="Z187" s="19"/>
      <c r="AA187" s="19"/>
      <c r="AB187" s="19"/>
      <c r="AC187" s="19"/>
      <c r="AD187" s="19" t="s">
        <v>133</v>
      </c>
      <c r="AE187" s="19">
        <v>0</v>
      </c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</row>
    <row r="188" spans="1:57" outlineLevel="1" x14ac:dyDescent="0.2">
      <c r="A188" s="132"/>
      <c r="B188" s="21"/>
      <c r="C188" s="41" t="s">
        <v>620</v>
      </c>
      <c r="D188" s="23"/>
      <c r="E188" s="24">
        <v>157.95000000000002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22"/>
      <c r="S188" s="22"/>
      <c r="T188" s="22"/>
      <c r="U188" s="19"/>
      <c r="V188" s="19"/>
      <c r="W188" s="19"/>
      <c r="X188" s="19"/>
      <c r="Y188" s="19"/>
      <c r="Z188" s="19"/>
      <c r="AA188" s="19"/>
      <c r="AB188" s="19"/>
      <c r="AC188" s="19"/>
      <c r="AD188" s="19" t="s">
        <v>133</v>
      </c>
      <c r="AE188" s="19">
        <v>0</v>
      </c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</row>
    <row r="189" spans="1:57" outlineLevel="1" x14ac:dyDescent="0.2">
      <c r="A189" s="132"/>
      <c r="B189" s="21"/>
      <c r="C189" s="41" t="s">
        <v>621</v>
      </c>
      <c r="D189" s="23"/>
      <c r="E189" s="24">
        <v>37.800000000000004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22"/>
      <c r="S189" s="22"/>
      <c r="T189" s="22"/>
      <c r="U189" s="19"/>
      <c r="V189" s="19"/>
      <c r="W189" s="19"/>
      <c r="X189" s="19"/>
      <c r="Y189" s="19"/>
      <c r="Z189" s="19"/>
      <c r="AA189" s="19"/>
      <c r="AB189" s="19"/>
      <c r="AC189" s="19"/>
      <c r="AD189" s="19" t="s">
        <v>133</v>
      </c>
      <c r="AE189" s="19">
        <v>0</v>
      </c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</row>
    <row r="190" spans="1:57" outlineLevel="1" x14ac:dyDescent="0.2">
      <c r="A190" s="132"/>
      <c r="B190" s="21"/>
      <c r="C190" s="41" t="s">
        <v>622</v>
      </c>
      <c r="D190" s="23"/>
      <c r="E190" s="24">
        <v>90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22"/>
      <c r="S190" s="22"/>
      <c r="T190" s="22"/>
      <c r="U190" s="19"/>
      <c r="V190" s="19"/>
      <c r="W190" s="19"/>
      <c r="X190" s="19"/>
      <c r="Y190" s="19"/>
      <c r="Z190" s="19"/>
      <c r="AA190" s="19"/>
      <c r="AB190" s="19"/>
      <c r="AC190" s="19"/>
      <c r="AD190" s="19" t="s">
        <v>133</v>
      </c>
      <c r="AE190" s="19">
        <v>0</v>
      </c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</row>
    <row r="191" spans="1:57" outlineLevel="1" x14ac:dyDescent="0.2">
      <c r="A191" s="132"/>
      <c r="B191" s="21"/>
      <c r="C191" s="41" t="s">
        <v>623</v>
      </c>
      <c r="D191" s="23"/>
      <c r="E191" s="24">
        <v>56.25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22"/>
      <c r="S191" s="22"/>
      <c r="T191" s="22"/>
      <c r="U191" s="19"/>
      <c r="V191" s="19"/>
      <c r="W191" s="19"/>
      <c r="X191" s="19"/>
      <c r="Y191" s="19"/>
      <c r="Z191" s="19"/>
      <c r="AA191" s="19"/>
      <c r="AB191" s="19"/>
      <c r="AC191" s="19"/>
      <c r="AD191" s="19" t="s">
        <v>133</v>
      </c>
      <c r="AE191" s="19">
        <v>0</v>
      </c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</row>
    <row r="192" spans="1:57" outlineLevel="1" x14ac:dyDescent="0.2">
      <c r="A192" s="132"/>
      <c r="B192" s="21"/>
      <c r="C192" s="41" t="s">
        <v>624</v>
      </c>
      <c r="D192" s="23"/>
      <c r="E192" s="24">
        <v>322.8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22"/>
      <c r="S192" s="22"/>
      <c r="T192" s="22"/>
      <c r="U192" s="19"/>
      <c r="V192" s="19"/>
      <c r="W192" s="19"/>
      <c r="X192" s="19"/>
      <c r="Y192" s="19"/>
      <c r="Z192" s="19"/>
      <c r="AA192" s="19"/>
      <c r="AB192" s="19"/>
      <c r="AC192" s="19"/>
      <c r="AD192" s="19" t="s">
        <v>133</v>
      </c>
      <c r="AE192" s="19">
        <v>0</v>
      </c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</row>
    <row r="193" spans="1:57" outlineLevel="1" x14ac:dyDescent="0.2">
      <c r="A193" s="132"/>
      <c r="B193" s="21"/>
      <c r="C193" s="41" t="s">
        <v>625</v>
      </c>
      <c r="D193" s="23"/>
      <c r="E193" s="24">
        <v>181.5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22"/>
      <c r="S193" s="22"/>
      <c r="T193" s="22"/>
      <c r="U193" s="19"/>
      <c r="V193" s="19"/>
      <c r="W193" s="19"/>
      <c r="X193" s="19"/>
      <c r="Y193" s="19"/>
      <c r="Z193" s="19"/>
      <c r="AA193" s="19"/>
      <c r="AB193" s="19"/>
      <c r="AC193" s="19"/>
      <c r="AD193" s="19" t="s">
        <v>133</v>
      </c>
      <c r="AE193" s="19">
        <v>0</v>
      </c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</row>
    <row r="194" spans="1:57" outlineLevel="1" x14ac:dyDescent="0.2">
      <c r="A194" s="132"/>
      <c r="B194" s="21"/>
      <c r="C194" s="41" t="s">
        <v>627</v>
      </c>
      <c r="D194" s="23"/>
      <c r="E194" s="24">
        <v>-17.599999999999998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22"/>
      <c r="S194" s="22"/>
      <c r="T194" s="22"/>
      <c r="U194" s="19"/>
      <c r="V194" s="19"/>
      <c r="W194" s="19"/>
      <c r="X194" s="19"/>
      <c r="Y194" s="19"/>
      <c r="Z194" s="19"/>
      <c r="AA194" s="19"/>
      <c r="AB194" s="19"/>
      <c r="AC194" s="19"/>
      <c r="AD194" s="19" t="s">
        <v>133</v>
      </c>
      <c r="AE194" s="19">
        <v>0</v>
      </c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</row>
    <row r="195" spans="1:57" outlineLevel="1" x14ac:dyDescent="0.2">
      <c r="A195" s="132"/>
      <c r="B195" s="21"/>
      <c r="C195" s="41" t="s">
        <v>628</v>
      </c>
      <c r="D195" s="23"/>
      <c r="E195" s="24">
        <v>-2.88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22"/>
      <c r="S195" s="22"/>
      <c r="T195" s="22"/>
      <c r="U195" s="19"/>
      <c r="V195" s="19"/>
      <c r="W195" s="19"/>
      <c r="X195" s="19"/>
      <c r="Y195" s="19"/>
      <c r="Z195" s="19"/>
      <c r="AA195" s="19"/>
      <c r="AB195" s="19"/>
      <c r="AC195" s="19"/>
      <c r="AD195" s="19" t="s">
        <v>133</v>
      </c>
      <c r="AE195" s="19">
        <v>0</v>
      </c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</row>
    <row r="196" spans="1:57" outlineLevel="1" x14ac:dyDescent="0.2">
      <c r="A196" s="130">
        <v>21</v>
      </c>
      <c r="B196" s="30" t="s">
        <v>718</v>
      </c>
      <c r="C196" s="40" t="s">
        <v>719</v>
      </c>
      <c r="D196" s="31" t="s">
        <v>144</v>
      </c>
      <c r="E196" s="32">
        <v>173</v>
      </c>
      <c r="F196" s="33">
        <f t="shared" si="2"/>
        <v>0</v>
      </c>
      <c r="G196" s="33">
        <f>ROUND(E196*F196,2)</f>
        <v>0</v>
      </c>
      <c r="H196" s="234"/>
      <c r="I196" s="33">
        <f>ROUND(E196*H196,2)</f>
        <v>0</v>
      </c>
      <c r="J196" s="234"/>
      <c r="K196" s="33">
        <f>ROUND(E196*J196,2)</f>
        <v>0</v>
      </c>
      <c r="L196" s="33">
        <v>0</v>
      </c>
      <c r="M196" s="33">
        <f>ROUND(E196*L196,2)</f>
        <v>0</v>
      </c>
      <c r="N196" s="33">
        <v>1.5000000000000001E-2</v>
      </c>
      <c r="O196" s="33">
        <f>ROUND(E196*N196,2)</f>
        <v>2.6</v>
      </c>
      <c r="P196" s="33" t="s">
        <v>150</v>
      </c>
      <c r="Q196" s="131" t="s">
        <v>126</v>
      </c>
      <c r="R196" s="22">
        <v>9.0000000000000011E-2</v>
      </c>
      <c r="S196" s="22">
        <f>ROUND(E196*R196,2)</f>
        <v>15.57</v>
      </c>
      <c r="T196" s="22"/>
      <c r="U196" s="19"/>
      <c r="V196" s="19"/>
      <c r="W196" s="19"/>
      <c r="X196" s="19"/>
      <c r="Y196" s="19"/>
      <c r="Z196" s="19"/>
      <c r="AA196" s="19"/>
      <c r="AB196" s="19"/>
      <c r="AC196" s="19"/>
      <c r="AD196" s="19" t="s">
        <v>145</v>
      </c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</row>
    <row r="197" spans="1:57" outlineLevel="1" x14ac:dyDescent="0.2">
      <c r="A197" s="132"/>
      <c r="B197" s="21"/>
      <c r="C197" s="41" t="s">
        <v>634</v>
      </c>
      <c r="D197" s="23"/>
      <c r="E197" s="24"/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22"/>
      <c r="S197" s="22"/>
      <c r="T197" s="22"/>
      <c r="U197" s="19"/>
      <c r="V197" s="19"/>
      <c r="W197" s="19"/>
      <c r="X197" s="19"/>
      <c r="Y197" s="19"/>
      <c r="Z197" s="19"/>
      <c r="AA197" s="19"/>
      <c r="AB197" s="19"/>
      <c r="AC197" s="19"/>
      <c r="AD197" s="19" t="s">
        <v>133</v>
      </c>
      <c r="AE197" s="19">
        <v>0</v>
      </c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</row>
    <row r="198" spans="1:57" ht="22.5" outlineLevel="1" x14ac:dyDescent="0.2">
      <c r="A198" s="132"/>
      <c r="B198" s="21"/>
      <c r="C198" s="41" t="s">
        <v>706</v>
      </c>
      <c r="D198" s="23"/>
      <c r="E198" s="24"/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22"/>
      <c r="S198" s="22"/>
      <c r="T198" s="22"/>
      <c r="U198" s="19"/>
      <c r="V198" s="19"/>
      <c r="W198" s="19"/>
      <c r="X198" s="19"/>
      <c r="Y198" s="19"/>
      <c r="Z198" s="19"/>
      <c r="AA198" s="19"/>
      <c r="AB198" s="19"/>
      <c r="AC198" s="19"/>
      <c r="AD198" s="19" t="s">
        <v>133</v>
      </c>
      <c r="AE198" s="19">
        <v>0</v>
      </c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</row>
    <row r="199" spans="1:57" ht="33.75" outlineLevel="1" x14ac:dyDescent="0.2">
      <c r="A199" s="132"/>
      <c r="B199" s="21"/>
      <c r="C199" s="41" t="s">
        <v>707</v>
      </c>
      <c r="D199" s="23"/>
      <c r="E199" s="24">
        <v>173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22"/>
      <c r="S199" s="22"/>
      <c r="T199" s="22"/>
      <c r="U199" s="19"/>
      <c r="V199" s="19"/>
      <c r="W199" s="19"/>
      <c r="X199" s="19"/>
      <c r="Y199" s="19"/>
      <c r="Z199" s="19"/>
      <c r="AA199" s="19"/>
      <c r="AB199" s="19"/>
      <c r="AC199" s="19"/>
      <c r="AD199" s="19" t="s">
        <v>133</v>
      </c>
      <c r="AE199" s="19">
        <v>0</v>
      </c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</row>
    <row r="200" spans="1:57" outlineLevel="1" x14ac:dyDescent="0.2">
      <c r="A200" s="130">
        <v>22</v>
      </c>
      <c r="B200" s="30" t="s">
        <v>720</v>
      </c>
      <c r="C200" s="40" t="s">
        <v>721</v>
      </c>
      <c r="D200" s="31" t="s">
        <v>144</v>
      </c>
      <c r="E200" s="32">
        <v>1833.7025000000001</v>
      </c>
      <c r="F200" s="33">
        <f t="shared" si="2"/>
        <v>0</v>
      </c>
      <c r="G200" s="33">
        <f>ROUND(E200*F200,2)</f>
        <v>0</v>
      </c>
      <c r="H200" s="234"/>
      <c r="I200" s="33">
        <f>ROUND(E200*H200,2)</f>
        <v>0</v>
      </c>
      <c r="J200" s="234"/>
      <c r="K200" s="33">
        <f>ROUND(E200*J200,2)</f>
        <v>0</v>
      </c>
      <c r="L200" s="33">
        <v>0</v>
      </c>
      <c r="M200" s="33">
        <f>ROUND(E200*L200,2)</f>
        <v>0</v>
      </c>
      <c r="N200" s="33">
        <v>5.0000000000000001E-3</v>
      </c>
      <c r="O200" s="33">
        <f>ROUND(E200*N200,2)</f>
        <v>9.17</v>
      </c>
      <c r="P200" s="33" t="s">
        <v>150</v>
      </c>
      <c r="Q200" s="131" t="s">
        <v>126</v>
      </c>
      <c r="R200" s="22">
        <v>0.05</v>
      </c>
      <c r="S200" s="22">
        <f>ROUND(E200*R200,2)</f>
        <v>91.69</v>
      </c>
      <c r="T200" s="22"/>
      <c r="U200" s="19"/>
      <c r="V200" s="19"/>
      <c r="W200" s="19"/>
      <c r="X200" s="19"/>
      <c r="Y200" s="19"/>
      <c r="Z200" s="19"/>
      <c r="AA200" s="19"/>
      <c r="AB200" s="19"/>
      <c r="AC200" s="19"/>
      <c r="AD200" s="19" t="s">
        <v>145</v>
      </c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</row>
    <row r="201" spans="1:57" outlineLevel="1" x14ac:dyDescent="0.2">
      <c r="A201" s="132"/>
      <c r="B201" s="21"/>
      <c r="C201" s="41" t="s">
        <v>610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22"/>
      <c r="S201" s="22"/>
      <c r="T201" s="22"/>
      <c r="U201" s="19"/>
      <c r="V201" s="19"/>
      <c r="W201" s="19"/>
      <c r="X201" s="19"/>
      <c r="Y201" s="19"/>
      <c r="Z201" s="19"/>
      <c r="AA201" s="19"/>
      <c r="AB201" s="19"/>
      <c r="AC201" s="19"/>
      <c r="AD201" s="19" t="s">
        <v>133</v>
      </c>
      <c r="AE201" s="19">
        <v>0</v>
      </c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</row>
    <row r="202" spans="1:57" outlineLevel="1" x14ac:dyDescent="0.2">
      <c r="A202" s="132"/>
      <c r="B202" s="21"/>
      <c r="C202" s="41" t="s">
        <v>685</v>
      </c>
      <c r="D202" s="23"/>
      <c r="E202" s="24"/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22"/>
      <c r="S202" s="22"/>
      <c r="T202" s="22"/>
      <c r="U202" s="19"/>
      <c r="V202" s="19"/>
      <c r="W202" s="19"/>
      <c r="X202" s="19"/>
      <c r="Y202" s="19"/>
      <c r="Z202" s="19"/>
      <c r="AA202" s="19"/>
      <c r="AB202" s="19"/>
      <c r="AC202" s="19"/>
      <c r="AD202" s="19" t="s">
        <v>133</v>
      </c>
      <c r="AE202" s="19">
        <v>0</v>
      </c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</row>
    <row r="203" spans="1:57" outlineLevel="1" x14ac:dyDescent="0.2">
      <c r="A203" s="132"/>
      <c r="B203" s="21"/>
      <c r="C203" s="41" t="s">
        <v>619</v>
      </c>
      <c r="D203" s="23"/>
      <c r="E203" s="24">
        <v>84.75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22"/>
      <c r="S203" s="22"/>
      <c r="T203" s="22"/>
      <c r="U203" s="19"/>
      <c r="V203" s="19"/>
      <c r="W203" s="19"/>
      <c r="X203" s="19"/>
      <c r="Y203" s="19"/>
      <c r="Z203" s="19"/>
      <c r="AA203" s="19"/>
      <c r="AB203" s="19"/>
      <c r="AC203" s="19"/>
      <c r="AD203" s="19" t="s">
        <v>133</v>
      </c>
      <c r="AE203" s="19">
        <v>0</v>
      </c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</row>
    <row r="204" spans="1:57" outlineLevel="1" x14ac:dyDescent="0.2">
      <c r="A204" s="132"/>
      <c r="B204" s="21"/>
      <c r="C204" s="41" t="s">
        <v>620</v>
      </c>
      <c r="D204" s="23"/>
      <c r="E204" s="24">
        <v>157.95000000000002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22"/>
      <c r="S204" s="22"/>
      <c r="T204" s="22"/>
      <c r="U204" s="19"/>
      <c r="V204" s="19"/>
      <c r="W204" s="19"/>
      <c r="X204" s="19"/>
      <c r="Y204" s="19"/>
      <c r="Z204" s="19"/>
      <c r="AA204" s="19"/>
      <c r="AB204" s="19"/>
      <c r="AC204" s="19"/>
      <c r="AD204" s="19" t="s">
        <v>133</v>
      </c>
      <c r="AE204" s="19">
        <v>0</v>
      </c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</row>
    <row r="205" spans="1:57" outlineLevel="1" x14ac:dyDescent="0.2">
      <c r="A205" s="132"/>
      <c r="B205" s="21"/>
      <c r="C205" s="41" t="s">
        <v>621</v>
      </c>
      <c r="D205" s="23"/>
      <c r="E205" s="24">
        <v>37.800000000000004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22"/>
      <c r="S205" s="22"/>
      <c r="T205" s="22"/>
      <c r="U205" s="19"/>
      <c r="V205" s="19"/>
      <c r="W205" s="19"/>
      <c r="X205" s="19"/>
      <c r="Y205" s="19"/>
      <c r="Z205" s="19"/>
      <c r="AA205" s="19"/>
      <c r="AB205" s="19"/>
      <c r="AC205" s="19"/>
      <c r="AD205" s="19" t="s">
        <v>133</v>
      </c>
      <c r="AE205" s="19">
        <v>0</v>
      </c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</row>
    <row r="206" spans="1:57" outlineLevel="1" x14ac:dyDescent="0.2">
      <c r="A206" s="132"/>
      <c r="B206" s="21"/>
      <c r="C206" s="41" t="s">
        <v>622</v>
      </c>
      <c r="D206" s="23"/>
      <c r="E206" s="24">
        <v>90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22"/>
      <c r="S206" s="22"/>
      <c r="T206" s="22"/>
      <c r="U206" s="19"/>
      <c r="V206" s="19"/>
      <c r="W206" s="19"/>
      <c r="X206" s="19"/>
      <c r="Y206" s="19"/>
      <c r="Z206" s="19"/>
      <c r="AA206" s="19"/>
      <c r="AB206" s="19"/>
      <c r="AC206" s="19"/>
      <c r="AD206" s="19" t="s">
        <v>133</v>
      </c>
      <c r="AE206" s="19">
        <v>0</v>
      </c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</row>
    <row r="207" spans="1:57" outlineLevel="1" x14ac:dyDescent="0.2">
      <c r="A207" s="132"/>
      <c r="B207" s="21"/>
      <c r="C207" s="41" t="s">
        <v>623</v>
      </c>
      <c r="D207" s="23"/>
      <c r="E207" s="24">
        <v>56.25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22"/>
      <c r="S207" s="22"/>
      <c r="T207" s="22"/>
      <c r="U207" s="19"/>
      <c r="V207" s="19"/>
      <c r="W207" s="19"/>
      <c r="X207" s="19"/>
      <c r="Y207" s="19"/>
      <c r="Z207" s="19"/>
      <c r="AA207" s="19"/>
      <c r="AB207" s="19"/>
      <c r="AC207" s="19"/>
      <c r="AD207" s="19" t="s">
        <v>133</v>
      </c>
      <c r="AE207" s="19">
        <v>0</v>
      </c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</row>
    <row r="208" spans="1:57" outlineLevel="1" x14ac:dyDescent="0.2">
      <c r="A208" s="132"/>
      <c r="B208" s="21"/>
      <c r="C208" s="41" t="s">
        <v>624</v>
      </c>
      <c r="D208" s="23"/>
      <c r="E208" s="24">
        <v>322.8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22"/>
      <c r="S208" s="22"/>
      <c r="T208" s="22"/>
      <c r="U208" s="19"/>
      <c r="V208" s="19"/>
      <c r="W208" s="19"/>
      <c r="X208" s="19"/>
      <c r="Y208" s="19"/>
      <c r="Z208" s="19"/>
      <c r="AA208" s="19"/>
      <c r="AB208" s="19"/>
      <c r="AC208" s="19"/>
      <c r="AD208" s="19" t="s">
        <v>133</v>
      </c>
      <c r="AE208" s="19">
        <v>0</v>
      </c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</row>
    <row r="209" spans="1:57" outlineLevel="1" x14ac:dyDescent="0.2">
      <c r="A209" s="132"/>
      <c r="B209" s="21"/>
      <c r="C209" s="41" t="s">
        <v>625</v>
      </c>
      <c r="D209" s="23"/>
      <c r="E209" s="24">
        <v>181.5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22"/>
      <c r="S209" s="22"/>
      <c r="T209" s="22"/>
      <c r="U209" s="19"/>
      <c r="V209" s="19"/>
      <c r="W209" s="19"/>
      <c r="X209" s="19"/>
      <c r="Y209" s="19"/>
      <c r="Z209" s="19"/>
      <c r="AA209" s="19"/>
      <c r="AB209" s="19"/>
      <c r="AC209" s="19"/>
      <c r="AD209" s="19" t="s">
        <v>133</v>
      </c>
      <c r="AE209" s="19">
        <v>0</v>
      </c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</row>
    <row r="210" spans="1:57" ht="22.5" outlineLevel="1" x14ac:dyDescent="0.2">
      <c r="A210" s="132"/>
      <c r="B210" s="21"/>
      <c r="C210" s="41" t="s">
        <v>626</v>
      </c>
      <c r="D210" s="23"/>
      <c r="E210" s="24">
        <v>19.880000000000003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22"/>
      <c r="S210" s="22"/>
      <c r="T210" s="22"/>
      <c r="U210" s="19"/>
      <c r="V210" s="19"/>
      <c r="W210" s="19"/>
      <c r="X210" s="19"/>
      <c r="Y210" s="19"/>
      <c r="Z210" s="19"/>
      <c r="AA210" s="19"/>
      <c r="AB210" s="19"/>
      <c r="AC210" s="19"/>
      <c r="AD210" s="19" t="s">
        <v>133</v>
      </c>
      <c r="AE210" s="19">
        <v>0</v>
      </c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</row>
    <row r="211" spans="1:57" outlineLevel="1" x14ac:dyDescent="0.2">
      <c r="A211" s="132"/>
      <c r="B211" s="21"/>
      <c r="C211" s="41" t="s">
        <v>627</v>
      </c>
      <c r="D211" s="23"/>
      <c r="E211" s="24">
        <v>-17.599999999999998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22"/>
      <c r="S211" s="22"/>
      <c r="T211" s="22"/>
      <c r="U211" s="19"/>
      <c r="V211" s="19"/>
      <c r="W211" s="19"/>
      <c r="X211" s="19"/>
      <c r="Y211" s="19"/>
      <c r="Z211" s="19"/>
      <c r="AA211" s="19"/>
      <c r="AB211" s="19"/>
      <c r="AC211" s="19"/>
      <c r="AD211" s="19" t="s">
        <v>133</v>
      </c>
      <c r="AE211" s="19">
        <v>0</v>
      </c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</row>
    <row r="212" spans="1:57" outlineLevel="1" x14ac:dyDescent="0.2">
      <c r="A212" s="132"/>
      <c r="B212" s="21"/>
      <c r="C212" s="41" t="s">
        <v>628</v>
      </c>
      <c r="D212" s="23"/>
      <c r="E212" s="24">
        <v>-2.88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22"/>
      <c r="S212" s="22"/>
      <c r="T212" s="22"/>
      <c r="U212" s="19"/>
      <c r="V212" s="19"/>
      <c r="W212" s="19"/>
      <c r="X212" s="19"/>
      <c r="Y212" s="19"/>
      <c r="Z212" s="19"/>
      <c r="AA212" s="19"/>
      <c r="AB212" s="19"/>
      <c r="AC212" s="19"/>
      <c r="AD212" s="19" t="s">
        <v>133</v>
      </c>
      <c r="AE212" s="19">
        <v>0</v>
      </c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</row>
    <row r="213" spans="1:57" outlineLevel="1" x14ac:dyDescent="0.2">
      <c r="A213" s="132"/>
      <c r="B213" s="21"/>
      <c r="C213" s="46" t="s">
        <v>168</v>
      </c>
      <c r="D213" s="44"/>
      <c r="E213" s="45">
        <v>930.45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22"/>
      <c r="S213" s="22"/>
      <c r="T213" s="22"/>
      <c r="U213" s="19"/>
      <c r="V213" s="19"/>
      <c r="W213" s="19"/>
      <c r="X213" s="19"/>
      <c r="Y213" s="19"/>
      <c r="Z213" s="19"/>
      <c r="AA213" s="19"/>
      <c r="AB213" s="19"/>
      <c r="AC213" s="19"/>
      <c r="AD213" s="19" t="s">
        <v>133</v>
      </c>
      <c r="AE213" s="19">
        <v>1</v>
      </c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</row>
    <row r="214" spans="1:57" outlineLevel="1" x14ac:dyDescent="0.2">
      <c r="A214" s="132"/>
      <c r="B214" s="21"/>
      <c r="C214" s="41" t="s">
        <v>687</v>
      </c>
      <c r="D214" s="23"/>
      <c r="E214" s="24">
        <v>952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22"/>
      <c r="S214" s="22"/>
      <c r="T214" s="22"/>
      <c r="U214" s="19"/>
      <c r="V214" s="19"/>
      <c r="W214" s="19"/>
      <c r="X214" s="19"/>
      <c r="Y214" s="19"/>
      <c r="Z214" s="19"/>
      <c r="AA214" s="19"/>
      <c r="AB214" s="19"/>
      <c r="AC214" s="19"/>
      <c r="AD214" s="19" t="s">
        <v>133</v>
      </c>
      <c r="AE214" s="19">
        <v>0</v>
      </c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</row>
    <row r="215" spans="1:57" outlineLevel="1" x14ac:dyDescent="0.2">
      <c r="A215" s="132"/>
      <c r="B215" s="21"/>
      <c r="C215" s="41" t="s">
        <v>688</v>
      </c>
      <c r="D215" s="23"/>
      <c r="E215" s="24">
        <v>43.13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22"/>
      <c r="S215" s="22"/>
      <c r="T215" s="22"/>
      <c r="U215" s="19"/>
      <c r="V215" s="19"/>
      <c r="W215" s="19"/>
      <c r="X215" s="19"/>
      <c r="Y215" s="19"/>
      <c r="Z215" s="19"/>
      <c r="AA215" s="19"/>
      <c r="AB215" s="19"/>
      <c r="AC215" s="19"/>
      <c r="AD215" s="19" t="s">
        <v>133</v>
      </c>
      <c r="AE215" s="19">
        <v>0</v>
      </c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</row>
    <row r="216" spans="1:57" outlineLevel="1" x14ac:dyDescent="0.2">
      <c r="A216" s="132"/>
      <c r="B216" s="21"/>
      <c r="C216" s="41" t="s">
        <v>689</v>
      </c>
      <c r="D216" s="23"/>
      <c r="E216" s="24">
        <v>-8.2799999999999994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22"/>
      <c r="S216" s="22"/>
      <c r="T216" s="22"/>
      <c r="U216" s="19"/>
      <c r="V216" s="19"/>
      <c r="W216" s="19"/>
      <c r="X216" s="19"/>
      <c r="Y216" s="19"/>
      <c r="Z216" s="19"/>
      <c r="AA216" s="19"/>
      <c r="AB216" s="19"/>
      <c r="AC216" s="19"/>
      <c r="AD216" s="19" t="s">
        <v>133</v>
      </c>
      <c r="AE216" s="19">
        <v>0</v>
      </c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</row>
    <row r="217" spans="1:57" outlineLevel="1" x14ac:dyDescent="0.2">
      <c r="A217" s="132"/>
      <c r="B217" s="21"/>
      <c r="C217" s="41" t="s">
        <v>690</v>
      </c>
      <c r="D217" s="23"/>
      <c r="E217" s="24">
        <v>-24.5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22"/>
      <c r="S217" s="22"/>
      <c r="T217" s="22"/>
      <c r="U217" s="19"/>
      <c r="V217" s="19"/>
      <c r="W217" s="19"/>
      <c r="X217" s="19"/>
      <c r="Y217" s="19"/>
      <c r="Z217" s="19"/>
      <c r="AA217" s="19"/>
      <c r="AB217" s="19"/>
      <c r="AC217" s="19"/>
      <c r="AD217" s="19" t="s">
        <v>133</v>
      </c>
      <c r="AE217" s="19">
        <v>0</v>
      </c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</row>
    <row r="218" spans="1:57" outlineLevel="1" x14ac:dyDescent="0.2">
      <c r="A218" s="132"/>
      <c r="B218" s="21"/>
      <c r="C218" s="41" t="s">
        <v>691</v>
      </c>
      <c r="D218" s="23"/>
      <c r="E218" s="24">
        <v>-70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22"/>
      <c r="S218" s="22"/>
      <c r="T218" s="22"/>
      <c r="U218" s="19"/>
      <c r="V218" s="19"/>
      <c r="W218" s="19"/>
      <c r="X218" s="19"/>
      <c r="Y218" s="19"/>
      <c r="Z218" s="19"/>
      <c r="AA218" s="19"/>
      <c r="AB218" s="19"/>
      <c r="AC218" s="19"/>
      <c r="AD218" s="19" t="s">
        <v>133</v>
      </c>
      <c r="AE218" s="19">
        <v>0</v>
      </c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</row>
    <row r="219" spans="1:57" outlineLevel="1" x14ac:dyDescent="0.2">
      <c r="A219" s="132"/>
      <c r="B219" s="21"/>
      <c r="C219" s="46" t="s">
        <v>168</v>
      </c>
      <c r="D219" s="44"/>
      <c r="E219" s="45">
        <v>892.35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22"/>
      <c r="S219" s="22"/>
      <c r="T219" s="22"/>
      <c r="U219" s="19"/>
      <c r="V219" s="19"/>
      <c r="W219" s="19"/>
      <c r="X219" s="19"/>
      <c r="Y219" s="19"/>
      <c r="Z219" s="19"/>
      <c r="AA219" s="19"/>
      <c r="AB219" s="19"/>
      <c r="AC219" s="19"/>
      <c r="AD219" s="19" t="s">
        <v>133</v>
      </c>
      <c r="AE219" s="19">
        <v>1</v>
      </c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</row>
    <row r="220" spans="1:57" ht="22.5" outlineLevel="1" x14ac:dyDescent="0.2">
      <c r="A220" s="132"/>
      <c r="B220" s="21"/>
      <c r="C220" s="41" t="s">
        <v>693</v>
      </c>
      <c r="D220" s="23"/>
      <c r="E220" s="24">
        <v>10.91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22"/>
      <c r="S220" s="22"/>
      <c r="T220" s="22"/>
      <c r="U220" s="19"/>
      <c r="V220" s="19"/>
      <c r="W220" s="19"/>
      <c r="X220" s="19"/>
      <c r="Y220" s="19"/>
      <c r="Z220" s="19"/>
      <c r="AA220" s="19"/>
      <c r="AB220" s="19"/>
      <c r="AC220" s="19"/>
      <c r="AD220" s="19" t="s">
        <v>133</v>
      </c>
      <c r="AE220" s="19">
        <v>0</v>
      </c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</row>
    <row r="221" spans="1:57" outlineLevel="1" x14ac:dyDescent="0.2">
      <c r="A221" s="132"/>
      <c r="B221" s="21"/>
      <c r="C221" s="46" t="s">
        <v>168</v>
      </c>
      <c r="D221" s="44"/>
      <c r="E221" s="45">
        <v>10.91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22"/>
      <c r="S221" s="22"/>
      <c r="T221" s="22"/>
      <c r="U221" s="19"/>
      <c r="V221" s="19"/>
      <c r="W221" s="19"/>
      <c r="X221" s="19"/>
      <c r="Y221" s="19"/>
      <c r="Z221" s="19"/>
      <c r="AA221" s="19"/>
      <c r="AB221" s="19"/>
      <c r="AC221" s="19"/>
      <c r="AD221" s="19" t="s">
        <v>133</v>
      </c>
      <c r="AE221" s="19">
        <v>1</v>
      </c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</row>
    <row r="222" spans="1:57" outlineLevel="1" x14ac:dyDescent="0.2">
      <c r="A222" s="130">
        <v>23</v>
      </c>
      <c r="B222" s="30" t="s">
        <v>722</v>
      </c>
      <c r="C222" s="40" t="s">
        <v>723</v>
      </c>
      <c r="D222" s="31" t="s">
        <v>144</v>
      </c>
      <c r="E222" s="32">
        <v>192</v>
      </c>
      <c r="F222" s="33">
        <f t="shared" si="3"/>
        <v>0</v>
      </c>
      <c r="G222" s="33">
        <f>ROUND(E222*F222,2)</f>
        <v>0</v>
      </c>
      <c r="H222" s="234"/>
      <c r="I222" s="33">
        <f>ROUND(E222*H222,2)</f>
        <v>0</v>
      </c>
      <c r="J222" s="234"/>
      <c r="K222" s="33">
        <f>ROUND(E222*J222,2)</f>
        <v>0</v>
      </c>
      <c r="L222" s="33">
        <v>0</v>
      </c>
      <c r="M222" s="33">
        <f>ROUND(E222*L222,2)</f>
        <v>0</v>
      </c>
      <c r="N222" s="33">
        <v>1.7000000000000001E-2</v>
      </c>
      <c r="O222" s="33">
        <f>ROUND(E222*N222,2)</f>
        <v>3.26</v>
      </c>
      <c r="P222" s="33" t="s">
        <v>150</v>
      </c>
      <c r="Q222" s="131" t="s">
        <v>126</v>
      </c>
      <c r="R222" s="22">
        <v>0.14600000000000002</v>
      </c>
      <c r="S222" s="22">
        <f>ROUND(E222*R222,2)</f>
        <v>28.03</v>
      </c>
      <c r="T222" s="22"/>
      <c r="U222" s="19"/>
      <c r="V222" s="19"/>
      <c r="W222" s="19"/>
      <c r="X222" s="19"/>
      <c r="Y222" s="19"/>
      <c r="Z222" s="19"/>
      <c r="AA222" s="19"/>
      <c r="AB222" s="19"/>
      <c r="AC222" s="19"/>
      <c r="AD222" s="19" t="s">
        <v>145</v>
      </c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</row>
    <row r="223" spans="1:57" outlineLevel="1" x14ac:dyDescent="0.2">
      <c r="A223" s="132"/>
      <c r="B223" s="21"/>
      <c r="C223" s="41" t="s">
        <v>605</v>
      </c>
      <c r="D223" s="23"/>
      <c r="E223" s="24"/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22"/>
      <c r="S223" s="22"/>
      <c r="T223" s="22"/>
      <c r="U223" s="19"/>
      <c r="V223" s="19"/>
      <c r="W223" s="19"/>
      <c r="X223" s="19"/>
      <c r="Y223" s="19"/>
      <c r="Z223" s="19"/>
      <c r="AA223" s="19"/>
      <c r="AB223" s="19"/>
      <c r="AC223" s="19"/>
      <c r="AD223" s="19" t="s">
        <v>133</v>
      </c>
      <c r="AE223" s="19">
        <v>0</v>
      </c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</row>
    <row r="224" spans="1:57" outlineLevel="1" x14ac:dyDescent="0.2">
      <c r="A224" s="132"/>
      <c r="B224" s="21"/>
      <c r="C224" s="41" t="s">
        <v>724</v>
      </c>
      <c r="D224" s="23"/>
      <c r="E224" s="24"/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22"/>
      <c r="S224" s="22"/>
      <c r="T224" s="22"/>
      <c r="U224" s="19"/>
      <c r="V224" s="19"/>
      <c r="W224" s="19"/>
      <c r="X224" s="19"/>
      <c r="Y224" s="19"/>
      <c r="Z224" s="19"/>
      <c r="AA224" s="19"/>
      <c r="AB224" s="19"/>
      <c r="AC224" s="19"/>
      <c r="AD224" s="19" t="s">
        <v>133</v>
      </c>
      <c r="AE224" s="19">
        <v>0</v>
      </c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</row>
    <row r="225" spans="1:57" outlineLevel="1" x14ac:dyDescent="0.2">
      <c r="A225" s="132"/>
      <c r="B225" s="21"/>
      <c r="C225" s="41" t="s">
        <v>710</v>
      </c>
      <c r="D225" s="23"/>
      <c r="E225" s="24">
        <v>58.1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22"/>
      <c r="S225" s="22"/>
      <c r="T225" s="22"/>
      <c r="U225" s="19"/>
      <c r="V225" s="19"/>
      <c r="W225" s="19"/>
      <c r="X225" s="19"/>
      <c r="Y225" s="19"/>
      <c r="Z225" s="19"/>
      <c r="AA225" s="19"/>
      <c r="AB225" s="19"/>
      <c r="AC225" s="19"/>
      <c r="AD225" s="19" t="s">
        <v>133</v>
      </c>
      <c r="AE225" s="19">
        <v>0</v>
      </c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</row>
    <row r="226" spans="1:57" outlineLevel="1" x14ac:dyDescent="0.2">
      <c r="A226" s="132"/>
      <c r="B226" s="21"/>
      <c r="C226" s="41" t="s">
        <v>711</v>
      </c>
      <c r="D226" s="23"/>
      <c r="E226" s="24">
        <v>27.5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22"/>
      <c r="S226" s="22"/>
      <c r="T226" s="22"/>
      <c r="U226" s="19"/>
      <c r="V226" s="19"/>
      <c r="W226" s="19"/>
      <c r="X226" s="19"/>
      <c r="Y226" s="19"/>
      <c r="Z226" s="19"/>
      <c r="AA226" s="19"/>
      <c r="AB226" s="19"/>
      <c r="AC226" s="19"/>
      <c r="AD226" s="19" t="s">
        <v>133</v>
      </c>
      <c r="AE226" s="19">
        <v>0</v>
      </c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</row>
    <row r="227" spans="1:57" outlineLevel="1" x14ac:dyDescent="0.2">
      <c r="A227" s="132"/>
      <c r="B227" s="21"/>
      <c r="C227" s="41" t="s">
        <v>712</v>
      </c>
      <c r="D227" s="23"/>
      <c r="E227" s="24">
        <v>106.4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22"/>
      <c r="S227" s="22"/>
      <c r="T227" s="22"/>
      <c r="U227" s="19"/>
      <c r="V227" s="19"/>
      <c r="W227" s="19"/>
      <c r="X227" s="19"/>
      <c r="Y227" s="19"/>
      <c r="Z227" s="19"/>
      <c r="AA227" s="19"/>
      <c r="AB227" s="19"/>
      <c r="AC227" s="19"/>
      <c r="AD227" s="19" t="s">
        <v>133</v>
      </c>
      <c r="AE227" s="19">
        <v>0</v>
      </c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</row>
    <row r="228" spans="1:57" outlineLevel="1" x14ac:dyDescent="0.2">
      <c r="A228" s="130">
        <v>24</v>
      </c>
      <c r="B228" s="30" t="s">
        <v>725</v>
      </c>
      <c r="C228" s="40" t="s">
        <v>726</v>
      </c>
      <c r="D228" s="31" t="s">
        <v>155</v>
      </c>
      <c r="E228" s="32">
        <v>36.648660000000007</v>
      </c>
      <c r="F228" s="33">
        <f t="shared" si="3"/>
        <v>0</v>
      </c>
      <c r="G228" s="33">
        <f>ROUND(E228*F228,2)</f>
        <v>0</v>
      </c>
      <c r="H228" s="234"/>
      <c r="I228" s="33">
        <f>ROUND(E228*H228,2)</f>
        <v>0</v>
      </c>
      <c r="J228" s="234"/>
      <c r="K228" s="33">
        <f>ROUND(E228*J228,2)</f>
        <v>0</v>
      </c>
      <c r="L228" s="33">
        <v>2.3570000000000001E-2</v>
      </c>
      <c r="M228" s="33">
        <f>ROUND(E228*L228,2)</f>
        <v>0.86</v>
      </c>
      <c r="N228" s="33">
        <v>0</v>
      </c>
      <c r="O228" s="33">
        <f>ROUND(E228*N228,2)</f>
        <v>0</v>
      </c>
      <c r="P228" s="33" t="s">
        <v>150</v>
      </c>
      <c r="Q228" s="131" t="s">
        <v>126</v>
      </c>
      <c r="R228" s="22">
        <v>0</v>
      </c>
      <c r="S228" s="22">
        <f>ROUND(E228*R228,2)</f>
        <v>0</v>
      </c>
      <c r="T228" s="22"/>
      <c r="U228" s="19"/>
      <c r="V228" s="19"/>
      <c r="W228" s="19"/>
      <c r="X228" s="19"/>
      <c r="Y228" s="19"/>
      <c r="Z228" s="19"/>
      <c r="AA228" s="19"/>
      <c r="AB228" s="19"/>
      <c r="AC228" s="19"/>
      <c r="AD228" s="19" t="s">
        <v>145</v>
      </c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</row>
    <row r="229" spans="1:57" outlineLevel="1" x14ac:dyDescent="0.2">
      <c r="A229" s="132"/>
      <c r="B229" s="21"/>
      <c r="C229" s="41" t="s">
        <v>727</v>
      </c>
      <c r="D229" s="23"/>
      <c r="E229" s="24"/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22"/>
      <c r="S229" s="22"/>
      <c r="T229" s="22"/>
      <c r="U229" s="19"/>
      <c r="V229" s="19"/>
      <c r="W229" s="19"/>
      <c r="X229" s="19"/>
      <c r="Y229" s="19"/>
      <c r="Z229" s="19"/>
      <c r="AA229" s="19"/>
      <c r="AB229" s="19"/>
      <c r="AC229" s="19"/>
      <c r="AD229" s="19" t="s">
        <v>133</v>
      </c>
      <c r="AE229" s="19">
        <v>0</v>
      </c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</row>
    <row r="230" spans="1:57" outlineLevel="1" x14ac:dyDescent="0.2">
      <c r="A230" s="132"/>
      <c r="B230" s="21"/>
      <c r="C230" s="41" t="s">
        <v>605</v>
      </c>
      <c r="D230" s="23"/>
      <c r="E230" s="24"/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22"/>
      <c r="S230" s="22"/>
      <c r="T230" s="22"/>
      <c r="U230" s="19"/>
      <c r="V230" s="19"/>
      <c r="W230" s="19"/>
      <c r="X230" s="19"/>
      <c r="Y230" s="19"/>
      <c r="Z230" s="19"/>
      <c r="AA230" s="19"/>
      <c r="AB230" s="19"/>
      <c r="AC230" s="19"/>
      <c r="AD230" s="19" t="s">
        <v>133</v>
      </c>
      <c r="AE230" s="19">
        <v>0</v>
      </c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</row>
    <row r="231" spans="1:57" ht="22.5" outlineLevel="1" x14ac:dyDescent="0.2">
      <c r="A231" s="132"/>
      <c r="B231" s="21"/>
      <c r="C231" s="41" t="s">
        <v>728</v>
      </c>
      <c r="D231" s="23"/>
      <c r="E231" s="24">
        <v>2.0500000000000003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22"/>
      <c r="S231" s="22"/>
      <c r="T231" s="22"/>
      <c r="U231" s="19"/>
      <c r="V231" s="19"/>
      <c r="W231" s="19"/>
      <c r="X231" s="19"/>
      <c r="Y231" s="19"/>
      <c r="Z231" s="19"/>
      <c r="AA231" s="19"/>
      <c r="AB231" s="19"/>
      <c r="AC231" s="19"/>
      <c r="AD231" s="19" t="s">
        <v>133</v>
      </c>
      <c r="AE231" s="19">
        <v>0</v>
      </c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</row>
    <row r="232" spans="1:57" outlineLevel="1" x14ac:dyDescent="0.2">
      <c r="A232" s="132"/>
      <c r="B232" s="21"/>
      <c r="C232" s="41" t="s">
        <v>729</v>
      </c>
      <c r="D232" s="23"/>
      <c r="E232" s="24">
        <v>0.97000000000000008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22"/>
      <c r="S232" s="22"/>
      <c r="T232" s="22"/>
      <c r="U232" s="19"/>
      <c r="V232" s="19"/>
      <c r="W232" s="19"/>
      <c r="X232" s="19"/>
      <c r="Y232" s="19"/>
      <c r="Z232" s="19"/>
      <c r="AA232" s="19"/>
      <c r="AB232" s="19"/>
      <c r="AC232" s="19"/>
      <c r="AD232" s="19" t="s">
        <v>133</v>
      </c>
      <c r="AE232" s="19">
        <v>0</v>
      </c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</row>
    <row r="233" spans="1:57" ht="22.5" outlineLevel="1" x14ac:dyDescent="0.2">
      <c r="A233" s="132"/>
      <c r="B233" s="21"/>
      <c r="C233" s="41" t="s">
        <v>730</v>
      </c>
      <c r="D233" s="23"/>
      <c r="E233" s="24">
        <v>4.1000000000000005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22"/>
      <c r="S233" s="22"/>
      <c r="T233" s="22"/>
      <c r="U233" s="19"/>
      <c r="V233" s="19"/>
      <c r="W233" s="19"/>
      <c r="X233" s="19"/>
      <c r="Y233" s="19"/>
      <c r="Z233" s="19"/>
      <c r="AA233" s="19"/>
      <c r="AB233" s="19"/>
      <c r="AC233" s="19"/>
      <c r="AD233" s="19" t="s">
        <v>133</v>
      </c>
      <c r="AE233" s="19">
        <v>0</v>
      </c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</row>
    <row r="234" spans="1:57" ht="33.75" outlineLevel="1" x14ac:dyDescent="0.2">
      <c r="A234" s="132"/>
      <c r="B234" s="21"/>
      <c r="C234" s="41" t="s">
        <v>731</v>
      </c>
      <c r="D234" s="23"/>
      <c r="E234" s="24">
        <v>6.0900000000000007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22"/>
      <c r="S234" s="22"/>
      <c r="T234" s="22"/>
      <c r="U234" s="19"/>
      <c r="V234" s="19"/>
      <c r="W234" s="19"/>
      <c r="X234" s="19"/>
      <c r="Y234" s="19"/>
      <c r="Z234" s="19"/>
      <c r="AA234" s="19"/>
      <c r="AB234" s="19"/>
      <c r="AC234" s="19"/>
      <c r="AD234" s="19" t="s">
        <v>133</v>
      </c>
      <c r="AE234" s="19">
        <v>0</v>
      </c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</row>
    <row r="235" spans="1:57" outlineLevel="1" x14ac:dyDescent="0.2">
      <c r="A235" s="132"/>
      <c r="B235" s="21"/>
      <c r="C235" s="46" t="s">
        <v>168</v>
      </c>
      <c r="D235" s="44"/>
      <c r="E235" s="45">
        <v>13.200000000000001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22"/>
      <c r="S235" s="22"/>
      <c r="T235" s="22"/>
      <c r="U235" s="19"/>
      <c r="V235" s="19"/>
      <c r="W235" s="19"/>
      <c r="X235" s="19"/>
      <c r="Y235" s="19"/>
      <c r="Z235" s="19"/>
      <c r="AA235" s="19"/>
      <c r="AB235" s="19"/>
      <c r="AC235" s="19"/>
      <c r="AD235" s="19" t="s">
        <v>133</v>
      </c>
      <c r="AE235" s="19">
        <v>1</v>
      </c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</row>
    <row r="236" spans="1:57" outlineLevel="1" x14ac:dyDescent="0.2">
      <c r="A236" s="132"/>
      <c r="B236" s="21"/>
      <c r="C236" s="41" t="s">
        <v>732</v>
      </c>
      <c r="D236" s="23"/>
      <c r="E236" s="24"/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22"/>
      <c r="S236" s="22"/>
      <c r="T236" s="22"/>
      <c r="U236" s="19"/>
      <c r="V236" s="19"/>
      <c r="W236" s="19"/>
      <c r="X236" s="19"/>
      <c r="Y236" s="19"/>
      <c r="Z236" s="19"/>
      <c r="AA236" s="19"/>
      <c r="AB236" s="19"/>
      <c r="AC236" s="19"/>
      <c r="AD236" s="19" t="s">
        <v>133</v>
      </c>
      <c r="AE236" s="19">
        <v>0</v>
      </c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</row>
    <row r="237" spans="1:57" outlineLevel="1" x14ac:dyDescent="0.2">
      <c r="A237" s="132"/>
      <c r="B237" s="21"/>
      <c r="C237" s="41" t="s">
        <v>733</v>
      </c>
      <c r="D237" s="23"/>
      <c r="E237" s="24"/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22"/>
      <c r="S237" s="22"/>
      <c r="T237" s="22"/>
      <c r="U237" s="19"/>
      <c r="V237" s="19"/>
      <c r="W237" s="19"/>
      <c r="X237" s="19"/>
      <c r="Y237" s="19"/>
      <c r="Z237" s="19"/>
      <c r="AA237" s="19"/>
      <c r="AB237" s="19"/>
      <c r="AC237" s="19"/>
      <c r="AD237" s="19" t="s">
        <v>133</v>
      </c>
      <c r="AE237" s="19">
        <v>0</v>
      </c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</row>
    <row r="238" spans="1:57" outlineLevel="1" x14ac:dyDescent="0.2">
      <c r="A238" s="132"/>
      <c r="B238" s="21"/>
      <c r="C238" s="41" t="s">
        <v>610</v>
      </c>
      <c r="D238" s="23"/>
      <c r="E238" s="24"/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22"/>
      <c r="S238" s="22"/>
      <c r="T238" s="22"/>
      <c r="U238" s="19"/>
      <c r="V238" s="19"/>
      <c r="W238" s="19"/>
      <c r="X238" s="19"/>
      <c r="Y238" s="19"/>
      <c r="Z238" s="19"/>
      <c r="AA238" s="19"/>
      <c r="AB238" s="19"/>
      <c r="AC238" s="19"/>
      <c r="AD238" s="19" t="s">
        <v>133</v>
      </c>
      <c r="AE238" s="19">
        <v>0</v>
      </c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</row>
    <row r="239" spans="1:57" ht="22.5" outlineLevel="1" x14ac:dyDescent="0.2">
      <c r="A239" s="132"/>
      <c r="B239" s="21"/>
      <c r="C239" s="41" t="s">
        <v>734</v>
      </c>
      <c r="D239" s="23"/>
      <c r="E239" s="24">
        <v>8.6000000000000014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22"/>
      <c r="S239" s="22"/>
      <c r="T239" s="22"/>
      <c r="U239" s="19"/>
      <c r="V239" s="19"/>
      <c r="W239" s="19"/>
      <c r="X239" s="19"/>
      <c r="Y239" s="19"/>
      <c r="Z239" s="19"/>
      <c r="AA239" s="19"/>
      <c r="AB239" s="19"/>
      <c r="AC239" s="19"/>
      <c r="AD239" s="19" t="s">
        <v>133</v>
      </c>
      <c r="AE239" s="19">
        <v>0</v>
      </c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</row>
    <row r="240" spans="1:57" ht="22.5" outlineLevel="1" x14ac:dyDescent="0.2">
      <c r="A240" s="132"/>
      <c r="B240" s="21"/>
      <c r="C240" s="41" t="s">
        <v>735</v>
      </c>
      <c r="D240" s="23"/>
      <c r="E240" s="24">
        <v>7.7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22"/>
      <c r="S240" s="22"/>
      <c r="T240" s="22"/>
      <c r="U240" s="19"/>
      <c r="V240" s="19"/>
      <c r="W240" s="19"/>
      <c r="X240" s="19"/>
      <c r="Y240" s="19"/>
      <c r="Z240" s="19"/>
      <c r="AA240" s="19"/>
      <c r="AB240" s="19"/>
      <c r="AC240" s="19"/>
      <c r="AD240" s="19" t="s">
        <v>133</v>
      </c>
      <c r="AE240" s="19">
        <v>0</v>
      </c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</row>
    <row r="241" spans="1:57" ht="22.5" outlineLevel="1" x14ac:dyDescent="0.2">
      <c r="A241" s="132"/>
      <c r="B241" s="21"/>
      <c r="C241" s="41" t="s">
        <v>736</v>
      </c>
      <c r="D241" s="23"/>
      <c r="E241" s="24">
        <v>9.0000000000000011E-2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22"/>
      <c r="S241" s="22"/>
      <c r="T241" s="22"/>
      <c r="U241" s="19"/>
      <c r="V241" s="19"/>
      <c r="W241" s="19"/>
      <c r="X241" s="19"/>
      <c r="Y241" s="19"/>
      <c r="Z241" s="19"/>
      <c r="AA241" s="19"/>
      <c r="AB241" s="19"/>
      <c r="AC241" s="19"/>
      <c r="AD241" s="19" t="s">
        <v>133</v>
      </c>
      <c r="AE241" s="19">
        <v>0</v>
      </c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</row>
    <row r="242" spans="1:57" outlineLevel="1" x14ac:dyDescent="0.2">
      <c r="A242" s="132"/>
      <c r="B242" s="21"/>
      <c r="C242" s="46" t="s">
        <v>168</v>
      </c>
      <c r="D242" s="44"/>
      <c r="E242" s="45">
        <v>16.39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22"/>
      <c r="S242" s="22"/>
      <c r="T242" s="22"/>
      <c r="U242" s="19"/>
      <c r="V242" s="19"/>
      <c r="W242" s="19"/>
      <c r="X242" s="19"/>
      <c r="Y242" s="19"/>
      <c r="Z242" s="19"/>
      <c r="AA242" s="19"/>
      <c r="AB242" s="19"/>
      <c r="AC242" s="19"/>
      <c r="AD242" s="19" t="s">
        <v>133</v>
      </c>
      <c r="AE242" s="19">
        <v>1</v>
      </c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</row>
    <row r="243" spans="1:57" outlineLevel="1" x14ac:dyDescent="0.2">
      <c r="A243" s="132"/>
      <c r="B243" s="21"/>
      <c r="C243" s="41" t="s">
        <v>737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22"/>
      <c r="S243" s="22"/>
      <c r="T243" s="22"/>
      <c r="U243" s="19"/>
      <c r="V243" s="19"/>
      <c r="W243" s="19"/>
      <c r="X243" s="19"/>
      <c r="Y243" s="19"/>
      <c r="Z243" s="19"/>
      <c r="AA243" s="19"/>
      <c r="AB243" s="19"/>
      <c r="AC243" s="19"/>
      <c r="AD243" s="19" t="s">
        <v>133</v>
      </c>
      <c r="AE243" s="19">
        <v>0</v>
      </c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</row>
    <row r="244" spans="1:57" outlineLevel="1" x14ac:dyDescent="0.2">
      <c r="A244" s="132"/>
      <c r="B244" s="21"/>
      <c r="C244" s="41" t="s">
        <v>733</v>
      </c>
      <c r="D244" s="23"/>
      <c r="E244" s="24"/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22"/>
      <c r="S244" s="22"/>
      <c r="T244" s="22"/>
      <c r="U244" s="19"/>
      <c r="V244" s="19"/>
      <c r="W244" s="19"/>
      <c r="X244" s="19"/>
      <c r="Y244" s="19"/>
      <c r="Z244" s="19"/>
      <c r="AA244" s="19"/>
      <c r="AB244" s="19"/>
      <c r="AC244" s="19"/>
      <c r="AD244" s="19" t="s">
        <v>133</v>
      </c>
      <c r="AE244" s="19">
        <v>0</v>
      </c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</row>
    <row r="245" spans="1:57" outlineLevel="1" x14ac:dyDescent="0.2">
      <c r="A245" s="132"/>
      <c r="B245" s="21"/>
      <c r="C245" s="41" t="s">
        <v>634</v>
      </c>
      <c r="D245" s="23"/>
      <c r="E245" s="24"/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22"/>
      <c r="S245" s="22"/>
      <c r="T245" s="22"/>
      <c r="U245" s="19"/>
      <c r="V245" s="19"/>
      <c r="W245" s="19"/>
      <c r="X245" s="19"/>
      <c r="Y245" s="19"/>
      <c r="Z245" s="19"/>
      <c r="AA245" s="19"/>
      <c r="AB245" s="19"/>
      <c r="AC245" s="19"/>
      <c r="AD245" s="19" t="s">
        <v>133</v>
      </c>
      <c r="AE245" s="19">
        <v>0</v>
      </c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</row>
    <row r="246" spans="1:57" outlineLevel="1" x14ac:dyDescent="0.2">
      <c r="A246" s="132"/>
      <c r="B246" s="21"/>
      <c r="C246" s="41" t="s">
        <v>738</v>
      </c>
      <c r="D246" s="23"/>
      <c r="E246" s="24">
        <v>3.6100000000000003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22"/>
      <c r="S246" s="22"/>
      <c r="T246" s="22"/>
      <c r="U246" s="19"/>
      <c r="V246" s="19"/>
      <c r="W246" s="19"/>
      <c r="X246" s="19"/>
      <c r="Y246" s="19"/>
      <c r="Z246" s="19"/>
      <c r="AA246" s="19"/>
      <c r="AB246" s="19"/>
      <c r="AC246" s="19"/>
      <c r="AD246" s="19" t="s">
        <v>133</v>
      </c>
      <c r="AE246" s="19">
        <v>0</v>
      </c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</row>
    <row r="247" spans="1:57" outlineLevel="1" x14ac:dyDescent="0.2">
      <c r="A247" s="132"/>
      <c r="B247" s="21"/>
      <c r="C247" s="46" t="s">
        <v>168</v>
      </c>
      <c r="D247" s="44"/>
      <c r="E247" s="45">
        <v>3.6100000000000003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22"/>
      <c r="S247" s="22"/>
      <c r="T247" s="22"/>
      <c r="U247" s="19"/>
      <c r="V247" s="19"/>
      <c r="W247" s="19"/>
      <c r="X247" s="19"/>
      <c r="Y247" s="19"/>
      <c r="Z247" s="19"/>
      <c r="AA247" s="19"/>
      <c r="AB247" s="19"/>
      <c r="AC247" s="19"/>
      <c r="AD247" s="19" t="s">
        <v>133</v>
      </c>
      <c r="AE247" s="19">
        <v>1</v>
      </c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</row>
    <row r="248" spans="1:57" outlineLevel="1" x14ac:dyDescent="0.2">
      <c r="A248" s="132"/>
      <c r="B248" s="21"/>
      <c r="C248" s="41" t="s">
        <v>739</v>
      </c>
      <c r="D248" s="23"/>
      <c r="E248" s="24"/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22"/>
      <c r="S248" s="22"/>
      <c r="T248" s="22"/>
      <c r="U248" s="19"/>
      <c r="V248" s="19"/>
      <c r="W248" s="19"/>
      <c r="X248" s="19"/>
      <c r="Y248" s="19"/>
      <c r="Z248" s="19"/>
      <c r="AA248" s="19"/>
      <c r="AB248" s="19"/>
      <c r="AC248" s="19"/>
      <c r="AD248" s="19" t="s">
        <v>133</v>
      </c>
      <c r="AE248" s="19">
        <v>0</v>
      </c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</row>
    <row r="249" spans="1:57" outlineLevel="1" x14ac:dyDescent="0.2">
      <c r="A249" s="132"/>
      <c r="B249" s="21"/>
      <c r="C249" s="41" t="s">
        <v>610</v>
      </c>
      <c r="D249" s="23"/>
      <c r="E249" s="24"/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22"/>
      <c r="S249" s="22"/>
      <c r="T249" s="22"/>
      <c r="U249" s="19"/>
      <c r="V249" s="19"/>
      <c r="W249" s="19"/>
      <c r="X249" s="19"/>
      <c r="Y249" s="19"/>
      <c r="Z249" s="19"/>
      <c r="AA249" s="19"/>
      <c r="AB249" s="19"/>
      <c r="AC249" s="19"/>
      <c r="AD249" s="19" t="s">
        <v>133</v>
      </c>
      <c r="AE249" s="19">
        <v>0</v>
      </c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</row>
    <row r="250" spans="1:57" ht="33.75" outlineLevel="1" x14ac:dyDescent="0.2">
      <c r="A250" s="132"/>
      <c r="B250" s="21"/>
      <c r="C250" s="41" t="s">
        <v>740</v>
      </c>
      <c r="D250" s="23"/>
      <c r="E250" s="24">
        <v>1.1700000000000002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22"/>
      <c r="S250" s="22"/>
      <c r="T250" s="22"/>
      <c r="U250" s="19"/>
      <c r="V250" s="19"/>
      <c r="W250" s="19"/>
      <c r="X250" s="19"/>
      <c r="Y250" s="19"/>
      <c r="Z250" s="19"/>
      <c r="AA250" s="19"/>
      <c r="AB250" s="19"/>
      <c r="AC250" s="19"/>
      <c r="AD250" s="19" t="s">
        <v>133</v>
      </c>
      <c r="AE250" s="19">
        <v>0</v>
      </c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</row>
    <row r="251" spans="1:57" ht="33.75" outlineLevel="1" x14ac:dyDescent="0.2">
      <c r="A251" s="132"/>
      <c r="B251" s="21"/>
      <c r="C251" s="41" t="s">
        <v>741</v>
      </c>
      <c r="D251" s="23"/>
      <c r="E251" s="24">
        <v>2.29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22"/>
      <c r="S251" s="22"/>
      <c r="T251" s="22"/>
      <c r="U251" s="19"/>
      <c r="V251" s="19"/>
      <c r="W251" s="19"/>
      <c r="X251" s="19"/>
      <c r="Y251" s="19"/>
      <c r="Z251" s="19"/>
      <c r="AA251" s="19"/>
      <c r="AB251" s="19"/>
      <c r="AC251" s="19"/>
      <c r="AD251" s="19" t="s">
        <v>133</v>
      </c>
      <c r="AE251" s="19">
        <v>0</v>
      </c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</row>
    <row r="252" spans="1:57" outlineLevel="1" x14ac:dyDescent="0.2">
      <c r="A252" s="132"/>
      <c r="B252" s="21"/>
      <c r="C252" s="46" t="s">
        <v>168</v>
      </c>
      <c r="D252" s="44"/>
      <c r="E252" s="45">
        <v>3.45</v>
      </c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22"/>
      <c r="S252" s="22"/>
      <c r="T252" s="22"/>
      <c r="U252" s="19"/>
      <c r="V252" s="19"/>
      <c r="W252" s="19"/>
      <c r="X252" s="19"/>
      <c r="Y252" s="19"/>
      <c r="Z252" s="19"/>
      <c r="AA252" s="19"/>
      <c r="AB252" s="19"/>
      <c r="AC252" s="19"/>
      <c r="AD252" s="19" t="s">
        <v>133</v>
      </c>
      <c r="AE252" s="19">
        <v>1</v>
      </c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</row>
    <row r="253" spans="1:57" ht="22.5" outlineLevel="1" x14ac:dyDescent="0.2">
      <c r="A253" s="130">
        <v>25</v>
      </c>
      <c r="B253" s="30" t="s">
        <v>742</v>
      </c>
      <c r="C253" s="40" t="s">
        <v>743</v>
      </c>
      <c r="D253" s="31" t="s">
        <v>155</v>
      </c>
      <c r="E253" s="32">
        <v>36.648660000000007</v>
      </c>
      <c r="F253" s="33">
        <f t="shared" si="3"/>
        <v>0</v>
      </c>
      <c r="G253" s="33">
        <f>ROUND(E253*F253,2)</f>
        <v>0</v>
      </c>
      <c r="H253" s="234"/>
      <c r="I253" s="33">
        <f>ROUND(E253*H253,2)</f>
        <v>0</v>
      </c>
      <c r="J253" s="234"/>
      <c r="K253" s="33">
        <f>ROUND(E253*J253,2)</f>
        <v>0</v>
      </c>
      <c r="L253" s="33">
        <v>1.2100000000000001E-2</v>
      </c>
      <c r="M253" s="33">
        <f>ROUND(E253*L253,2)</f>
        <v>0.44</v>
      </c>
      <c r="N253" s="33">
        <v>0</v>
      </c>
      <c r="O253" s="33">
        <f>ROUND(E253*N253,2)</f>
        <v>0</v>
      </c>
      <c r="P253" s="33" t="s">
        <v>150</v>
      </c>
      <c r="Q253" s="131" t="s">
        <v>126</v>
      </c>
      <c r="R253" s="22">
        <v>0</v>
      </c>
      <c r="S253" s="22">
        <f>ROUND(E253*R253,2)</f>
        <v>0</v>
      </c>
      <c r="T253" s="22"/>
      <c r="U253" s="19"/>
      <c r="V253" s="19"/>
      <c r="W253" s="19"/>
      <c r="X253" s="19"/>
      <c r="Y253" s="19"/>
      <c r="Z253" s="19"/>
      <c r="AA253" s="19"/>
      <c r="AB253" s="19"/>
      <c r="AC253" s="19"/>
      <c r="AD253" s="19" t="s">
        <v>145</v>
      </c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</row>
    <row r="254" spans="1:57" outlineLevel="1" x14ac:dyDescent="0.2">
      <c r="A254" s="132"/>
      <c r="B254" s="21"/>
      <c r="C254" s="41" t="s">
        <v>727</v>
      </c>
      <c r="D254" s="23"/>
      <c r="E254" s="24"/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22"/>
      <c r="S254" s="22"/>
      <c r="T254" s="22"/>
      <c r="U254" s="19"/>
      <c r="V254" s="19"/>
      <c r="W254" s="19"/>
      <c r="X254" s="19"/>
      <c r="Y254" s="19"/>
      <c r="Z254" s="19"/>
      <c r="AA254" s="19"/>
      <c r="AB254" s="19"/>
      <c r="AC254" s="19"/>
      <c r="AD254" s="19" t="s">
        <v>133</v>
      </c>
      <c r="AE254" s="19">
        <v>0</v>
      </c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</row>
    <row r="255" spans="1:57" outlineLevel="1" x14ac:dyDescent="0.2">
      <c r="A255" s="132"/>
      <c r="B255" s="21"/>
      <c r="C255" s="41" t="s">
        <v>605</v>
      </c>
      <c r="D255" s="23"/>
      <c r="E255" s="24"/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22"/>
      <c r="S255" s="22"/>
      <c r="T255" s="22"/>
      <c r="U255" s="19"/>
      <c r="V255" s="19"/>
      <c r="W255" s="19"/>
      <c r="X255" s="19"/>
      <c r="Y255" s="19"/>
      <c r="Z255" s="19"/>
      <c r="AA255" s="19"/>
      <c r="AB255" s="19"/>
      <c r="AC255" s="19"/>
      <c r="AD255" s="19" t="s">
        <v>133</v>
      </c>
      <c r="AE255" s="19">
        <v>0</v>
      </c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</row>
    <row r="256" spans="1:57" ht="22.5" outlineLevel="1" x14ac:dyDescent="0.2">
      <c r="A256" s="132"/>
      <c r="B256" s="21"/>
      <c r="C256" s="41" t="s">
        <v>728</v>
      </c>
      <c r="D256" s="23"/>
      <c r="E256" s="24">
        <v>2.0500000000000003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22"/>
      <c r="S256" s="22"/>
      <c r="T256" s="22"/>
      <c r="U256" s="19"/>
      <c r="V256" s="19"/>
      <c r="W256" s="19"/>
      <c r="X256" s="19"/>
      <c r="Y256" s="19"/>
      <c r="Z256" s="19"/>
      <c r="AA256" s="19"/>
      <c r="AB256" s="19"/>
      <c r="AC256" s="19"/>
      <c r="AD256" s="19" t="s">
        <v>133</v>
      </c>
      <c r="AE256" s="19">
        <v>0</v>
      </c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</row>
    <row r="257" spans="1:57" outlineLevel="1" x14ac:dyDescent="0.2">
      <c r="A257" s="132"/>
      <c r="B257" s="21"/>
      <c r="C257" s="41" t="s">
        <v>729</v>
      </c>
      <c r="D257" s="23"/>
      <c r="E257" s="24">
        <v>0.97000000000000008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22"/>
      <c r="S257" s="22"/>
      <c r="T257" s="22"/>
      <c r="U257" s="19"/>
      <c r="V257" s="19"/>
      <c r="W257" s="19"/>
      <c r="X257" s="19"/>
      <c r="Y257" s="19"/>
      <c r="Z257" s="19"/>
      <c r="AA257" s="19"/>
      <c r="AB257" s="19"/>
      <c r="AC257" s="19"/>
      <c r="AD257" s="19" t="s">
        <v>133</v>
      </c>
      <c r="AE257" s="19">
        <v>0</v>
      </c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</row>
    <row r="258" spans="1:57" ht="22.5" outlineLevel="1" x14ac:dyDescent="0.2">
      <c r="A258" s="132"/>
      <c r="B258" s="21"/>
      <c r="C258" s="41" t="s">
        <v>730</v>
      </c>
      <c r="D258" s="23"/>
      <c r="E258" s="24">
        <v>4.1000000000000005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22"/>
      <c r="S258" s="22"/>
      <c r="T258" s="22"/>
      <c r="U258" s="19"/>
      <c r="V258" s="19"/>
      <c r="W258" s="19"/>
      <c r="X258" s="19"/>
      <c r="Y258" s="19"/>
      <c r="Z258" s="19"/>
      <c r="AA258" s="19"/>
      <c r="AB258" s="19"/>
      <c r="AC258" s="19"/>
      <c r="AD258" s="19" t="s">
        <v>133</v>
      </c>
      <c r="AE258" s="19">
        <v>0</v>
      </c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</row>
    <row r="259" spans="1:57" ht="33.75" outlineLevel="1" x14ac:dyDescent="0.2">
      <c r="A259" s="132"/>
      <c r="B259" s="21"/>
      <c r="C259" s="41" t="s">
        <v>731</v>
      </c>
      <c r="D259" s="23"/>
      <c r="E259" s="24">
        <v>6.0900000000000007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22"/>
      <c r="S259" s="22"/>
      <c r="T259" s="22"/>
      <c r="U259" s="19"/>
      <c r="V259" s="19"/>
      <c r="W259" s="19"/>
      <c r="X259" s="19"/>
      <c r="Y259" s="19"/>
      <c r="Z259" s="19"/>
      <c r="AA259" s="19"/>
      <c r="AB259" s="19"/>
      <c r="AC259" s="19"/>
      <c r="AD259" s="19" t="s">
        <v>133</v>
      </c>
      <c r="AE259" s="19">
        <v>0</v>
      </c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</row>
    <row r="260" spans="1:57" outlineLevel="1" x14ac:dyDescent="0.2">
      <c r="A260" s="132"/>
      <c r="B260" s="21"/>
      <c r="C260" s="46" t="s">
        <v>168</v>
      </c>
      <c r="D260" s="44"/>
      <c r="E260" s="45">
        <v>13.200000000000001</v>
      </c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22"/>
      <c r="S260" s="22"/>
      <c r="T260" s="22"/>
      <c r="U260" s="19"/>
      <c r="V260" s="19"/>
      <c r="W260" s="19"/>
      <c r="X260" s="19"/>
      <c r="Y260" s="19"/>
      <c r="Z260" s="19"/>
      <c r="AA260" s="19"/>
      <c r="AB260" s="19"/>
      <c r="AC260" s="19"/>
      <c r="AD260" s="19" t="s">
        <v>133</v>
      </c>
      <c r="AE260" s="19">
        <v>1</v>
      </c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</row>
    <row r="261" spans="1:57" outlineLevel="1" x14ac:dyDescent="0.2">
      <c r="A261" s="132"/>
      <c r="B261" s="21"/>
      <c r="C261" s="41" t="s">
        <v>732</v>
      </c>
      <c r="D261" s="23"/>
      <c r="E261" s="24"/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22"/>
      <c r="S261" s="22"/>
      <c r="T261" s="22"/>
      <c r="U261" s="19"/>
      <c r="V261" s="19"/>
      <c r="W261" s="19"/>
      <c r="X261" s="19"/>
      <c r="Y261" s="19"/>
      <c r="Z261" s="19"/>
      <c r="AA261" s="19"/>
      <c r="AB261" s="19"/>
      <c r="AC261" s="19"/>
      <c r="AD261" s="19" t="s">
        <v>133</v>
      </c>
      <c r="AE261" s="19">
        <v>0</v>
      </c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</row>
    <row r="262" spans="1:57" outlineLevel="1" x14ac:dyDescent="0.2">
      <c r="A262" s="132"/>
      <c r="B262" s="21"/>
      <c r="C262" s="41" t="s">
        <v>733</v>
      </c>
      <c r="D262" s="23"/>
      <c r="E262" s="24"/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22"/>
      <c r="S262" s="22"/>
      <c r="T262" s="22"/>
      <c r="U262" s="19"/>
      <c r="V262" s="19"/>
      <c r="W262" s="19"/>
      <c r="X262" s="19"/>
      <c r="Y262" s="19"/>
      <c r="Z262" s="19"/>
      <c r="AA262" s="19"/>
      <c r="AB262" s="19"/>
      <c r="AC262" s="19"/>
      <c r="AD262" s="19" t="s">
        <v>133</v>
      </c>
      <c r="AE262" s="19">
        <v>0</v>
      </c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</row>
    <row r="263" spans="1:57" outlineLevel="1" x14ac:dyDescent="0.2">
      <c r="A263" s="132"/>
      <c r="B263" s="21"/>
      <c r="C263" s="41" t="s">
        <v>610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22"/>
      <c r="S263" s="22"/>
      <c r="T263" s="22"/>
      <c r="U263" s="19"/>
      <c r="V263" s="19"/>
      <c r="W263" s="19"/>
      <c r="X263" s="19"/>
      <c r="Y263" s="19"/>
      <c r="Z263" s="19"/>
      <c r="AA263" s="19"/>
      <c r="AB263" s="19"/>
      <c r="AC263" s="19"/>
      <c r="AD263" s="19" t="s">
        <v>133</v>
      </c>
      <c r="AE263" s="19">
        <v>0</v>
      </c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</row>
    <row r="264" spans="1:57" ht="22.5" outlineLevel="1" x14ac:dyDescent="0.2">
      <c r="A264" s="132"/>
      <c r="B264" s="21"/>
      <c r="C264" s="41" t="s">
        <v>734</v>
      </c>
      <c r="D264" s="23"/>
      <c r="E264" s="24">
        <v>8.6000000000000014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22"/>
      <c r="S264" s="22"/>
      <c r="T264" s="22"/>
      <c r="U264" s="19"/>
      <c r="V264" s="19"/>
      <c r="W264" s="19"/>
      <c r="X264" s="19"/>
      <c r="Y264" s="19"/>
      <c r="Z264" s="19"/>
      <c r="AA264" s="19"/>
      <c r="AB264" s="19"/>
      <c r="AC264" s="19"/>
      <c r="AD264" s="19" t="s">
        <v>133</v>
      </c>
      <c r="AE264" s="19">
        <v>0</v>
      </c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</row>
    <row r="265" spans="1:57" ht="22.5" outlineLevel="1" x14ac:dyDescent="0.2">
      <c r="A265" s="132"/>
      <c r="B265" s="21"/>
      <c r="C265" s="41" t="s">
        <v>735</v>
      </c>
      <c r="D265" s="23"/>
      <c r="E265" s="24">
        <v>7.7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22"/>
      <c r="S265" s="22"/>
      <c r="T265" s="22"/>
      <c r="U265" s="19"/>
      <c r="V265" s="19"/>
      <c r="W265" s="19"/>
      <c r="X265" s="19"/>
      <c r="Y265" s="19"/>
      <c r="Z265" s="19"/>
      <c r="AA265" s="19"/>
      <c r="AB265" s="19"/>
      <c r="AC265" s="19"/>
      <c r="AD265" s="19" t="s">
        <v>133</v>
      </c>
      <c r="AE265" s="19">
        <v>0</v>
      </c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</row>
    <row r="266" spans="1:57" ht="22.5" outlineLevel="1" x14ac:dyDescent="0.2">
      <c r="A266" s="132"/>
      <c r="B266" s="21"/>
      <c r="C266" s="41" t="s">
        <v>736</v>
      </c>
      <c r="D266" s="23"/>
      <c r="E266" s="24">
        <v>9.0000000000000011E-2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22"/>
      <c r="S266" s="22"/>
      <c r="T266" s="22"/>
      <c r="U266" s="19"/>
      <c r="V266" s="19"/>
      <c r="W266" s="19"/>
      <c r="X266" s="19"/>
      <c r="Y266" s="19"/>
      <c r="Z266" s="19"/>
      <c r="AA266" s="19"/>
      <c r="AB266" s="19"/>
      <c r="AC266" s="19"/>
      <c r="AD266" s="19" t="s">
        <v>133</v>
      </c>
      <c r="AE266" s="19">
        <v>0</v>
      </c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</row>
    <row r="267" spans="1:57" outlineLevel="1" x14ac:dyDescent="0.2">
      <c r="A267" s="132"/>
      <c r="B267" s="21"/>
      <c r="C267" s="46" t="s">
        <v>168</v>
      </c>
      <c r="D267" s="44"/>
      <c r="E267" s="45">
        <v>16.39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22"/>
      <c r="S267" s="22"/>
      <c r="T267" s="22"/>
      <c r="U267" s="19"/>
      <c r="V267" s="19"/>
      <c r="W267" s="19"/>
      <c r="X267" s="19"/>
      <c r="Y267" s="19"/>
      <c r="Z267" s="19"/>
      <c r="AA267" s="19"/>
      <c r="AB267" s="19"/>
      <c r="AC267" s="19"/>
      <c r="AD267" s="19" t="s">
        <v>133</v>
      </c>
      <c r="AE267" s="19">
        <v>1</v>
      </c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</row>
    <row r="268" spans="1:57" outlineLevel="1" x14ac:dyDescent="0.2">
      <c r="A268" s="132"/>
      <c r="B268" s="21"/>
      <c r="C268" s="41" t="s">
        <v>737</v>
      </c>
      <c r="D268" s="23"/>
      <c r="E268" s="24"/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22"/>
      <c r="S268" s="22"/>
      <c r="T268" s="22"/>
      <c r="U268" s="19"/>
      <c r="V268" s="19"/>
      <c r="W268" s="19"/>
      <c r="X268" s="19"/>
      <c r="Y268" s="19"/>
      <c r="Z268" s="19"/>
      <c r="AA268" s="19"/>
      <c r="AB268" s="19"/>
      <c r="AC268" s="19"/>
      <c r="AD268" s="19" t="s">
        <v>133</v>
      </c>
      <c r="AE268" s="19">
        <v>0</v>
      </c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</row>
    <row r="269" spans="1:57" outlineLevel="1" x14ac:dyDescent="0.2">
      <c r="A269" s="132"/>
      <c r="B269" s="21"/>
      <c r="C269" s="41" t="s">
        <v>733</v>
      </c>
      <c r="D269" s="23"/>
      <c r="E269" s="24"/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22"/>
      <c r="S269" s="22"/>
      <c r="T269" s="22"/>
      <c r="U269" s="19"/>
      <c r="V269" s="19"/>
      <c r="W269" s="19"/>
      <c r="X269" s="19"/>
      <c r="Y269" s="19"/>
      <c r="Z269" s="19"/>
      <c r="AA269" s="19"/>
      <c r="AB269" s="19"/>
      <c r="AC269" s="19"/>
      <c r="AD269" s="19" t="s">
        <v>133</v>
      </c>
      <c r="AE269" s="19">
        <v>0</v>
      </c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</row>
    <row r="270" spans="1:57" outlineLevel="1" x14ac:dyDescent="0.2">
      <c r="A270" s="132"/>
      <c r="B270" s="21"/>
      <c r="C270" s="41" t="s">
        <v>634</v>
      </c>
      <c r="D270" s="23"/>
      <c r="E270" s="24"/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22"/>
      <c r="S270" s="22"/>
      <c r="T270" s="22"/>
      <c r="U270" s="19"/>
      <c r="V270" s="19"/>
      <c r="W270" s="19"/>
      <c r="X270" s="19"/>
      <c r="Y270" s="19"/>
      <c r="Z270" s="19"/>
      <c r="AA270" s="19"/>
      <c r="AB270" s="19"/>
      <c r="AC270" s="19"/>
      <c r="AD270" s="19" t="s">
        <v>133</v>
      </c>
      <c r="AE270" s="19">
        <v>0</v>
      </c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</row>
    <row r="271" spans="1:57" outlineLevel="1" x14ac:dyDescent="0.2">
      <c r="A271" s="132"/>
      <c r="B271" s="21"/>
      <c r="C271" s="41" t="s">
        <v>738</v>
      </c>
      <c r="D271" s="23"/>
      <c r="E271" s="24">
        <v>3.6100000000000003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22"/>
      <c r="S271" s="22"/>
      <c r="T271" s="22"/>
      <c r="U271" s="19"/>
      <c r="V271" s="19"/>
      <c r="W271" s="19"/>
      <c r="X271" s="19"/>
      <c r="Y271" s="19"/>
      <c r="Z271" s="19"/>
      <c r="AA271" s="19"/>
      <c r="AB271" s="19"/>
      <c r="AC271" s="19"/>
      <c r="AD271" s="19" t="s">
        <v>133</v>
      </c>
      <c r="AE271" s="19">
        <v>0</v>
      </c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</row>
    <row r="272" spans="1:57" outlineLevel="1" x14ac:dyDescent="0.2">
      <c r="A272" s="132"/>
      <c r="B272" s="21"/>
      <c r="C272" s="46" t="s">
        <v>168</v>
      </c>
      <c r="D272" s="44"/>
      <c r="E272" s="45">
        <v>3.6100000000000003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22"/>
      <c r="S272" s="22"/>
      <c r="T272" s="22"/>
      <c r="U272" s="19"/>
      <c r="V272" s="19"/>
      <c r="W272" s="19"/>
      <c r="X272" s="19"/>
      <c r="Y272" s="19"/>
      <c r="Z272" s="19"/>
      <c r="AA272" s="19"/>
      <c r="AB272" s="19"/>
      <c r="AC272" s="19"/>
      <c r="AD272" s="19" t="s">
        <v>133</v>
      </c>
      <c r="AE272" s="19">
        <v>1</v>
      </c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</row>
    <row r="273" spans="1:57" outlineLevel="1" x14ac:dyDescent="0.2">
      <c r="A273" s="132"/>
      <c r="B273" s="21"/>
      <c r="C273" s="41" t="s">
        <v>739</v>
      </c>
      <c r="D273" s="23"/>
      <c r="E273" s="24"/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22"/>
      <c r="S273" s="22"/>
      <c r="T273" s="22"/>
      <c r="U273" s="19"/>
      <c r="V273" s="19"/>
      <c r="W273" s="19"/>
      <c r="X273" s="19"/>
      <c r="Y273" s="19"/>
      <c r="Z273" s="19"/>
      <c r="AA273" s="19"/>
      <c r="AB273" s="19"/>
      <c r="AC273" s="19"/>
      <c r="AD273" s="19" t="s">
        <v>133</v>
      </c>
      <c r="AE273" s="19">
        <v>0</v>
      </c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</row>
    <row r="274" spans="1:57" outlineLevel="1" x14ac:dyDescent="0.2">
      <c r="A274" s="132"/>
      <c r="B274" s="21"/>
      <c r="C274" s="41" t="s">
        <v>610</v>
      </c>
      <c r="D274" s="23"/>
      <c r="E274" s="24"/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22"/>
      <c r="S274" s="22"/>
      <c r="T274" s="22"/>
      <c r="U274" s="19"/>
      <c r="V274" s="19"/>
      <c r="W274" s="19"/>
      <c r="X274" s="19"/>
      <c r="Y274" s="19"/>
      <c r="Z274" s="19"/>
      <c r="AA274" s="19"/>
      <c r="AB274" s="19"/>
      <c r="AC274" s="19"/>
      <c r="AD274" s="19" t="s">
        <v>133</v>
      </c>
      <c r="AE274" s="19">
        <v>0</v>
      </c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</row>
    <row r="275" spans="1:57" ht="33.75" outlineLevel="1" x14ac:dyDescent="0.2">
      <c r="A275" s="132"/>
      <c r="B275" s="21"/>
      <c r="C275" s="41" t="s">
        <v>740</v>
      </c>
      <c r="D275" s="23"/>
      <c r="E275" s="24">
        <v>1.1700000000000002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22"/>
      <c r="S275" s="22"/>
      <c r="T275" s="22"/>
      <c r="U275" s="19"/>
      <c r="V275" s="19"/>
      <c r="W275" s="19"/>
      <c r="X275" s="19"/>
      <c r="Y275" s="19"/>
      <c r="Z275" s="19"/>
      <c r="AA275" s="19"/>
      <c r="AB275" s="19"/>
      <c r="AC275" s="19"/>
      <c r="AD275" s="19" t="s">
        <v>133</v>
      </c>
      <c r="AE275" s="19">
        <v>0</v>
      </c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</row>
    <row r="276" spans="1:57" ht="33.75" outlineLevel="1" x14ac:dyDescent="0.2">
      <c r="A276" s="132"/>
      <c r="B276" s="21"/>
      <c r="C276" s="41" t="s">
        <v>741</v>
      </c>
      <c r="D276" s="23"/>
      <c r="E276" s="24">
        <v>2.29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22"/>
      <c r="S276" s="22"/>
      <c r="T276" s="22"/>
      <c r="U276" s="19"/>
      <c r="V276" s="19"/>
      <c r="W276" s="19"/>
      <c r="X276" s="19"/>
      <c r="Y276" s="19"/>
      <c r="Z276" s="19"/>
      <c r="AA276" s="19"/>
      <c r="AB276" s="19"/>
      <c r="AC276" s="19"/>
      <c r="AD276" s="19" t="s">
        <v>133</v>
      </c>
      <c r="AE276" s="19">
        <v>0</v>
      </c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</row>
    <row r="277" spans="1:57" outlineLevel="1" x14ac:dyDescent="0.2">
      <c r="A277" s="132"/>
      <c r="B277" s="21"/>
      <c r="C277" s="46" t="s">
        <v>168</v>
      </c>
      <c r="D277" s="44"/>
      <c r="E277" s="45">
        <v>3.45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22"/>
      <c r="S277" s="22"/>
      <c r="T277" s="22"/>
      <c r="U277" s="19"/>
      <c r="V277" s="19"/>
      <c r="W277" s="19"/>
      <c r="X277" s="19"/>
      <c r="Y277" s="19"/>
      <c r="Z277" s="19"/>
      <c r="AA277" s="19"/>
      <c r="AB277" s="19"/>
      <c r="AC277" s="19"/>
      <c r="AD277" s="19" t="s">
        <v>133</v>
      </c>
      <c r="AE277" s="19">
        <v>1</v>
      </c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</row>
    <row r="278" spans="1:57" outlineLevel="1" x14ac:dyDescent="0.2">
      <c r="A278" s="130">
        <v>26</v>
      </c>
      <c r="B278" s="30" t="s">
        <v>744</v>
      </c>
      <c r="C278" s="40" t="s">
        <v>745</v>
      </c>
      <c r="D278" s="31" t="s">
        <v>144</v>
      </c>
      <c r="E278" s="32">
        <v>1200.1090000000002</v>
      </c>
      <c r="F278" s="33">
        <f t="shared" si="4"/>
        <v>0</v>
      </c>
      <c r="G278" s="33">
        <f>ROUND(E278*F278,2)</f>
        <v>0</v>
      </c>
      <c r="H278" s="234"/>
      <c r="I278" s="33">
        <f>ROUND(E278*H278,2)</f>
        <v>0</v>
      </c>
      <c r="J278" s="234"/>
      <c r="K278" s="33">
        <f>ROUND(E278*J278,2)</f>
        <v>0</v>
      </c>
      <c r="L278" s="33">
        <v>1.6000000000000001E-4</v>
      </c>
      <c r="M278" s="33">
        <f>ROUND(E278*L278,2)</f>
        <v>0.19</v>
      </c>
      <c r="N278" s="33">
        <v>0</v>
      </c>
      <c r="O278" s="33">
        <f>ROUND(E278*N278,2)</f>
        <v>0</v>
      </c>
      <c r="P278" s="33" t="s">
        <v>150</v>
      </c>
      <c r="Q278" s="131" t="s">
        <v>126</v>
      </c>
      <c r="R278" s="22">
        <v>0.15100000000000002</v>
      </c>
      <c r="S278" s="22">
        <f>ROUND(E278*R278,2)</f>
        <v>181.22</v>
      </c>
      <c r="T278" s="22"/>
      <c r="U278" s="19"/>
      <c r="V278" s="19"/>
      <c r="W278" s="19"/>
      <c r="X278" s="19"/>
      <c r="Y278" s="19"/>
      <c r="Z278" s="19"/>
      <c r="AA278" s="19"/>
      <c r="AB278" s="19"/>
      <c r="AC278" s="19"/>
      <c r="AD278" s="19" t="s">
        <v>145</v>
      </c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</row>
    <row r="279" spans="1:57" outlineLevel="1" x14ac:dyDescent="0.2">
      <c r="A279" s="132"/>
      <c r="B279" s="21"/>
      <c r="C279" s="41" t="s">
        <v>610</v>
      </c>
      <c r="D279" s="23"/>
      <c r="E279" s="24"/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22"/>
      <c r="S279" s="22"/>
      <c r="T279" s="22"/>
      <c r="U279" s="19"/>
      <c r="V279" s="19"/>
      <c r="W279" s="19"/>
      <c r="X279" s="19"/>
      <c r="Y279" s="19"/>
      <c r="Z279" s="19"/>
      <c r="AA279" s="19"/>
      <c r="AB279" s="19"/>
      <c r="AC279" s="19"/>
      <c r="AD279" s="19" t="s">
        <v>133</v>
      </c>
      <c r="AE279" s="19">
        <v>0</v>
      </c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</row>
    <row r="280" spans="1:57" outlineLevel="1" x14ac:dyDescent="0.2">
      <c r="A280" s="132"/>
      <c r="B280" s="21"/>
      <c r="C280" s="41" t="s">
        <v>611</v>
      </c>
      <c r="D280" s="23"/>
      <c r="E280" s="24"/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22"/>
      <c r="S280" s="22"/>
      <c r="T280" s="22"/>
      <c r="U280" s="19"/>
      <c r="V280" s="19"/>
      <c r="W280" s="19"/>
      <c r="X280" s="19"/>
      <c r="Y280" s="19"/>
      <c r="Z280" s="19"/>
      <c r="AA280" s="19"/>
      <c r="AB280" s="19"/>
      <c r="AC280" s="19"/>
      <c r="AD280" s="19" t="s">
        <v>133</v>
      </c>
      <c r="AE280" s="19">
        <v>0</v>
      </c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</row>
    <row r="281" spans="1:57" ht="22.5" outlineLevel="1" x14ac:dyDescent="0.2">
      <c r="A281" s="132"/>
      <c r="B281" s="21"/>
      <c r="C281" s="41" t="s">
        <v>669</v>
      </c>
      <c r="D281" s="23"/>
      <c r="E281" s="24">
        <v>81.600000000000009</v>
      </c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22"/>
      <c r="S281" s="22"/>
      <c r="T281" s="22"/>
      <c r="U281" s="19"/>
      <c r="V281" s="19"/>
      <c r="W281" s="19"/>
      <c r="X281" s="19"/>
      <c r="Y281" s="19"/>
      <c r="Z281" s="19"/>
      <c r="AA281" s="19"/>
      <c r="AB281" s="19"/>
      <c r="AC281" s="19"/>
      <c r="AD281" s="19" t="s">
        <v>133</v>
      </c>
      <c r="AE281" s="19">
        <v>0</v>
      </c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</row>
    <row r="282" spans="1:57" ht="22.5" outlineLevel="1" x14ac:dyDescent="0.2">
      <c r="A282" s="132"/>
      <c r="B282" s="21"/>
      <c r="C282" s="41" t="s">
        <v>746</v>
      </c>
      <c r="D282" s="23"/>
      <c r="E282" s="24">
        <v>367.54</v>
      </c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22"/>
      <c r="S282" s="22"/>
      <c r="T282" s="22"/>
      <c r="U282" s="19"/>
      <c r="V282" s="19"/>
      <c r="W282" s="19"/>
      <c r="X282" s="19"/>
      <c r="Y282" s="19"/>
      <c r="Z282" s="19"/>
      <c r="AA282" s="19"/>
      <c r="AB282" s="19"/>
      <c r="AC282" s="19"/>
      <c r="AD282" s="19" t="s">
        <v>133</v>
      </c>
      <c r="AE282" s="19">
        <v>0</v>
      </c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</row>
    <row r="283" spans="1:57" ht="22.5" outlineLevel="1" x14ac:dyDescent="0.2">
      <c r="A283" s="132"/>
      <c r="B283" s="21"/>
      <c r="C283" s="41" t="s">
        <v>615</v>
      </c>
      <c r="D283" s="23"/>
      <c r="E283" s="24">
        <v>5.5200000000000005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22"/>
      <c r="S283" s="22"/>
      <c r="T283" s="22"/>
      <c r="U283" s="19"/>
      <c r="V283" s="19"/>
      <c r="W283" s="19"/>
      <c r="X283" s="19"/>
      <c r="Y283" s="19"/>
      <c r="Z283" s="19"/>
      <c r="AA283" s="19"/>
      <c r="AB283" s="19"/>
      <c r="AC283" s="19"/>
      <c r="AD283" s="19" t="s">
        <v>133</v>
      </c>
      <c r="AE283" s="19">
        <v>0</v>
      </c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</row>
    <row r="284" spans="1:57" outlineLevel="1" x14ac:dyDescent="0.2">
      <c r="A284" s="132"/>
      <c r="B284" s="21"/>
      <c r="C284" s="41" t="s">
        <v>616</v>
      </c>
      <c r="D284" s="23"/>
      <c r="E284" s="24">
        <v>50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22"/>
      <c r="S284" s="22"/>
      <c r="T284" s="22"/>
      <c r="U284" s="19"/>
      <c r="V284" s="19"/>
      <c r="W284" s="19"/>
      <c r="X284" s="19"/>
      <c r="Y284" s="19"/>
      <c r="Z284" s="19"/>
      <c r="AA284" s="19"/>
      <c r="AB284" s="19"/>
      <c r="AC284" s="19"/>
      <c r="AD284" s="19" t="s">
        <v>133</v>
      </c>
      <c r="AE284" s="19">
        <v>0</v>
      </c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</row>
    <row r="285" spans="1:57" outlineLevel="1" x14ac:dyDescent="0.2">
      <c r="A285" s="132"/>
      <c r="B285" s="21"/>
      <c r="C285" s="46" t="s">
        <v>168</v>
      </c>
      <c r="D285" s="44"/>
      <c r="E285" s="45">
        <v>504.66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22"/>
      <c r="S285" s="22"/>
      <c r="T285" s="22"/>
      <c r="U285" s="19"/>
      <c r="V285" s="19"/>
      <c r="W285" s="19"/>
      <c r="X285" s="19"/>
      <c r="Y285" s="19"/>
      <c r="Z285" s="19"/>
      <c r="AA285" s="19"/>
      <c r="AB285" s="19"/>
      <c r="AC285" s="19"/>
      <c r="AD285" s="19" t="s">
        <v>133</v>
      </c>
      <c r="AE285" s="19">
        <v>1</v>
      </c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</row>
    <row r="286" spans="1:57" outlineLevel="1" x14ac:dyDescent="0.2">
      <c r="A286" s="132"/>
      <c r="B286" s="21"/>
      <c r="C286" s="41" t="s">
        <v>634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22"/>
      <c r="S286" s="22"/>
      <c r="T286" s="22"/>
      <c r="U286" s="19"/>
      <c r="V286" s="19"/>
      <c r="W286" s="19"/>
      <c r="X286" s="19"/>
      <c r="Y286" s="19"/>
      <c r="Z286" s="19"/>
      <c r="AA286" s="19"/>
      <c r="AB286" s="19"/>
      <c r="AC286" s="19"/>
      <c r="AD286" s="19" t="s">
        <v>133</v>
      </c>
      <c r="AE286" s="19">
        <v>0</v>
      </c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</row>
    <row r="287" spans="1:57" ht="22.5" outlineLevel="1" x14ac:dyDescent="0.2">
      <c r="A287" s="132"/>
      <c r="B287" s="21"/>
      <c r="C287" s="41" t="s">
        <v>747</v>
      </c>
      <c r="D287" s="23"/>
      <c r="E287" s="24">
        <v>456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22"/>
      <c r="S287" s="22"/>
      <c r="T287" s="22"/>
      <c r="U287" s="19"/>
      <c r="V287" s="19"/>
      <c r="W287" s="19"/>
      <c r="X287" s="19"/>
      <c r="Y287" s="19"/>
      <c r="Z287" s="19"/>
      <c r="AA287" s="19"/>
      <c r="AB287" s="19"/>
      <c r="AC287" s="19"/>
      <c r="AD287" s="19" t="s">
        <v>133</v>
      </c>
      <c r="AE287" s="19">
        <v>0</v>
      </c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</row>
    <row r="288" spans="1:57" outlineLevel="1" x14ac:dyDescent="0.2">
      <c r="A288" s="132"/>
      <c r="B288" s="21"/>
      <c r="C288" s="46" t="s">
        <v>168</v>
      </c>
      <c r="D288" s="44"/>
      <c r="E288" s="45">
        <v>456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22"/>
      <c r="S288" s="22"/>
      <c r="T288" s="22"/>
      <c r="U288" s="19"/>
      <c r="V288" s="19"/>
      <c r="W288" s="19"/>
      <c r="X288" s="19"/>
      <c r="Y288" s="19"/>
      <c r="Z288" s="19"/>
      <c r="AA288" s="19"/>
      <c r="AB288" s="19"/>
      <c r="AC288" s="19"/>
      <c r="AD288" s="19" t="s">
        <v>133</v>
      </c>
      <c r="AE288" s="19">
        <v>1</v>
      </c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</row>
    <row r="289" spans="1:57" outlineLevel="1" x14ac:dyDescent="0.2">
      <c r="A289" s="132"/>
      <c r="B289" s="21"/>
      <c r="C289" s="41" t="s">
        <v>748</v>
      </c>
      <c r="D289" s="23"/>
      <c r="E289" s="24"/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22"/>
      <c r="S289" s="22"/>
      <c r="T289" s="22"/>
      <c r="U289" s="19"/>
      <c r="V289" s="19"/>
      <c r="W289" s="19"/>
      <c r="X289" s="19"/>
      <c r="Y289" s="19"/>
      <c r="Z289" s="19"/>
      <c r="AA289" s="19"/>
      <c r="AB289" s="19"/>
      <c r="AC289" s="19"/>
      <c r="AD289" s="19" t="s">
        <v>133</v>
      </c>
      <c r="AE289" s="19">
        <v>0</v>
      </c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</row>
    <row r="290" spans="1:57" outlineLevel="1" x14ac:dyDescent="0.2">
      <c r="A290" s="132"/>
      <c r="B290" s="21"/>
      <c r="C290" s="41" t="s">
        <v>749</v>
      </c>
      <c r="D290" s="23"/>
      <c r="E290" s="24"/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22"/>
      <c r="S290" s="22"/>
      <c r="T290" s="22"/>
      <c r="U290" s="19"/>
      <c r="V290" s="19"/>
      <c r="W290" s="19"/>
      <c r="X290" s="19"/>
      <c r="Y290" s="19"/>
      <c r="Z290" s="19"/>
      <c r="AA290" s="19"/>
      <c r="AB290" s="19"/>
      <c r="AC290" s="19"/>
      <c r="AD290" s="19" t="s">
        <v>133</v>
      </c>
      <c r="AE290" s="19">
        <v>0</v>
      </c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</row>
    <row r="291" spans="1:57" outlineLevel="1" x14ac:dyDescent="0.2">
      <c r="A291" s="132"/>
      <c r="B291" s="21"/>
      <c r="C291" s="41" t="s">
        <v>750</v>
      </c>
      <c r="D291" s="23"/>
      <c r="E291" s="24">
        <v>239.45000000000002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22"/>
      <c r="S291" s="22"/>
      <c r="T291" s="22"/>
      <c r="U291" s="19"/>
      <c r="V291" s="19"/>
      <c r="W291" s="19"/>
      <c r="X291" s="19"/>
      <c r="Y291" s="19"/>
      <c r="Z291" s="19"/>
      <c r="AA291" s="19"/>
      <c r="AB291" s="19"/>
      <c r="AC291" s="19"/>
      <c r="AD291" s="19" t="s">
        <v>133</v>
      </c>
      <c r="AE291" s="19">
        <v>0</v>
      </c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</row>
    <row r="292" spans="1:57" outlineLevel="1" x14ac:dyDescent="0.2">
      <c r="A292" s="132"/>
      <c r="B292" s="21"/>
      <c r="C292" s="46" t="s">
        <v>168</v>
      </c>
      <c r="D292" s="44"/>
      <c r="E292" s="45">
        <v>239.45000000000002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22"/>
      <c r="S292" s="22"/>
      <c r="T292" s="22"/>
      <c r="U292" s="19"/>
      <c r="V292" s="19"/>
      <c r="W292" s="19"/>
      <c r="X292" s="19"/>
      <c r="Y292" s="19"/>
      <c r="Z292" s="19"/>
      <c r="AA292" s="19"/>
      <c r="AB292" s="19"/>
      <c r="AC292" s="19"/>
      <c r="AD292" s="19" t="s">
        <v>133</v>
      </c>
      <c r="AE292" s="19">
        <v>1</v>
      </c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</row>
    <row r="293" spans="1:57" outlineLevel="1" x14ac:dyDescent="0.2">
      <c r="A293" s="130">
        <v>27</v>
      </c>
      <c r="B293" s="30" t="s">
        <v>751</v>
      </c>
      <c r="C293" s="40" t="s">
        <v>752</v>
      </c>
      <c r="D293" s="31" t="s">
        <v>144</v>
      </c>
      <c r="E293" s="32">
        <v>33.982500000000002</v>
      </c>
      <c r="F293" s="33">
        <f t="shared" si="4"/>
        <v>0</v>
      </c>
      <c r="G293" s="33">
        <f>ROUND(E293*F293,2)</f>
        <v>0</v>
      </c>
      <c r="H293" s="234"/>
      <c r="I293" s="33">
        <f>ROUND(E293*H293,2)</f>
        <v>0</v>
      </c>
      <c r="J293" s="234"/>
      <c r="K293" s="33">
        <f>ROUND(E293*J293,2)</f>
        <v>0</v>
      </c>
      <c r="L293" s="33">
        <v>0</v>
      </c>
      <c r="M293" s="33">
        <f>ROUND(E293*L293,2)</f>
        <v>0</v>
      </c>
      <c r="N293" s="33">
        <v>0</v>
      </c>
      <c r="O293" s="33">
        <f>ROUND(E293*N293,2)</f>
        <v>0</v>
      </c>
      <c r="P293" s="33" t="s">
        <v>125</v>
      </c>
      <c r="Q293" s="131" t="s">
        <v>126</v>
      </c>
      <c r="R293" s="22">
        <v>0</v>
      </c>
      <c r="S293" s="22">
        <f>ROUND(E293*R293,2)</f>
        <v>0</v>
      </c>
      <c r="T293" s="22"/>
      <c r="U293" s="19"/>
      <c r="V293" s="19"/>
      <c r="W293" s="19"/>
      <c r="X293" s="19"/>
      <c r="Y293" s="19"/>
      <c r="Z293" s="19"/>
      <c r="AA293" s="19"/>
      <c r="AB293" s="19"/>
      <c r="AC293" s="19"/>
      <c r="AD293" s="19" t="s">
        <v>145</v>
      </c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</row>
    <row r="294" spans="1:57" outlineLevel="1" x14ac:dyDescent="0.2">
      <c r="A294" s="132"/>
      <c r="B294" s="21"/>
      <c r="C294" s="41" t="s">
        <v>748</v>
      </c>
      <c r="D294" s="23"/>
      <c r="E294" s="24"/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22"/>
      <c r="S294" s="22"/>
      <c r="T294" s="22"/>
      <c r="U294" s="19"/>
      <c r="V294" s="19"/>
      <c r="W294" s="19"/>
      <c r="X294" s="19"/>
      <c r="Y294" s="19"/>
      <c r="Z294" s="19"/>
      <c r="AA294" s="19"/>
      <c r="AB294" s="19"/>
      <c r="AC294" s="19"/>
      <c r="AD294" s="19" t="s">
        <v>133</v>
      </c>
      <c r="AE294" s="19">
        <v>0</v>
      </c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</row>
    <row r="295" spans="1:57" outlineLevel="1" x14ac:dyDescent="0.2">
      <c r="A295" s="132"/>
      <c r="B295" s="21"/>
      <c r="C295" s="41" t="s">
        <v>753</v>
      </c>
      <c r="D295" s="23"/>
      <c r="E295" s="24">
        <v>33.980000000000004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22"/>
      <c r="S295" s="22"/>
      <c r="T295" s="22"/>
      <c r="U295" s="19"/>
      <c r="V295" s="19"/>
      <c r="W295" s="19"/>
      <c r="X295" s="19"/>
      <c r="Y295" s="19"/>
      <c r="Z295" s="19"/>
      <c r="AA295" s="19"/>
      <c r="AB295" s="19"/>
      <c r="AC295" s="19"/>
      <c r="AD295" s="19" t="s">
        <v>133</v>
      </c>
      <c r="AE295" s="19">
        <v>0</v>
      </c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</row>
    <row r="296" spans="1:57" outlineLevel="1" x14ac:dyDescent="0.2">
      <c r="A296" s="130">
        <v>28</v>
      </c>
      <c r="B296" s="30" t="s">
        <v>754</v>
      </c>
      <c r="C296" s="40" t="s">
        <v>755</v>
      </c>
      <c r="D296" s="31" t="s">
        <v>149</v>
      </c>
      <c r="E296" s="32">
        <v>1</v>
      </c>
      <c r="F296" s="33">
        <f t="shared" si="4"/>
        <v>0</v>
      </c>
      <c r="G296" s="33">
        <f>ROUND(E296*F296,2)</f>
        <v>0</v>
      </c>
      <c r="H296" s="234"/>
      <c r="I296" s="33">
        <f>ROUND(E296*H296,2)</f>
        <v>0</v>
      </c>
      <c r="J296" s="234"/>
      <c r="K296" s="33">
        <f>ROUND(E296*J296,2)</f>
        <v>0</v>
      </c>
      <c r="L296" s="33">
        <v>0</v>
      </c>
      <c r="M296" s="33">
        <f>ROUND(E296*L296,2)</f>
        <v>0</v>
      </c>
      <c r="N296" s="33">
        <v>0</v>
      </c>
      <c r="O296" s="33">
        <f>ROUND(E296*N296,2)</f>
        <v>0</v>
      </c>
      <c r="P296" s="33" t="s">
        <v>125</v>
      </c>
      <c r="Q296" s="131" t="s">
        <v>126</v>
      </c>
      <c r="R296" s="22">
        <v>0</v>
      </c>
      <c r="S296" s="22">
        <f>ROUND(E296*R296,2)</f>
        <v>0</v>
      </c>
      <c r="T296" s="22"/>
      <c r="U296" s="19"/>
      <c r="V296" s="19"/>
      <c r="W296" s="19"/>
      <c r="X296" s="19"/>
      <c r="Y296" s="19"/>
      <c r="Z296" s="19"/>
      <c r="AA296" s="19"/>
      <c r="AB296" s="19"/>
      <c r="AC296" s="19"/>
      <c r="AD296" s="19" t="s">
        <v>145</v>
      </c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</row>
    <row r="297" spans="1:57" outlineLevel="1" x14ac:dyDescent="0.2">
      <c r="A297" s="132"/>
      <c r="B297" s="21"/>
      <c r="C297" s="41" t="s">
        <v>748</v>
      </c>
      <c r="D297" s="23"/>
      <c r="E297" s="24"/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22"/>
      <c r="S297" s="22"/>
      <c r="T297" s="22"/>
      <c r="U297" s="19"/>
      <c r="V297" s="19"/>
      <c r="W297" s="19"/>
      <c r="X297" s="19"/>
      <c r="Y297" s="19"/>
      <c r="Z297" s="19"/>
      <c r="AA297" s="19"/>
      <c r="AB297" s="19"/>
      <c r="AC297" s="19"/>
      <c r="AD297" s="19" t="s">
        <v>133</v>
      </c>
      <c r="AE297" s="19">
        <v>0</v>
      </c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</row>
    <row r="298" spans="1:57" outlineLevel="1" x14ac:dyDescent="0.2">
      <c r="A298" s="132"/>
      <c r="B298" s="21"/>
      <c r="C298" s="41" t="s">
        <v>756</v>
      </c>
      <c r="D298" s="23"/>
      <c r="E298" s="24">
        <v>1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22"/>
      <c r="S298" s="22"/>
      <c r="T298" s="22"/>
      <c r="U298" s="19"/>
      <c r="V298" s="19"/>
      <c r="W298" s="19"/>
      <c r="X298" s="19"/>
      <c r="Y298" s="19"/>
      <c r="Z298" s="19"/>
      <c r="AA298" s="19"/>
      <c r="AB298" s="19"/>
      <c r="AC298" s="19"/>
      <c r="AD298" s="19" t="s">
        <v>133</v>
      </c>
      <c r="AE298" s="19">
        <v>0</v>
      </c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</row>
    <row r="299" spans="1:57" ht="22.5" outlineLevel="1" x14ac:dyDescent="0.2">
      <c r="A299" s="130">
        <v>29</v>
      </c>
      <c r="B299" s="30" t="s">
        <v>757</v>
      </c>
      <c r="C299" s="40" t="s">
        <v>758</v>
      </c>
      <c r="D299" s="31" t="s">
        <v>144</v>
      </c>
      <c r="E299" s="32">
        <v>80.5</v>
      </c>
      <c r="F299" s="33">
        <f t="shared" si="4"/>
        <v>0</v>
      </c>
      <c r="G299" s="33">
        <f>ROUND(E299*F299,2)</f>
        <v>0</v>
      </c>
      <c r="H299" s="234"/>
      <c r="I299" s="33">
        <f>ROUND(E299*H299,2)</f>
        <v>0</v>
      </c>
      <c r="J299" s="234"/>
      <c r="K299" s="33">
        <f>ROUND(E299*J299,2)</f>
        <v>0</v>
      </c>
      <c r="L299" s="33">
        <v>0</v>
      </c>
      <c r="M299" s="33">
        <f>ROUND(E299*L299,2)</f>
        <v>0</v>
      </c>
      <c r="N299" s="33">
        <v>0</v>
      </c>
      <c r="O299" s="33">
        <f>ROUND(E299*N299,2)</f>
        <v>0</v>
      </c>
      <c r="P299" s="33" t="s">
        <v>125</v>
      </c>
      <c r="Q299" s="131" t="s">
        <v>126</v>
      </c>
      <c r="R299" s="22">
        <v>0</v>
      </c>
      <c r="S299" s="22">
        <f>ROUND(E299*R299,2)</f>
        <v>0</v>
      </c>
      <c r="T299" s="22"/>
      <c r="U299" s="19"/>
      <c r="V299" s="19"/>
      <c r="W299" s="19"/>
      <c r="X299" s="19"/>
      <c r="Y299" s="19"/>
      <c r="Z299" s="19"/>
      <c r="AA299" s="19"/>
      <c r="AB299" s="19"/>
      <c r="AC299" s="19"/>
      <c r="AD299" s="19" t="s">
        <v>145</v>
      </c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</row>
    <row r="300" spans="1:57" outlineLevel="1" x14ac:dyDescent="0.2">
      <c r="A300" s="132"/>
      <c r="B300" s="21"/>
      <c r="C300" s="41" t="s">
        <v>748</v>
      </c>
      <c r="D300" s="23"/>
      <c r="E300" s="24"/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22"/>
      <c r="S300" s="22"/>
      <c r="T300" s="22"/>
      <c r="U300" s="19"/>
      <c r="V300" s="19"/>
      <c r="W300" s="19"/>
      <c r="X300" s="19"/>
      <c r="Y300" s="19"/>
      <c r="Z300" s="19"/>
      <c r="AA300" s="19"/>
      <c r="AB300" s="19"/>
      <c r="AC300" s="19"/>
      <c r="AD300" s="19" t="s">
        <v>133</v>
      </c>
      <c r="AE300" s="19">
        <v>0</v>
      </c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</row>
    <row r="301" spans="1:57" outlineLevel="1" x14ac:dyDescent="0.2">
      <c r="A301" s="132"/>
      <c r="B301" s="21"/>
      <c r="C301" s="41" t="s">
        <v>759</v>
      </c>
      <c r="D301" s="23"/>
      <c r="E301" s="24">
        <v>80.5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22"/>
      <c r="S301" s="22"/>
      <c r="T301" s="22"/>
      <c r="U301" s="19"/>
      <c r="V301" s="19"/>
      <c r="W301" s="19"/>
      <c r="X301" s="19"/>
      <c r="Y301" s="19"/>
      <c r="Z301" s="19"/>
      <c r="AA301" s="19"/>
      <c r="AB301" s="19"/>
      <c r="AC301" s="19"/>
      <c r="AD301" s="19" t="s">
        <v>133</v>
      </c>
      <c r="AE301" s="19">
        <v>0</v>
      </c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</row>
    <row r="302" spans="1:57" ht="22.5" outlineLevel="1" x14ac:dyDescent="0.2">
      <c r="A302" s="130">
        <v>30</v>
      </c>
      <c r="B302" s="30" t="s">
        <v>760</v>
      </c>
      <c r="C302" s="40" t="s">
        <v>761</v>
      </c>
      <c r="D302" s="31" t="s">
        <v>149</v>
      </c>
      <c r="E302" s="32">
        <v>1</v>
      </c>
      <c r="F302" s="33">
        <f t="shared" si="4"/>
        <v>0</v>
      </c>
      <c r="G302" s="33">
        <f>ROUND(E302*F302,2)</f>
        <v>0</v>
      </c>
      <c r="H302" s="234"/>
      <c r="I302" s="33">
        <f>ROUND(E302*H302,2)</f>
        <v>0</v>
      </c>
      <c r="J302" s="234"/>
      <c r="K302" s="33">
        <f>ROUND(E302*J302,2)</f>
        <v>0</v>
      </c>
      <c r="L302" s="33">
        <v>0.1</v>
      </c>
      <c r="M302" s="33">
        <f>ROUND(E302*L302,2)</f>
        <v>0.1</v>
      </c>
      <c r="N302" s="33">
        <v>0</v>
      </c>
      <c r="O302" s="33">
        <f>ROUND(E302*N302,2)</f>
        <v>0</v>
      </c>
      <c r="P302" s="33" t="s">
        <v>125</v>
      </c>
      <c r="Q302" s="131" t="s">
        <v>126</v>
      </c>
      <c r="R302" s="22">
        <v>0</v>
      </c>
      <c r="S302" s="22">
        <f>ROUND(E302*R302,2)</f>
        <v>0</v>
      </c>
      <c r="T302" s="22"/>
      <c r="U302" s="19"/>
      <c r="V302" s="19"/>
      <c r="W302" s="19"/>
      <c r="X302" s="19"/>
      <c r="Y302" s="19"/>
      <c r="Z302" s="19"/>
      <c r="AA302" s="19"/>
      <c r="AB302" s="19"/>
      <c r="AC302" s="19"/>
      <c r="AD302" s="19" t="s">
        <v>145</v>
      </c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</row>
    <row r="303" spans="1:57" outlineLevel="1" x14ac:dyDescent="0.2">
      <c r="A303" s="132"/>
      <c r="B303" s="21"/>
      <c r="C303" s="41" t="s">
        <v>748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22"/>
      <c r="S303" s="22"/>
      <c r="T303" s="22"/>
      <c r="U303" s="19"/>
      <c r="V303" s="19"/>
      <c r="W303" s="19"/>
      <c r="X303" s="19"/>
      <c r="Y303" s="19"/>
      <c r="Z303" s="19"/>
      <c r="AA303" s="19"/>
      <c r="AB303" s="19"/>
      <c r="AC303" s="19"/>
      <c r="AD303" s="19" t="s">
        <v>133</v>
      </c>
      <c r="AE303" s="19">
        <v>0</v>
      </c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</row>
    <row r="304" spans="1:57" outlineLevel="1" x14ac:dyDescent="0.2">
      <c r="A304" s="132"/>
      <c r="B304" s="21"/>
      <c r="C304" s="41" t="s">
        <v>756</v>
      </c>
      <c r="D304" s="23"/>
      <c r="E304" s="24">
        <v>1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22"/>
      <c r="S304" s="22"/>
      <c r="T304" s="22"/>
      <c r="U304" s="19"/>
      <c r="V304" s="19"/>
      <c r="W304" s="19"/>
      <c r="X304" s="19"/>
      <c r="Y304" s="19"/>
      <c r="Z304" s="19"/>
      <c r="AA304" s="19"/>
      <c r="AB304" s="19"/>
      <c r="AC304" s="19"/>
      <c r="AD304" s="19" t="s">
        <v>133</v>
      </c>
      <c r="AE304" s="19">
        <v>0</v>
      </c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</row>
    <row r="305" spans="1:57" ht="22.5" outlineLevel="1" x14ac:dyDescent="0.2">
      <c r="A305" s="130">
        <v>31</v>
      </c>
      <c r="B305" s="30" t="s">
        <v>762</v>
      </c>
      <c r="C305" s="40" t="s">
        <v>763</v>
      </c>
      <c r="D305" s="31" t="s">
        <v>155</v>
      </c>
      <c r="E305" s="32">
        <v>13.199120000000001</v>
      </c>
      <c r="F305" s="33">
        <f t="shared" si="4"/>
        <v>0</v>
      </c>
      <c r="G305" s="33">
        <f>ROUND(E305*F305,2)</f>
        <v>0</v>
      </c>
      <c r="H305" s="234"/>
      <c r="I305" s="33">
        <f>ROUND(E305*H305,2)</f>
        <v>0</v>
      </c>
      <c r="J305" s="234"/>
      <c r="K305" s="33">
        <f>ROUND(E305*J305,2)</f>
        <v>0</v>
      </c>
      <c r="L305" s="33">
        <v>0.55000000000000004</v>
      </c>
      <c r="M305" s="33">
        <f>ROUND(E305*L305,2)</f>
        <v>7.26</v>
      </c>
      <c r="N305" s="33">
        <v>0</v>
      </c>
      <c r="O305" s="33">
        <f>ROUND(E305*N305,2)</f>
        <v>0</v>
      </c>
      <c r="P305" s="33" t="s">
        <v>150</v>
      </c>
      <c r="Q305" s="131" t="s">
        <v>126</v>
      </c>
      <c r="R305" s="22">
        <v>0</v>
      </c>
      <c r="S305" s="22">
        <f>ROUND(E305*R305,2)</f>
        <v>0</v>
      </c>
      <c r="T305" s="22"/>
      <c r="U305" s="19"/>
      <c r="V305" s="19"/>
      <c r="W305" s="19"/>
      <c r="X305" s="19"/>
      <c r="Y305" s="19"/>
      <c r="Z305" s="19"/>
      <c r="AA305" s="19"/>
      <c r="AB305" s="19"/>
      <c r="AC305" s="19"/>
      <c r="AD305" s="19" t="s">
        <v>764</v>
      </c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</row>
    <row r="306" spans="1:57" ht="22.5" outlineLevel="1" x14ac:dyDescent="0.2">
      <c r="A306" s="132"/>
      <c r="B306" s="21"/>
      <c r="C306" s="41" t="s">
        <v>706</v>
      </c>
      <c r="D306" s="23"/>
      <c r="E306" s="24"/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22"/>
      <c r="S306" s="22"/>
      <c r="T306" s="22"/>
      <c r="U306" s="19"/>
      <c r="V306" s="19"/>
      <c r="W306" s="19"/>
      <c r="X306" s="19"/>
      <c r="Y306" s="19"/>
      <c r="Z306" s="19"/>
      <c r="AA306" s="19"/>
      <c r="AB306" s="19"/>
      <c r="AC306" s="19"/>
      <c r="AD306" s="19" t="s">
        <v>133</v>
      </c>
      <c r="AE306" s="19">
        <v>0</v>
      </c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</row>
    <row r="307" spans="1:57" ht="22.5" outlineLevel="1" x14ac:dyDescent="0.2">
      <c r="A307" s="132"/>
      <c r="B307" s="21"/>
      <c r="C307" s="41" t="s">
        <v>728</v>
      </c>
      <c r="D307" s="23"/>
      <c r="E307" s="24">
        <v>2.0500000000000003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22"/>
      <c r="S307" s="22"/>
      <c r="T307" s="22"/>
      <c r="U307" s="19"/>
      <c r="V307" s="19"/>
      <c r="W307" s="19"/>
      <c r="X307" s="19"/>
      <c r="Y307" s="19"/>
      <c r="Z307" s="19"/>
      <c r="AA307" s="19"/>
      <c r="AB307" s="19"/>
      <c r="AC307" s="19"/>
      <c r="AD307" s="19" t="s">
        <v>133</v>
      </c>
      <c r="AE307" s="19">
        <v>0</v>
      </c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</row>
    <row r="308" spans="1:57" outlineLevel="1" x14ac:dyDescent="0.2">
      <c r="A308" s="132"/>
      <c r="B308" s="21"/>
      <c r="C308" s="41" t="s">
        <v>729</v>
      </c>
      <c r="D308" s="23"/>
      <c r="E308" s="24">
        <v>0.97000000000000008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22"/>
      <c r="S308" s="22"/>
      <c r="T308" s="22"/>
      <c r="U308" s="19"/>
      <c r="V308" s="19"/>
      <c r="W308" s="19"/>
      <c r="X308" s="19"/>
      <c r="Y308" s="19"/>
      <c r="Z308" s="19"/>
      <c r="AA308" s="19"/>
      <c r="AB308" s="19"/>
      <c r="AC308" s="19"/>
      <c r="AD308" s="19" t="s">
        <v>133</v>
      </c>
      <c r="AE308" s="19">
        <v>0</v>
      </c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</row>
    <row r="309" spans="1:57" ht="22.5" outlineLevel="1" x14ac:dyDescent="0.2">
      <c r="A309" s="132"/>
      <c r="B309" s="21"/>
      <c r="C309" s="41" t="s">
        <v>730</v>
      </c>
      <c r="D309" s="23"/>
      <c r="E309" s="24">
        <v>4.1000000000000005</v>
      </c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22"/>
      <c r="S309" s="22"/>
      <c r="T309" s="22"/>
      <c r="U309" s="19"/>
      <c r="V309" s="19"/>
      <c r="W309" s="19"/>
      <c r="X309" s="19"/>
      <c r="Y309" s="19"/>
      <c r="Z309" s="19"/>
      <c r="AA309" s="19"/>
      <c r="AB309" s="19"/>
      <c r="AC309" s="19"/>
      <c r="AD309" s="19" t="s">
        <v>133</v>
      </c>
      <c r="AE309" s="19">
        <v>0</v>
      </c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</row>
    <row r="310" spans="1:57" ht="33.75" outlineLevel="1" x14ac:dyDescent="0.2">
      <c r="A310" s="132"/>
      <c r="B310" s="21"/>
      <c r="C310" s="41" t="s">
        <v>731</v>
      </c>
      <c r="D310" s="23"/>
      <c r="E310" s="24">
        <v>6.0900000000000007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22"/>
      <c r="S310" s="22"/>
      <c r="T310" s="22"/>
      <c r="U310" s="19"/>
      <c r="V310" s="19"/>
      <c r="W310" s="19"/>
      <c r="X310" s="19"/>
      <c r="Y310" s="19"/>
      <c r="Z310" s="19"/>
      <c r="AA310" s="19"/>
      <c r="AB310" s="19"/>
      <c r="AC310" s="19"/>
      <c r="AD310" s="19" t="s">
        <v>133</v>
      </c>
      <c r="AE310" s="19">
        <v>0</v>
      </c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</row>
    <row r="311" spans="1:57" outlineLevel="1" x14ac:dyDescent="0.2">
      <c r="A311" s="130">
        <v>32</v>
      </c>
      <c r="B311" s="30" t="s">
        <v>765</v>
      </c>
      <c r="C311" s="40" t="s">
        <v>766</v>
      </c>
      <c r="D311" s="31" t="s">
        <v>155</v>
      </c>
      <c r="E311" s="32">
        <v>19.997520000000002</v>
      </c>
      <c r="F311" s="33">
        <f t="shared" si="4"/>
        <v>0</v>
      </c>
      <c r="G311" s="33">
        <f>ROUND(E311*F311,2)</f>
        <v>0</v>
      </c>
      <c r="H311" s="234"/>
      <c r="I311" s="33">
        <f>ROUND(E311*H311,2)</f>
        <v>0</v>
      </c>
      <c r="J311" s="234"/>
      <c r="K311" s="33">
        <f>ROUND(E311*J311,2)</f>
        <v>0</v>
      </c>
      <c r="L311" s="33">
        <v>0.55000000000000004</v>
      </c>
      <c r="M311" s="33">
        <f>ROUND(E311*L311,2)</f>
        <v>11</v>
      </c>
      <c r="N311" s="33">
        <v>0</v>
      </c>
      <c r="O311" s="33">
        <f>ROUND(E311*N311,2)</f>
        <v>0</v>
      </c>
      <c r="P311" s="33" t="s">
        <v>150</v>
      </c>
      <c r="Q311" s="131" t="s">
        <v>126</v>
      </c>
      <c r="R311" s="22">
        <v>0</v>
      </c>
      <c r="S311" s="22">
        <f>ROUND(E311*R311,2)</f>
        <v>0</v>
      </c>
      <c r="T311" s="22"/>
      <c r="U311" s="19"/>
      <c r="V311" s="19"/>
      <c r="W311" s="19"/>
      <c r="X311" s="19"/>
      <c r="Y311" s="19"/>
      <c r="Z311" s="19"/>
      <c r="AA311" s="19"/>
      <c r="AB311" s="19"/>
      <c r="AC311" s="19"/>
      <c r="AD311" s="19" t="s">
        <v>764</v>
      </c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</row>
    <row r="312" spans="1:57" outlineLevel="1" x14ac:dyDescent="0.2">
      <c r="A312" s="132"/>
      <c r="B312" s="21"/>
      <c r="C312" s="41" t="s">
        <v>733</v>
      </c>
      <c r="D312" s="23"/>
      <c r="E312" s="24"/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22"/>
      <c r="S312" s="22"/>
      <c r="T312" s="22"/>
      <c r="U312" s="19"/>
      <c r="V312" s="19"/>
      <c r="W312" s="19"/>
      <c r="X312" s="19"/>
      <c r="Y312" s="19"/>
      <c r="Z312" s="19"/>
      <c r="AA312" s="19"/>
      <c r="AB312" s="19"/>
      <c r="AC312" s="19"/>
      <c r="AD312" s="19" t="s">
        <v>133</v>
      </c>
      <c r="AE312" s="19">
        <v>0</v>
      </c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</row>
    <row r="313" spans="1:57" outlineLevel="1" x14ac:dyDescent="0.2">
      <c r="A313" s="132"/>
      <c r="B313" s="21"/>
      <c r="C313" s="41" t="s">
        <v>732</v>
      </c>
      <c r="D313" s="23"/>
      <c r="E313" s="24"/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22"/>
      <c r="S313" s="22"/>
      <c r="T313" s="22"/>
      <c r="U313" s="19"/>
      <c r="V313" s="19"/>
      <c r="W313" s="19"/>
      <c r="X313" s="19"/>
      <c r="Y313" s="19"/>
      <c r="Z313" s="19"/>
      <c r="AA313" s="19"/>
      <c r="AB313" s="19"/>
      <c r="AC313" s="19"/>
      <c r="AD313" s="19" t="s">
        <v>133</v>
      </c>
      <c r="AE313" s="19">
        <v>0</v>
      </c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</row>
    <row r="314" spans="1:57" outlineLevel="1" x14ac:dyDescent="0.2">
      <c r="A314" s="132"/>
      <c r="B314" s="21"/>
      <c r="C314" s="41" t="s">
        <v>610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22"/>
      <c r="S314" s="22"/>
      <c r="T314" s="22"/>
      <c r="U314" s="19"/>
      <c r="V314" s="19"/>
      <c r="W314" s="19"/>
      <c r="X314" s="19"/>
      <c r="Y314" s="19"/>
      <c r="Z314" s="19"/>
      <c r="AA314" s="19"/>
      <c r="AB314" s="19"/>
      <c r="AC314" s="19"/>
      <c r="AD314" s="19" t="s">
        <v>133</v>
      </c>
      <c r="AE314" s="19">
        <v>0</v>
      </c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</row>
    <row r="315" spans="1:57" ht="22.5" outlineLevel="1" x14ac:dyDescent="0.2">
      <c r="A315" s="132"/>
      <c r="B315" s="21"/>
      <c r="C315" s="41" t="s">
        <v>734</v>
      </c>
      <c r="D315" s="23"/>
      <c r="E315" s="24">
        <v>8.6000000000000014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22"/>
      <c r="S315" s="22"/>
      <c r="T315" s="22"/>
      <c r="U315" s="19"/>
      <c r="V315" s="19"/>
      <c r="W315" s="19"/>
      <c r="X315" s="19"/>
      <c r="Y315" s="19"/>
      <c r="Z315" s="19"/>
      <c r="AA315" s="19"/>
      <c r="AB315" s="19"/>
      <c r="AC315" s="19"/>
      <c r="AD315" s="19" t="s">
        <v>133</v>
      </c>
      <c r="AE315" s="19">
        <v>0</v>
      </c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</row>
    <row r="316" spans="1:57" outlineLevel="1" x14ac:dyDescent="0.2">
      <c r="A316" s="132"/>
      <c r="B316" s="21"/>
      <c r="C316" s="46" t="s">
        <v>168</v>
      </c>
      <c r="D316" s="44"/>
      <c r="E316" s="45">
        <v>8.6000000000000014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22"/>
      <c r="S316" s="22"/>
      <c r="T316" s="22"/>
      <c r="U316" s="19"/>
      <c r="V316" s="19"/>
      <c r="W316" s="19"/>
      <c r="X316" s="19"/>
      <c r="Y316" s="19"/>
      <c r="Z316" s="19"/>
      <c r="AA316" s="19"/>
      <c r="AB316" s="19"/>
      <c r="AC316" s="19"/>
      <c r="AD316" s="19" t="s">
        <v>133</v>
      </c>
      <c r="AE316" s="19">
        <v>1</v>
      </c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</row>
    <row r="317" spans="1:57" ht="22.5" outlineLevel="1" x14ac:dyDescent="0.2">
      <c r="A317" s="132"/>
      <c r="B317" s="21"/>
      <c r="C317" s="41" t="s">
        <v>735</v>
      </c>
      <c r="D317" s="23"/>
      <c r="E317" s="24">
        <v>7.7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22"/>
      <c r="S317" s="22"/>
      <c r="T317" s="22"/>
      <c r="U317" s="19"/>
      <c r="V317" s="19"/>
      <c r="W317" s="19"/>
      <c r="X317" s="19"/>
      <c r="Y317" s="19"/>
      <c r="Z317" s="19"/>
      <c r="AA317" s="19"/>
      <c r="AB317" s="19"/>
      <c r="AC317" s="19"/>
      <c r="AD317" s="19" t="s">
        <v>133</v>
      </c>
      <c r="AE317" s="19">
        <v>0</v>
      </c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</row>
    <row r="318" spans="1:57" outlineLevel="1" x14ac:dyDescent="0.2">
      <c r="A318" s="132"/>
      <c r="B318" s="21"/>
      <c r="C318" s="46" t="s">
        <v>168</v>
      </c>
      <c r="D318" s="44"/>
      <c r="E318" s="45">
        <v>7.7</v>
      </c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22"/>
      <c r="S318" s="22"/>
      <c r="T318" s="22"/>
      <c r="U318" s="19"/>
      <c r="V318" s="19"/>
      <c r="W318" s="19"/>
      <c r="X318" s="19"/>
      <c r="Y318" s="19"/>
      <c r="Z318" s="19"/>
      <c r="AA318" s="19"/>
      <c r="AB318" s="19"/>
      <c r="AC318" s="19"/>
      <c r="AD318" s="19" t="s">
        <v>133</v>
      </c>
      <c r="AE318" s="19">
        <v>1</v>
      </c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</row>
    <row r="319" spans="1:57" ht="22.5" outlineLevel="1" x14ac:dyDescent="0.2">
      <c r="A319" s="132"/>
      <c r="B319" s="21"/>
      <c r="C319" s="41" t="s">
        <v>736</v>
      </c>
      <c r="D319" s="23"/>
      <c r="E319" s="24">
        <v>9.0000000000000011E-2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22"/>
      <c r="S319" s="22"/>
      <c r="T319" s="22"/>
      <c r="U319" s="19"/>
      <c r="V319" s="19"/>
      <c r="W319" s="19"/>
      <c r="X319" s="19"/>
      <c r="Y319" s="19"/>
      <c r="Z319" s="19"/>
      <c r="AA319" s="19"/>
      <c r="AB319" s="19"/>
      <c r="AC319" s="19"/>
      <c r="AD319" s="19" t="s">
        <v>133</v>
      </c>
      <c r="AE319" s="19">
        <v>0</v>
      </c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</row>
    <row r="320" spans="1:57" outlineLevel="1" x14ac:dyDescent="0.2">
      <c r="A320" s="132"/>
      <c r="B320" s="21"/>
      <c r="C320" s="46" t="s">
        <v>168</v>
      </c>
      <c r="D320" s="44"/>
      <c r="E320" s="45">
        <v>9.0000000000000011E-2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22"/>
      <c r="S320" s="22"/>
      <c r="T320" s="22"/>
      <c r="U320" s="19"/>
      <c r="V320" s="19"/>
      <c r="W320" s="19"/>
      <c r="X320" s="19"/>
      <c r="Y320" s="19"/>
      <c r="Z320" s="19"/>
      <c r="AA320" s="19"/>
      <c r="AB320" s="19"/>
      <c r="AC320" s="19"/>
      <c r="AD320" s="19" t="s">
        <v>133</v>
      </c>
      <c r="AE320" s="19">
        <v>1</v>
      </c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</row>
    <row r="321" spans="1:57" outlineLevel="1" x14ac:dyDescent="0.2">
      <c r="A321" s="132"/>
      <c r="B321" s="21"/>
      <c r="C321" s="41" t="s">
        <v>737</v>
      </c>
      <c r="D321" s="23"/>
      <c r="E321" s="24"/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22"/>
      <c r="S321" s="22"/>
      <c r="T321" s="22"/>
      <c r="U321" s="19"/>
      <c r="V321" s="19"/>
      <c r="W321" s="19"/>
      <c r="X321" s="19"/>
      <c r="Y321" s="19"/>
      <c r="Z321" s="19"/>
      <c r="AA321" s="19"/>
      <c r="AB321" s="19"/>
      <c r="AC321" s="19"/>
      <c r="AD321" s="19" t="s">
        <v>133</v>
      </c>
      <c r="AE321" s="19">
        <v>0</v>
      </c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</row>
    <row r="322" spans="1:57" outlineLevel="1" x14ac:dyDescent="0.2">
      <c r="A322" s="132"/>
      <c r="B322" s="21"/>
      <c r="C322" s="41" t="s">
        <v>733</v>
      </c>
      <c r="D322" s="23"/>
      <c r="E322" s="24"/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22"/>
      <c r="S322" s="22"/>
      <c r="T322" s="22"/>
      <c r="U322" s="19"/>
      <c r="V322" s="19"/>
      <c r="W322" s="19"/>
      <c r="X322" s="19"/>
      <c r="Y322" s="19"/>
      <c r="Z322" s="19"/>
      <c r="AA322" s="19"/>
      <c r="AB322" s="19"/>
      <c r="AC322" s="19"/>
      <c r="AD322" s="19" t="s">
        <v>133</v>
      </c>
      <c r="AE322" s="19">
        <v>0</v>
      </c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</row>
    <row r="323" spans="1:57" outlineLevel="1" x14ac:dyDescent="0.2">
      <c r="A323" s="132"/>
      <c r="B323" s="21"/>
      <c r="C323" s="41" t="s">
        <v>634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22"/>
      <c r="S323" s="22"/>
      <c r="T323" s="22"/>
      <c r="U323" s="19"/>
      <c r="V323" s="19"/>
      <c r="W323" s="19"/>
      <c r="X323" s="19"/>
      <c r="Y323" s="19"/>
      <c r="Z323" s="19"/>
      <c r="AA323" s="19"/>
      <c r="AB323" s="19"/>
      <c r="AC323" s="19"/>
      <c r="AD323" s="19" t="s">
        <v>133</v>
      </c>
      <c r="AE323" s="19">
        <v>0</v>
      </c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</row>
    <row r="324" spans="1:57" outlineLevel="1" x14ac:dyDescent="0.2">
      <c r="A324" s="132"/>
      <c r="B324" s="21"/>
      <c r="C324" s="41" t="s">
        <v>738</v>
      </c>
      <c r="D324" s="23"/>
      <c r="E324" s="24">
        <v>3.6100000000000003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22"/>
      <c r="S324" s="22"/>
      <c r="T324" s="22"/>
      <c r="U324" s="19"/>
      <c r="V324" s="19"/>
      <c r="W324" s="19"/>
      <c r="X324" s="19"/>
      <c r="Y324" s="19"/>
      <c r="Z324" s="19"/>
      <c r="AA324" s="19"/>
      <c r="AB324" s="19"/>
      <c r="AC324" s="19"/>
      <c r="AD324" s="19" t="s">
        <v>133</v>
      </c>
      <c r="AE324" s="19">
        <v>0</v>
      </c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</row>
    <row r="325" spans="1:57" outlineLevel="1" x14ac:dyDescent="0.2">
      <c r="A325" s="132"/>
      <c r="B325" s="21"/>
      <c r="C325" s="46" t="s">
        <v>168</v>
      </c>
      <c r="D325" s="44"/>
      <c r="E325" s="45">
        <v>3.6100000000000003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22"/>
      <c r="S325" s="22"/>
      <c r="T325" s="22"/>
      <c r="U325" s="19"/>
      <c r="V325" s="19"/>
      <c r="W325" s="19"/>
      <c r="X325" s="19"/>
      <c r="Y325" s="19"/>
      <c r="Z325" s="19"/>
      <c r="AA325" s="19"/>
      <c r="AB325" s="19"/>
      <c r="AC325" s="19"/>
      <c r="AD325" s="19" t="s">
        <v>133</v>
      </c>
      <c r="AE325" s="19">
        <v>1</v>
      </c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</row>
    <row r="326" spans="1:57" outlineLevel="1" x14ac:dyDescent="0.2">
      <c r="A326" s="130">
        <v>33</v>
      </c>
      <c r="B326" s="30" t="s">
        <v>767</v>
      </c>
      <c r="C326" s="40" t="s">
        <v>768</v>
      </c>
      <c r="D326" s="31" t="s">
        <v>149</v>
      </c>
      <c r="E326" s="32">
        <v>132</v>
      </c>
      <c r="F326" s="33">
        <f t="shared" si="4"/>
        <v>0</v>
      </c>
      <c r="G326" s="33">
        <f>ROUND(E326*F326,2)</f>
        <v>0</v>
      </c>
      <c r="H326" s="234"/>
      <c r="I326" s="33">
        <f>ROUND(E326*H326,2)</f>
        <v>0</v>
      </c>
      <c r="J326" s="234"/>
      <c r="K326" s="33">
        <f>ROUND(E326*J326,2)</f>
        <v>0</v>
      </c>
      <c r="L326" s="33">
        <v>1E-3</v>
      </c>
      <c r="M326" s="33">
        <f>ROUND(E326*L326,2)</f>
        <v>0.13</v>
      </c>
      <c r="N326" s="33">
        <v>0</v>
      </c>
      <c r="O326" s="33">
        <f>ROUND(E326*N326,2)</f>
        <v>0</v>
      </c>
      <c r="P326" s="33" t="s">
        <v>125</v>
      </c>
      <c r="Q326" s="131" t="s">
        <v>126</v>
      </c>
      <c r="R326" s="22">
        <v>0</v>
      </c>
      <c r="S326" s="22">
        <f>ROUND(E326*R326,2)</f>
        <v>0</v>
      </c>
      <c r="T326" s="22"/>
      <c r="U326" s="19"/>
      <c r="V326" s="19"/>
      <c r="W326" s="19"/>
      <c r="X326" s="19"/>
      <c r="Y326" s="19"/>
      <c r="Z326" s="19"/>
      <c r="AA326" s="19"/>
      <c r="AB326" s="19"/>
      <c r="AC326" s="19"/>
      <c r="AD326" s="19" t="s">
        <v>764</v>
      </c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</row>
    <row r="327" spans="1:57" outlineLevel="1" x14ac:dyDescent="0.2">
      <c r="A327" s="132"/>
      <c r="B327" s="21"/>
      <c r="C327" s="41" t="s">
        <v>610</v>
      </c>
      <c r="D327" s="23"/>
      <c r="E327" s="24"/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22"/>
      <c r="S327" s="22"/>
      <c r="T327" s="22"/>
      <c r="U327" s="19"/>
      <c r="V327" s="19"/>
      <c r="W327" s="19"/>
      <c r="X327" s="19"/>
      <c r="Y327" s="19"/>
      <c r="Z327" s="19"/>
      <c r="AA327" s="19"/>
      <c r="AB327" s="19"/>
      <c r="AC327" s="19"/>
      <c r="AD327" s="19" t="s">
        <v>133</v>
      </c>
      <c r="AE327" s="19">
        <v>0</v>
      </c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</row>
    <row r="328" spans="1:57" ht="22.5" outlineLevel="1" x14ac:dyDescent="0.2">
      <c r="A328" s="132"/>
      <c r="B328" s="21"/>
      <c r="C328" s="41" t="s">
        <v>769</v>
      </c>
      <c r="D328" s="23"/>
      <c r="E328" s="24">
        <v>52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22"/>
      <c r="S328" s="22"/>
      <c r="T328" s="22"/>
      <c r="U328" s="19"/>
      <c r="V328" s="19"/>
      <c r="W328" s="19"/>
      <c r="X328" s="19"/>
      <c r="Y328" s="19"/>
      <c r="Z328" s="19"/>
      <c r="AA328" s="19"/>
      <c r="AB328" s="19"/>
      <c r="AC328" s="19"/>
      <c r="AD328" s="19" t="s">
        <v>133</v>
      </c>
      <c r="AE328" s="19">
        <v>0</v>
      </c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</row>
    <row r="329" spans="1:57" ht="22.5" outlineLevel="1" x14ac:dyDescent="0.2">
      <c r="A329" s="132"/>
      <c r="B329" s="21"/>
      <c r="C329" s="41" t="s">
        <v>697</v>
      </c>
      <c r="D329" s="23"/>
      <c r="E329" s="24">
        <v>80</v>
      </c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22"/>
      <c r="S329" s="22"/>
      <c r="T329" s="22"/>
      <c r="U329" s="19"/>
      <c r="V329" s="19"/>
      <c r="W329" s="19"/>
      <c r="X329" s="19"/>
      <c r="Y329" s="19"/>
      <c r="Z329" s="19"/>
      <c r="AA329" s="19"/>
      <c r="AB329" s="19"/>
      <c r="AC329" s="19"/>
      <c r="AD329" s="19" t="s">
        <v>133</v>
      </c>
      <c r="AE329" s="19">
        <v>0</v>
      </c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</row>
    <row r="330" spans="1:57" ht="22.5" outlineLevel="1" x14ac:dyDescent="0.2">
      <c r="A330" s="130">
        <v>34</v>
      </c>
      <c r="B330" s="30" t="s">
        <v>770</v>
      </c>
      <c r="C330" s="40" t="s">
        <v>771</v>
      </c>
      <c r="D330" s="31" t="s">
        <v>526</v>
      </c>
      <c r="E330" s="32">
        <v>24.845090000000003</v>
      </c>
      <c r="F330" s="33">
        <f t="shared" ref="F330:F393" si="5">IF(A330="","",H330+J330)</f>
        <v>0</v>
      </c>
      <c r="G330" s="33">
        <f>ROUND(E330*F330,2)</f>
        <v>0</v>
      </c>
      <c r="H330" s="234"/>
      <c r="I330" s="33">
        <f>ROUND(E330*H330,2)</f>
        <v>0</v>
      </c>
      <c r="J330" s="234"/>
      <c r="K330" s="33">
        <f>ROUND(E330*J330,2)</f>
        <v>0</v>
      </c>
      <c r="L330" s="33">
        <v>0</v>
      </c>
      <c r="M330" s="33">
        <f>ROUND(E330*L330,2)</f>
        <v>0</v>
      </c>
      <c r="N330" s="33">
        <v>0</v>
      </c>
      <c r="O330" s="33">
        <f>ROUND(E330*N330,2)</f>
        <v>0</v>
      </c>
      <c r="P330" s="33" t="s">
        <v>150</v>
      </c>
      <c r="Q330" s="131" t="s">
        <v>126</v>
      </c>
      <c r="R330" s="22">
        <v>1.9780000000000002</v>
      </c>
      <c r="S330" s="22">
        <f>ROUND(E330*R330,2)</f>
        <v>49.14</v>
      </c>
      <c r="T330" s="22"/>
      <c r="U330" s="19"/>
      <c r="V330" s="19"/>
      <c r="W330" s="19"/>
      <c r="X330" s="19"/>
      <c r="Y330" s="19"/>
      <c r="Z330" s="19"/>
      <c r="AA330" s="19"/>
      <c r="AB330" s="19"/>
      <c r="AC330" s="19"/>
      <c r="AD330" s="19" t="s">
        <v>567</v>
      </c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</row>
    <row r="331" spans="1:57" outlineLevel="1" x14ac:dyDescent="0.2">
      <c r="A331" s="132"/>
      <c r="B331" s="21"/>
      <c r="C331" s="41" t="s">
        <v>552</v>
      </c>
      <c r="D331" s="23"/>
      <c r="E331" s="24"/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22"/>
      <c r="S331" s="22"/>
      <c r="T331" s="22"/>
      <c r="U331" s="19"/>
      <c r="V331" s="19"/>
      <c r="W331" s="19"/>
      <c r="X331" s="19"/>
      <c r="Y331" s="19"/>
      <c r="Z331" s="19"/>
      <c r="AA331" s="19"/>
      <c r="AB331" s="19"/>
      <c r="AC331" s="19"/>
      <c r="AD331" s="19" t="s">
        <v>133</v>
      </c>
      <c r="AE331" s="19">
        <v>0</v>
      </c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</row>
    <row r="332" spans="1:57" outlineLevel="1" x14ac:dyDescent="0.2">
      <c r="A332" s="132"/>
      <c r="B332" s="21"/>
      <c r="C332" s="41" t="s">
        <v>772</v>
      </c>
      <c r="D332" s="23"/>
      <c r="E332" s="24"/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22"/>
      <c r="S332" s="22"/>
      <c r="T332" s="22"/>
      <c r="U332" s="19"/>
      <c r="V332" s="19"/>
      <c r="W332" s="19"/>
      <c r="X332" s="19"/>
      <c r="Y332" s="19"/>
      <c r="Z332" s="19"/>
      <c r="AA332" s="19"/>
      <c r="AB332" s="19"/>
      <c r="AC332" s="19"/>
      <c r="AD332" s="19" t="s">
        <v>133</v>
      </c>
      <c r="AE332" s="19">
        <v>0</v>
      </c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</row>
    <row r="333" spans="1:57" outlineLevel="1" x14ac:dyDescent="0.2">
      <c r="A333" s="132"/>
      <c r="B333" s="21"/>
      <c r="C333" s="41" t="s">
        <v>773</v>
      </c>
      <c r="D333" s="23"/>
      <c r="E333" s="24">
        <v>24.85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22"/>
      <c r="S333" s="22"/>
      <c r="T333" s="22"/>
      <c r="U333" s="19"/>
      <c r="V333" s="19"/>
      <c r="W333" s="19"/>
      <c r="X333" s="19"/>
      <c r="Y333" s="19"/>
      <c r="Z333" s="19"/>
      <c r="AA333" s="19"/>
      <c r="AB333" s="19"/>
      <c r="AC333" s="19"/>
      <c r="AD333" s="19" t="s">
        <v>133</v>
      </c>
      <c r="AE333" s="19">
        <v>0</v>
      </c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</row>
    <row r="334" spans="1:57" x14ac:dyDescent="0.2">
      <c r="A334" s="126" t="s">
        <v>121</v>
      </c>
      <c r="B334" s="26" t="s">
        <v>73</v>
      </c>
      <c r="C334" s="38" t="s">
        <v>74</v>
      </c>
      <c r="D334" s="27"/>
      <c r="E334" s="28"/>
      <c r="F334" s="29"/>
      <c r="G334" s="29">
        <f>SUMIF(AD335:AD553,"&lt;&gt;NOR",G335:G553)</f>
        <v>0</v>
      </c>
      <c r="H334" s="29"/>
      <c r="I334" s="29">
        <f>SUM(I335:I553)</f>
        <v>0</v>
      </c>
      <c r="J334" s="29"/>
      <c r="K334" s="29">
        <f>SUM(K335:K553)</f>
        <v>0</v>
      </c>
      <c r="L334" s="29"/>
      <c r="M334" s="29">
        <f>SUM(M335:M553)</f>
        <v>15.679999999999996</v>
      </c>
      <c r="N334" s="29"/>
      <c r="O334" s="29">
        <f>SUM(O335:O553)</f>
        <v>9.1199999999999992</v>
      </c>
      <c r="P334" s="29"/>
      <c r="Q334" s="127"/>
      <c r="R334" s="25"/>
      <c r="S334" s="25">
        <f>SUM(S335:S553)</f>
        <v>2167.35</v>
      </c>
      <c r="T334" s="25"/>
      <c r="AD334" t="s">
        <v>122</v>
      </c>
    </row>
    <row r="335" spans="1:57" outlineLevel="1" x14ac:dyDescent="0.2">
      <c r="A335" s="130">
        <v>35</v>
      </c>
      <c r="B335" s="30" t="s">
        <v>774</v>
      </c>
      <c r="C335" s="40" t="s">
        <v>775</v>
      </c>
      <c r="D335" s="31" t="s">
        <v>144</v>
      </c>
      <c r="E335" s="32">
        <v>456</v>
      </c>
      <c r="F335" s="33">
        <f t="shared" si="5"/>
        <v>0</v>
      </c>
      <c r="G335" s="33">
        <f>ROUND(E335*F335,2)</f>
        <v>0</v>
      </c>
      <c r="H335" s="234"/>
      <c r="I335" s="33">
        <f>ROUND(E335*H335,2)</f>
        <v>0</v>
      </c>
      <c r="J335" s="234"/>
      <c r="K335" s="33">
        <f>ROUND(E335*J335,2)</f>
        <v>0</v>
      </c>
      <c r="L335" s="33">
        <v>1.9800000000000002E-2</v>
      </c>
      <c r="M335" s="33">
        <f>ROUND(E335*L335,2)</f>
        <v>9.0299999999999994</v>
      </c>
      <c r="N335" s="33">
        <v>0</v>
      </c>
      <c r="O335" s="33">
        <f>ROUND(E335*N335,2)</f>
        <v>0</v>
      </c>
      <c r="P335" s="33" t="s">
        <v>150</v>
      </c>
      <c r="Q335" s="131" t="s">
        <v>126</v>
      </c>
      <c r="R335" s="22">
        <v>1.6589800000000001</v>
      </c>
      <c r="S335" s="22">
        <f>ROUND(E335*R335,2)</f>
        <v>756.49</v>
      </c>
      <c r="T335" s="22"/>
      <c r="U335" s="19"/>
      <c r="V335" s="19"/>
      <c r="W335" s="19"/>
      <c r="X335" s="19"/>
      <c r="Y335" s="19"/>
      <c r="Z335" s="19"/>
      <c r="AA335" s="19"/>
      <c r="AB335" s="19"/>
      <c r="AC335" s="19"/>
      <c r="AD335" s="19" t="s">
        <v>145</v>
      </c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</row>
    <row r="336" spans="1:57" outlineLevel="1" x14ac:dyDescent="0.2">
      <c r="A336" s="132"/>
      <c r="B336" s="21"/>
      <c r="C336" s="41" t="s">
        <v>634</v>
      </c>
      <c r="D336" s="23"/>
      <c r="E336" s="24"/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22"/>
      <c r="S336" s="22"/>
      <c r="T336" s="22"/>
      <c r="U336" s="19"/>
      <c r="V336" s="19"/>
      <c r="W336" s="19"/>
      <c r="X336" s="19"/>
      <c r="Y336" s="19"/>
      <c r="Z336" s="19"/>
      <c r="AA336" s="19"/>
      <c r="AB336" s="19"/>
      <c r="AC336" s="19"/>
      <c r="AD336" s="19" t="s">
        <v>133</v>
      </c>
      <c r="AE336" s="19">
        <v>0</v>
      </c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</row>
    <row r="337" spans="1:57" outlineLevel="1" x14ac:dyDescent="0.2">
      <c r="A337" s="132"/>
      <c r="B337" s="21"/>
      <c r="C337" s="41" t="s">
        <v>605</v>
      </c>
      <c r="D337" s="23"/>
      <c r="E337" s="24"/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22"/>
      <c r="S337" s="22"/>
      <c r="T337" s="22"/>
      <c r="U337" s="19"/>
      <c r="V337" s="19"/>
      <c r="W337" s="19"/>
      <c r="X337" s="19"/>
      <c r="Y337" s="19"/>
      <c r="Z337" s="19"/>
      <c r="AA337" s="19"/>
      <c r="AB337" s="19"/>
      <c r="AC337" s="19"/>
      <c r="AD337" s="19" t="s">
        <v>133</v>
      </c>
      <c r="AE337" s="19">
        <v>0</v>
      </c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</row>
    <row r="338" spans="1:57" outlineLevel="1" x14ac:dyDescent="0.2">
      <c r="A338" s="132"/>
      <c r="B338" s="21"/>
      <c r="C338" s="41" t="s">
        <v>776</v>
      </c>
      <c r="D338" s="23"/>
      <c r="E338" s="24"/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22"/>
      <c r="S338" s="22"/>
      <c r="T338" s="22"/>
      <c r="U338" s="19"/>
      <c r="V338" s="19"/>
      <c r="W338" s="19"/>
      <c r="X338" s="19"/>
      <c r="Y338" s="19"/>
      <c r="Z338" s="19"/>
      <c r="AA338" s="19"/>
      <c r="AB338" s="19"/>
      <c r="AC338" s="19"/>
      <c r="AD338" s="19" t="s">
        <v>133</v>
      </c>
      <c r="AE338" s="19">
        <v>0</v>
      </c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</row>
    <row r="339" spans="1:57" ht="22.5" outlineLevel="1" x14ac:dyDescent="0.2">
      <c r="A339" s="132"/>
      <c r="B339" s="21"/>
      <c r="C339" s="41" t="s">
        <v>777</v>
      </c>
      <c r="D339" s="23"/>
      <c r="E339" s="24">
        <v>456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22"/>
      <c r="S339" s="22"/>
      <c r="T339" s="22"/>
      <c r="U339" s="19"/>
      <c r="V339" s="19"/>
      <c r="W339" s="19"/>
      <c r="X339" s="19"/>
      <c r="Y339" s="19"/>
      <c r="Z339" s="19"/>
      <c r="AA339" s="19"/>
      <c r="AB339" s="19"/>
      <c r="AC339" s="19"/>
      <c r="AD339" s="19" t="s">
        <v>133</v>
      </c>
      <c r="AE339" s="19">
        <v>0</v>
      </c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</row>
    <row r="340" spans="1:57" outlineLevel="1" x14ac:dyDescent="0.2">
      <c r="A340" s="130">
        <v>36</v>
      </c>
      <c r="B340" s="30" t="s">
        <v>778</v>
      </c>
      <c r="C340" s="40" t="s">
        <v>779</v>
      </c>
      <c r="D340" s="31" t="s">
        <v>198</v>
      </c>
      <c r="E340" s="32">
        <v>143.5</v>
      </c>
      <c r="F340" s="33">
        <f t="shared" si="5"/>
        <v>0</v>
      </c>
      <c r="G340" s="33">
        <f>ROUND(E340*F340,2)</f>
        <v>0</v>
      </c>
      <c r="H340" s="234"/>
      <c r="I340" s="33">
        <f>ROUND(E340*H340,2)</f>
        <v>0</v>
      </c>
      <c r="J340" s="234"/>
      <c r="K340" s="33">
        <f>ROUND(E340*J340,2)</f>
        <v>0</v>
      </c>
      <c r="L340" s="33">
        <v>3.1200000000000004E-3</v>
      </c>
      <c r="M340" s="33">
        <f>ROUND(E340*L340,2)</f>
        <v>0.45</v>
      </c>
      <c r="N340" s="33">
        <v>0</v>
      </c>
      <c r="O340" s="33">
        <f>ROUND(E340*N340,2)</f>
        <v>0</v>
      </c>
      <c r="P340" s="33" t="s">
        <v>150</v>
      </c>
      <c r="Q340" s="131" t="s">
        <v>126</v>
      </c>
      <c r="R340" s="22">
        <v>0.31395000000000001</v>
      </c>
      <c r="S340" s="22">
        <f>ROUND(E340*R340,2)</f>
        <v>45.05</v>
      </c>
      <c r="T340" s="22"/>
      <c r="U340" s="19"/>
      <c r="V340" s="19"/>
      <c r="W340" s="19"/>
      <c r="X340" s="19"/>
      <c r="Y340" s="19"/>
      <c r="Z340" s="19"/>
      <c r="AA340" s="19"/>
      <c r="AB340" s="19"/>
      <c r="AC340" s="19"/>
      <c r="AD340" s="19" t="s">
        <v>145</v>
      </c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</row>
    <row r="341" spans="1:57" outlineLevel="1" x14ac:dyDescent="0.2">
      <c r="A341" s="132"/>
      <c r="B341" s="21"/>
      <c r="C341" s="41" t="s">
        <v>634</v>
      </c>
      <c r="D341" s="23"/>
      <c r="E341" s="24"/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22"/>
      <c r="S341" s="22"/>
      <c r="T341" s="22"/>
      <c r="U341" s="19"/>
      <c r="V341" s="19"/>
      <c r="W341" s="19"/>
      <c r="X341" s="19"/>
      <c r="Y341" s="19"/>
      <c r="Z341" s="19"/>
      <c r="AA341" s="19"/>
      <c r="AB341" s="19"/>
      <c r="AC341" s="19"/>
      <c r="AD341" s="19" t="s">
        <v>133</v>
      </c>
      <c r="AE341" s="19">
        <v>0</v>
      </c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</row>
    <row r="342" spans="1:57" outlineLevel="1" x14ac:dyDescent="0.2">
      <c r="A342" s="132"/>
      <c r="B342" s="21"/>
      <c r="C342" s="41" t="s">
        <v>605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22"/>
      <c r="S342" s="22"/>
      <c r="T342" s="22"/>
      <c r="U342" s="19"/>
      <c r="V342" s="19"/>
      <c r="W342" s="19"/>
      <c r="X342" s="19"/>
      <c r="Y342" s="19"/>
      <c r="Z342" s="19"/>
      <c r="AA342" s="19"/>
      <c r="AB342" s="19"/>
      <c r="AC342" s="19"/>
      <c r="AD342" s="19" t="s">
        <v>133</v>
      </c>
      <c r="AE342" s="19">
        <v>0</v>
      </c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</row>
    <row r="343" spans="1:57" outlineLevel="1" x14ac:dyDescent="0.2">
      <c r="A343" s="132"/>
      <c r="B343" s="21"/>
      <c r="C343" s="41" t="s">
        <v>776</v>
      </c>
      <c r="D343" s="23"/>
      <c r="E343" s="24"/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22"/>
      <c r="S343" s="22"/>
      <c r="T343" s="22"/>
      <c r="U343" s="19"/>
      <c r="V343" s="19"/>
      <c r="W343" s="19"/>
      <c r="X343" s="19"/>
      <c r="Y343" s="19"/>
      <c r="Z343" s="19"/>
      <c r="AA343" s="19"/>
      <c r="AB343" s="19"/>
      <c r="AC343" s="19"/>
      <c r="AD343" s="19" t="s">
        <v>133</v>
      </c>
      <c r="AE343" s="19">
        <v>0</v>
      </c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</row>
    <row r="344" spans="1:57" outlineLevel="1" x14ac:dyDescent="0.2">
      <c r="A344" s="132"/>
      <c r="B344" s="21"/>
      <c r="C344" s="41" t="s">
        <v>780</v>
      </c>
      <c r="D344" s="23"/>
      <c r="E344" s="24">
        <v>132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22"/>
      <c r="S344" s="22"/>
      <c r="T344" s="22"/>
      <c r="U344" s="19"/>
      <c r="V344" s="19"/>
      <c r="W344" s="19"/>
      <c r="X344" s="19"/>
      <c r="Y344" s="19"/>
      <c r="Z344" s="19"/>
      <c r="AA344" s="19"/>
      <c r="AB344" s="19"/>
      <c r="AC344" s="19"/>
      <c r="AD344" s="19" t="s">
        <v>133</v>
      </c>
      <c r="AE344" s="19">
        <v>0</v>
      </c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</row>
    <row r="345" spans="1:57" outlineLevel="1" x14ac:dyDescent="0.2">
      <c r="A345" s="132"/>
      <c r="B345" s="21"/>
      <c r="C345" s="41" t="s">
        <v>781</v>
      </c>
      <c r="D345" s="23"/>
      <c r="E345" s="24">
        <v>11.5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22"/>
      <c r="S345" s="22"/>
      <c r="T345" s="22"/>
      <c r="U345" s="19"/>
      <c r="V345" s="19"/>
      <c r="W345" s="19"/>
      <c r="X345" s="19"/>
      <c r="Y345" s="19"/>
      <c r="Z345" s="19"/>
      <c r="AA345" s="19"/>
      <c r="AB345" s="19"/>
      <c r="AC345" s="19"/>
      <c r="AD345" s="19" t="s">
        <v>133</v>
      </c>
      <c r="AE345" s="19">
        <v>0</v>
      </c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</row>
    <row r="346" spans="1:57" outlineLevel="1" x14ac:dyDescent="0.2">
      <c r="A346" s="130">
        <v>37</v>
      </c>
      <c r="B346" s="30" t="s">
        <v>782</v>
      </c>
      <c r="C346" s="40" t="s">
        <v>783</v>
      </c>
      <c r="D346" s="31" t="s">
        <v>144</v>
      </c>
      <c r="E346" s="32">
        <v>59.810500000000005</v>
      </c>
      <c r="F346" s="33">
        <f t="shared" si="5"/>
        <v>0</v>
      </c>
      <c r="G346" s="33">
        <f>ROUND(E346*F346,2)</f>
        <v>0</v>
      </c>
      <c r="H346" s="234"/>
      <c r="I346" s="33">
        <f>ROUND(E346*H346,2)</f>
        <v>0</v>
      </c>
      <c r="J346" s="234"/>
      <c r="K346" s="33">
        <f>ROUND(E346*J346,2)</f>
        <v>0</v>
      </c>
      <c r="L346" s="33">
        <v>8.1100000000000009E-3</v>
      </c>
      <c r="M346" s="33">
        <f>ROUND(E346*L346,2)</f>
        <v>0.49</v>
      </c>
      <c r="N346" s="33">
        <v>0</v>
      </c>
      <c r="O346" s="33">
        <f>ROUND(E346*N346,2)</f>
        <v>0</v>
      </c>
      <c r="P346" s="33" t="s">
        <v>150</v>
      </c>
      <c r="Q346" s="131" t="s">
        <v>126</v>
      </c>
      <c r="R346" s="22">
        <v>2.2977000000000003</v>
      </c>
      <c r="S346" s="22">
        <f>ROUND(E346*R346,2)</f>
        <v>137.43</v>
      </c>
      <c r="T346" s="22"/>
      <c r="U346" s="19"/>
      <c r="V346" s="19"/>
      <c r="W346" s="19"/>
      <c r="X346" s="19"/>
      <c r="Y346" s="19"/>
      <c r="Z346" s="19"/>
      <c r="AA346" s="19"/>
      <c r="AB346" s="19"/>
      <c r="AC346" s="19"/>
      <c r="AD346" s="19" t="s">
        <v>145</v>
      </c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</row>
    <row r="347" spans="1:57" outlineLevel="1" x14ac:dyDescent="0.2">
      <c r="A347" s="132"/>
      <c r="B347" s="21"/>
      <c r="C347" s="41" t="s">
        <v>634</v>
      </c>
      <c r="D347" s="23"/>
      <c r="E347" s="24"/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22"/>
      <c r="S347" s="22"/>
      <c r="T347" s="22"/>
      <c r="U347" s="19"/>
      <c r="V347" s="19"/>
      <c r="W347" s="19"/>
      <c r="X347" s="19"/>
      <c r="Y347" s="19"/>
      <c r="Z347" s="19"/>
      <c r="AA347" s="19"/>
      <c r="AB347" s="19"/>
      <c r="AC347" s="19"/>
      <c r="AD347" s="19" t="s">
        <v>133</v>
      </c>
      <c r="AE347" s="19">
        <v>0</v>
      </c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</row>
    <row r="348" spans="1:57" outlineLevel="1" x14ac:dyDescent="0.2">
      <c r="A348" s="132"/>
      <c r="B348" s="21"/>
      <c r="C348" s="41" t="s">
        <v>605</v>
      </c>
      <c r="D348" s="23"/>
      <c r="E348" s="24"/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22"/>
      <c r="S348" s="22"/>
      <c r="T348" s="22"/>
      <c r="U348" s="19"/>
      <c r="V348" s="19"/>
      <c r="W348" s="19"/>
      <c r="X348" s="19"/>
      <c r="Y348" s="19"/>
      <c r="Z348" s="19"/>
      <c r="AA348" s="19"/>
      <c r="AB348" s="19"/>
      <c r="AC348" s="19"/>
      <c r="AD348" s="19" t="s">
        <v>133</v>
      </c>
      <c r="AE348" s="19">
        <v>0</v>
      </c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</row>
    <row r="349" spans="1:57" outlineLevel="1" x14ac:dyDescent="0.2">
      <c r="A349" s="132"/>
      <c r="B349" s="21"/>
      <c r="C349" s="41" t="s">
        <v>776</v>
      </c>
      <c r="D349" s="23"/>
      <c r="E349" s="24"/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22"/>
      <c r="S349" s="22"/>
      <c r="T349" s="22"/>
      <c r="U349" s="19"/>
      <c r="V349" s="19"/>
      <c r="W349" s="19"/>
      <c r="X349" s="19"/>
      <c r="Y349" s="19"/>
      <c r="Z349" s="19"/>
      <c r="AA349" s="19"/>
      <c r="AB349" s="19"/>
      <c r="AC349" s="19"/>
      <c r="AD349" s="19" t="s">
        <v>133</v>
      </c>
      <c r="AE349" s="19">
        <v>0</v>
      </c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</row>
    <row r="350" spans="1:57" outlineLevel="1" x14ac:dyDescent="0.2">
      <c r="A350" s="132"/>
      <c r="B350" s="21"/>
      <c r="C350" s="41" t="s">
        <v>784</v>
      </c>
      <c r="D350" s="23"/>
      <c r="E350" s="24"/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22"/>
      <c r="S350" s="22"/>
      <c r="T350" s="22"/>
      <c r="U350" s="19"/>
      <c r="V350" s="19"/>
      <c r="W350" s="19"/>
      <c r="X350" s="19"/>
      <c r="Y350" s="19"/>
      <c r="Z350" s="19"/>
      <c r="AA350" s="19"/>
      <c r="AB350" s="19"/>
      <c r="AC350" s="19"/>
      <c r="AD350" s="19" t="s">
        <v>133</v>
      </c>
      <c r="AE350" s="19">
        <v>0</v>
      </c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</row>
    <row r="351" spans="1:57" outlineLevel="1" x14ac:dyDescent="0.2">
      <c r="A351" s="132"/>
      <c r="B351" s="21"/>
      <c r="C351" s="41" t="s">
        <v>785</v>
      </c>
      <c r="D351" s="23"/>
      <c r="E351" s="24">
        <v>3.8000000000000003</v>
      </c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22"/>
      <c r="S351" s="22"/>
      <c r="T351" s="22"/>
      <c r="U351" s="19"/>
      <c r="V351" s="19"/>
      <c r="W351" s="19"/>
      <c r="X351" s="19"/>
      <c r="Y351" s="19"/>
      <c r="Z351" s="19"/>
      <c r="AA351" s="19"/>
      <c r="AB351" s="19"/>
      <c r="AC351" s="19"/>
      <c r="AD351" s="19" t="s">
        <v>133</v>
      </c>
      <c r="AE351" s="19">
        <v>0</v>
      </c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</row>
    <row r="352" spans="1:57" outlineLevel="1" x14ac:dyDescent="0.2">
      <c r="A352" s="132"/>
      <c r="B352" s="21"/>
      <c r="C352" s="41" t="s">
        <v>786</v>
      </c>
      <c r="D352" s="23"/>
      <c r="E352" s="24">
        <v>3.8000000000000003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22"/>
      <c r="S352" s="22"/>
      <c r="T352" s="22"/>
      <c r="U352" s="19"/>
      <c r="V352" s="19"/>
      <c r="W352" s="19"/>
      <c r="X352" s="19"/>
      <c r="Y352" s="19"/>
      <c r="Z352" s="19"/>
      <c r="AA352" s="19"/>
      <c r="AB352" s="19"/>
      <c r="AC352" s="19"/>
      <c r="AD352" s="19" t="s">
        <v>133</v>
      </c>
      <c r="AE352" s="19">
        <v>0</v>
      </c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</row>
    <row r="353" spans="1:57" outlineLevel="1" x14ac:dyDescent="0.2">
      <c r="A353" s="132"/>
      <c r="B353" s="21"/>
      <c r="C353" s="41" t="s">
        <v>787</v>
      </c>
      <c r="D353" s="23"/>
      <c r="E353" s="24">
        <v>4.8400000000000007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22"/>
      <c r="S353" s="22"/>
      <c r="T353" s="22"/>
      <c r="U353" s="19"/>
      <c r="V353" s="19"/>
      <c r="W353" s="19"/>
      <c r="X353" s="19"/>
      <c r="Y353" s="19"/>
      <c r="Z353" s="19"/>
      <c r="AA353" s="19"/>
      <c r="AB353" s="19"/>
      <c r="AC353" s="19"/>
      <c r="AD353" s="19" t="s">
        <v>133</v>
      </c>
      <c r="AE353" s="19">
        <v>0</v>
      </c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</row>
    <row r="354" spans="1:57" outlineLevel="1" x14ac:dyDescent="0.2">
      <c r="A354" s="132"/>
      <c r="B354" s="21"/>
      <c r="C354" s="41" t="s">
        <v>788</v>
      </c>
      <c r="D354" s="23"/>
      <c r="E354" s="24">
        <v>5.9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22"/>
      <c r="S354" s="22"/>
      <c r="T354" s="22"/>
      <c r="U354" s="19"/>
      <c r="V354" s="19"/>
      <c r="W354" s="19"/>
      <c r="X354" s="19"/>
      <c r="Y354" s="19"/>
      <c r="Z354" s="19"/>
      <c r="AA354" s="19"/>
      <c r="AB354" s="19"/>
      <c r="AC354" s="19"/>
      <c r="AD354" s="19" t="s">
        <v>133</v>
      </c>
      <c r="AE354" s="19">
        <v>0</v>
      </c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</row>
    <row r="355" spans="1:57" outlineLevel="1" x14ac:dyDescent="0.2">
      <c r="A355" s="132"/>
      <c r="B355" s="21"/>
      <c r="C355" s="41" t="s">
        <v>789</v>
      </c>
      <c r="D355" s="23"/>
      <c r="E355" s="24">
        <v>4.8400000000000007</v>
      </c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22"/>
      <c r="S355" s="22"/>
      <c r="T355" s="22"/>
      <c r="U355" s="19"/>
      <c r="V355" s="19"/>
      <c r="W355" s="19"/>
      <c r="X355" s="19"/>
      <c r="Y355" s="19"/>
      <c r="Z355" s="19"/>
      <c r="AA355" s="19"/>
      <c r="AB355" s="19"/>
      <c r="AC355" s="19"/>
      <c r="AD355" s="19" t="s">
        <v>133</v>
      </c>
      <c r="AE355" s="19">
        <v>0</v>
      </c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</row>
    <row r="356" spans="1:57" outlineLevel="1" x14ac:dyDescent="0.2">
      <c r="A356" s="132"/>
      <c r="B356" s="21"/>
      <c r="C356" s="41" t="s">
        <v>790</v>
      </c>
      <c r="D356" s="23"/>
      <c r="E356" s="24">
        <v>3.4400000000000004</v>
      </c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22"/>
      <c r="S356" s="22"/>
      <c r="T356" s="22"/>
      <c r="U356" s="19"/>
      <c r="V356" s="19"/>
      <c r="W356" s="19"/>
      <c r="X356" s="19"/>
      <c r="Y356" s="19"/>
      <c r="Z356" s="19"/>
      <c r="AA356" s="19"/>
      <c r="AB356" s="19"/>
      <c r="AC356" s="19"/>
      <c r="AD356" s="19" t="s">
        <v>133</v>
      </c>
      <c r="AE356" s="19">
        <v>0</v>
      </c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</row>
    <row r="357" spans="1:57" outlineLevel="1" x14ac:dyDescent="0.2">
      <c r="A357" s="132"/>
      <c r="B357" s="21"/>
      <c r="C357" s="41" t="s">
        <v>791</v>
      </c>
      <c r="D357" s="23"/>
      <c r="E357" s="24">
        <v>3.8000000000000003</v>
      </c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22"/>
      <c r="S357" s="22"/>
      <c r="T357" s="22"/>
      <c r="U357" s="19"/>
      <c r="V357" s="19"/>
      <c r="W357" s="19"/>
      <c r="X357" s="19"/>
      <c r="Y357" s="19"/>
      <c r="Z357" s="19"/>
      <c r="AA357" s="19"/>
      <c r="AB357" s="19"/>
      <c r="AC357" s="19"/>
      <c r="AD357" s="19" t="s">
        <v>133</v>
      </c>
      <c r="AE357" s="19">
        <v>0</v>
      </c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</row>
    <row r="358" spans="1:57" outlineLevel="1" x14ac:dyDescent="0.2">
      <c r="A358" s="132"/>
      <c r="B358" s="21"/>
      <c r="C358" s="41" t="s">
        <v>792</v>
      </c>
      <c r="D358" s="23"/>
      <c r="E358" s="24">
        <v>2.12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22"/>
      <c r="S358" s="22"/>
      <c r="T358" s="22"/>
      <c r="U358" s="19"/>
      <c r="V358" s="19"/>
      <c r="W358" s="19"/>
      <c r="X358" s="19"/>
      <c r="Y358" s="19"/>
      <c r="Z358" s="19"/>
      <c r="AA358" s="19"/>
      <c r="AB358" s="19"/>
      <c r="AC358" s="19"/>
      <c r="AD358" s="19" t="s">
        <v>133</v>
      </c>
      <c r="AE358" s="19">
        <v>0</v>
      </c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</row>
    <row r="359" spans="1:57" outlineLevel="1" x14ac:dyDescent="0.2">
      <c r="A359" s="132"/>
      <c r="B359" s="21"/>
      <c r="C359" s="41" t="s">
        <v>793</v>
      </c>
      <c r="D359" s="23"/>
      <c r="E359" s="24">
        <v>2.8400000000000003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22"/>
      <c r="S359" s="22"/>
      <c r="T359" s="22"/>
      <c r="U359" s="19"/>
      <c r="V359" s="19"/>
      <c r="W359" s="19"/>
      <c r="X359" s="19"/>
      <c r="Y359" s="19"/>
      <c r="Z359" s="19"/>
      <c r="AA359" s="19"/>
      <c r="AB359" s="19"/>
      <c r="AC359" s="19"/>
      <c r="AD359" s="19" t="s">
        <v>133</v>
      </c>
      <c r="AE359" s="19">
        <v>0</v>
      </c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</row>
    <row r="360" spans="1:57" outlineLevel="1" x14ac:dyDescent="0.2">
      <c r="A360" s="132"/>
      <c r="B360" s="21"/>
      <c r="C360" s="41" t="s">
        <v>794</v>
      </c>
      <c r="D360" s="23"/>
      <c r="E360" s="24">
        <v>3.2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22"/>
      <c r="S360" s="22"/>
      <c r="T360" s="22"/>
      <c r="U360" s="19"/>
      <c r="V360" s="19"/>
      <c r="W360" s="19"/>
      <c r="X360" s="19"/>
      <c r="Y360" s="19"/>
      <c r="Z360" s="19"/>
      <c r="AA360" s="19"/>
      <c r="AB360" s="19"/>
      <c r="AC360" s="19"/>
      <c r="AD360" s="19" t="s">
        <v>133</v>
      </c>
      <c r="AE360" s="19">
        <v>0</v>
      </c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</row>
    <row r="361" spans="1:57" outlineLevel="1" x14ac:dyDescent="0.2">
      <c r="A361" s="132"/>
      <c r="B361" s="21"/>
      <c r="C361" s="41" t="s">
        <v>795</v>
      </c>
      <c r="D361" s="23"/>
      <c r="E361" s="24">
        <v>3.2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22"/>
      <c r="S361" s="22"/>
      <c r="T361" s="22"/>
      <c r="U361" s="19"/>
      <c r="V361" s="19"/>
      <c r="W361" s="19"/>
      <c r="X361" s="19"/>
      <c r="Y361" s="19"/>
      <c r="Z361" s="19"/>
      <c r="AA361" s="19"/>
      <c r="AB361" s="19"/>
      <c r="AC361" s="19"/>
      <c r="AD361" s="19" t="s">
        <v>133</v>
      </c>
      <c r="AE361" s="19">
        <v>0</v>
      </c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</row>
    <row r="362" spans="1:57" outlineLevel="1" x14ac:dyDescent="0.2">
      <c r="A362" s="132"/>
      <c r="B362" s="21"/>
      <c r="C362" s="41" t="s">
        <v>796</v>
      </c>
      <c r="D362" s="23"/>
      <c r="E362" s="24">
        <v>3.68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22"/>
      <c r="S362" s="22"/>
      <c r="T362" s="22"/>
      <c r="U362" s="19"/>
      <c r="V362" s="19"/>
      <c r="W362" s="19"/>
      <c r="X362" s="19"/>
      <c r="Y362" s="19"/>
      <c r="Z362" s="19"/>
      <c r="AA362" s="19"/>
      <c r="AB362" s="19"/>
      <c r="AC362" s="19"/>
      <c r="AD362" s="19" t="s">
        <v>133</v>
      </c>
      <c r="AE362" s="19">
        <v>0</v>
      </c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</row>
    <row r="363" spans="1:57" outlineLevel="1" x14ac:dyDescent="0.2">
      <c r="A363" s="132"/>
      <c r="B363" s="21"/>
      <c r="C363" s="41" t="s">
        <v>797</v>
      </c>
      <c r="D363" s="23"/>
      <c r="E363" s="24">
        <v>2.8400000000000003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22"/>
      <c r="S363" s="22"/>
      <c r="T363" s="22"/>
      <c r="U363" s="19"/>
      <c r="V363" s="19"/>
      <c r="W363" s="19"/>
      <c r="X363" s="19"/>
      <c r="Y363" s="19"/>
      <c r="Z363" s="19"/>
      <c r="AA363" s="19"/>
      <c r="AB363" s="19"/>
      <c r="AC363" s="19"/>
      <c r="AD363" s="19" t="s">
        <v>133</v>
      </c>
      <c r="AE363" s="19">
        <v>0</v>
      </c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</row>
    <row r="364" spans="1:57" outlineLevel="1" x14ac:dyDescent="0.2">
      <c r="A364" s="132"/>
      <c r="B364" s="21"/>
      <c r="C364" s="41" t="s">
        <v>798</v>
      </c>
      <c r="D364" s="23"/>
      <c r="E364" s="24">
        <v>3.68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22"/>
      <c r="S364" s="22"/>
      <c r="T364" s="22"/>
      <c r="U364" s="19"/>
      <c r="V364" s="19"/>
      <c r="W364" s="19"/>
      <c r="X364" s="19"/>
      <c r="Y364" s="19"/>
      <c r="Z364" s="19"/>
      <c r="AA364" s="19"/>
      <c r="AB364" s="19"/>
      <c r="AC364" s="19"/>
      <c r="AD364" s="19" t="s">
        <v>133</v>
      </c>
      <c r="AE364" s="19">
        <v>0</v>
      </c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</row>
    <row r="365" spans="1:57" ht="33.75" outlineLevel="1" x14ac:dyDescent="0.2">
      <c r="A365" s="132"/>
      <c r="B365" s="21"/>
      <c r="C365" s="41" t="s">
        <v>799</v>
      </c>
      <c r="D365" s="23"/>
      <c r="E365" s="24">
        <v>5.75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22"/>
      <c r="S365" s="22"/>
      <c r="T365" s="22"/>
      <c r="U365" s="19"/>
      <c r="V365" s="19"/>
      <c r="W365" s="19"/>
      <c r="X365" s="19"/>
      <c r="Y365" s="19"/>
      <c r="Z365" s="19"/>
      <c r="AA365" s="19"/>
      <c r="AB365" s="19"/>
      <c r="AC365" s="19"/>
      <c r="AD365" s="19" t="s">
        <v>133</v>
      </c>
      <c r="AE365" s="19">
        <v>0</v>
      </c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</row>
    <row r="366" spans="1:57" outlineLevel="1" x14ac:dyDescent="0.2">
      <c r="A366" s="132"/>
      <c r="B366" s="21"/>
      <c r="C366" s="41" t="s">
        <v>800</v>
      </c>
      <c r="D366" s="23"/>
      <c r="E366" s="24">
        <v>2.1</v>
      </c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22"/>
      <c r="S366" s="22"/>
      <c r="T366" s="22"/>
      <c r="U366" s="19"/>
      <c r="V366" s="19"/>
      <c r="W366" s="19"/>
      <c r="X366" s="19"/>
      <c r="Y366" s="19"/>
      <c r="Z366" s="19"/>
      <c r="AA366" s="19"/>
      <c r="AB366" s="19"/>
      <c r="AC366" s="19"/>
      <c r="AD366" s="19" t="s">
        <v>133</v>
      </c>
      <c r="AE366" s="19">
        <v>0</v>
      </c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</row>
    <row r="367" spans="1:57" outlineLevel="1" x14ac:dyDescent="0.2">
      <c r="A367" s="130">
        <v>38</v>
      </c>
      <c r="B367" s="30" t="s">
        <v>801</v>
      </c>
      <c r="C367" s="40" t="s">
        <v>802</v>
      </c>
      <c r="D367" s="31" t="s">
        <v>144</v>
      </c>
      <c r="E367" s="32">
        <v>24.346</v>
      </c>
      <c r="F367" s="33">
        <f t="shared" si="5"/>
        <v>0</v>
      </c>
      <c r="G367" s="33">
        <f>ROUND(E367*F367,2)</f>
        <v>0</v>
      </c>
      <c r="H367" s="234"/>
      <c r="I367" s="33">
        <f>ROUND(E367*H367,2)</f>
        <v>0</v>
      </c>
      <c r="J367" s="234"/>
      <c r="K367" s="33">
        <f>ROUND(E367*J367,2)</f>
        <v>0</v>
      </c>
      <c r="L367" s="33">
        <v>8.1100000000000009E-3</v>
      </c>
      <c r="M367" s="33">
        <f>ROUND(E367*L367,2)</f>
        <v>0.2</v>
      </c>
      <c r="N367" s="33">
        <v>0</v>
      </c>
      <c r="O367" s="33">
        <f>ROUND(E367*N367,2)</f>
        <v>0</v>
      </c>
      <c r="P367" s="33" t="s">
        <v>150</v>
      </c>
      <c r="Q367" s="131" t="s">
        <v>126</v>
      </c>
      <c r="R367" s="22">
        <v>2.77495</v>
      </c>
      <c r="S367" s="22">
        <f>ROUND(E367*R367,2)</f>
        <v>67.56</v>
      </c>
      <c r="T367" s="22"/>
      <c r="U367" s="19"/>
      <c r="V367" s="19"/>
      <c r="W367" s="19"/>
      <c r="X367" s="19"/>
      <c r="Y367" s="19"/>
      <c r="Z367" s="19"/>
      <c r="AA367" s="19"/>
      <c r="AB367" s="19"/>
      <c r="AC367" s="19"/>
      <c r="AD367" s="19" t="s">
        <v>145</v>
      </c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</row>
    <row r="368" spans="1:57" outlineLevel="1" x14ac:dyDescent="0.2">
      <c r="A368" s="132"/>
      <c r="B368" s="21"/>
      <c r="C368" s="41" t="s">
        <v>634</v>
      </c>
      <c r="D368" s="23"/>
      <c r="E368" s="24"/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22"/>
      <c r="S368" s="22"/>
      <c r="T368" s="22"/>
      <c r="U368" s="19"/>
      <c r="V368" s="19"/>
      <c r="W368" s="19"/>
      <c r="X368" s="19"/>
      <c r="Y368" s="19"/>
      <c r="Z368" s="19"/>
      <c r="AA368" s="19"/>
      <c r="AB368" s="19"/>
      <c r="AC368" s="19"/>
      <c r="AD368" s="19" t="s">
        <v>133</v>
      </c>
      <c r="AE368" s="19">
        <v>0</v>
      </c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</row>
    <row r="369" spans="1:57" outlineLevel="1" x14ac:dyDescent="0.2">
      <c r="A369" s="132"/>
      <c r="B369" s="21"/>
      <c r="C369" s="41" t="s">
        <v>605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22"/>
      <c r="S369" s="22"/>
      <c r="T369" s="22"/>
      <c r="U369" s="19"/>
      <c r="V369" s="19"/>
      <c r="W369" s="19"/>
      <c r="X369" s="19"/>
      <c r="Y369" s="19"/>
      <c r="Z369" s="19"/>
      <c r="AA369" s="19"/>
      <c r="AB369" s="19"/>
      <c r="AC369" s="19"/>
      <c r="AD369" s="19" t="s">
        <v>133</v>
      </c>
      <c r="AE369" s="19">
        <v>0</v>
      </c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</row>
    <row r="370" spans="1:57" outlineLevel="1" x14ac:dyDescent="0.2">
      <c r="A370" s="132"/>
      <c r="B370" s="21"/>
      <c r="C370" s="41" t="s">
        <v>776</v>
      </c>
      <c r="D370" s="23"/>
      <c r="E370" s="24"/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22"/>
      <c r="S370" s="22"/>
      <c r="T370" s="22"/>
      <c r="U370" s="19"/>
      <c r="V370" s="19"/>
      <c r="W370" s="19"/>
      <c r="X370" s="19"/>
      <c r="Y370" s="19"/>
      <c r="Z370" s="19"/>
      <c r="AA370" s="19"/>
      <c r="AB370" s="19"/>
      <c r="AC370" s="19"/>
      <c r="AD370" s="19" t="s">
        <v>133</v>
      </c>
      <c r="AE370" s="19">
        <v>0</v>
      </c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</row>
    <row r="371" spans="1:57" outlineLevel="1" x14ac:dyDescent="0.2">
      <c r="A371" s="132"/>
      <c r="B371" s="21"/>
      <c r="C371" s="41" t="s">
        <v>803</v>
      </c>
      <c r="D371" s="23"/>
      <c r="E371" s="24"/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22"/>
      <c r="S371" s="22"/>
      <c r="T371" s="22"/>
      <c r="U371" s="19"/>
      <c r="V371" s="19"/>
      <c r="W371" s="19"/>
      <c r="X371" s="19"/>
      <c r="Y371" s="19"/>
      <c r="Z371" s="19"/>
      <c r="AA371" s="19"/>
      <c r="AB371" s="19"/>
      <c r="AC371" s="19"/>
      <c r="AD371" s="19" t="s">
        <v>133</v>
      </c>
      <c r="AE371" s="19">
        <v>0</v>
      </c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</row>
    <row r="372" spans="1:57" outlineLevel="1" x14ac:dyDescent="0.2">
      <c r="A372" s="132"/>
      <c r="B372" s="21"/>
      <c r="C372" s="41" t="s">
        <v>784</v>
      </c>
      <c r="D372" s="23"/>
      <c r="E372" s="24"/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22"/>
      <c r="S372" s="22"/>
      <c r="T372" s="22"/>
      <c r="U372" s="19"/>
      <c r="V372" s="19"/>
      <c r="W372" s="19"/>
      <c r="X372" s="19"/>
      <c r="Y372" s="19"/>
      <c r="Z372" s="19"/>
      <c r="AA372" s="19"/>
      <c r="AB372" s="19"/>
      <c r="AC372" s="19"/>
      <c r="AD372" s="19" t="s">
        <v>133</v>
      </c>
      <c r="AE372" s="19">
        <v>0</v>
      </c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</row>
    <row r="373" spans="1:57" outlineLevel="1" x14ac:dyDescent="0.2">
      <c r="A373" s="132"/>
      <c r="B373" s="21"/>
      <c r="C373" s="41" t="s">
        <v>804</v>
      </c>
      <c r="D373" s="23"/>
      <c r="E373" s="24">
        <v>6.61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22"/>
      <c r="S373" s="22"/>
      <c r="T373" s="22"/>
      <c r="U373" s="19"/>
      <c r="V373" s="19"/>
      <c r="W373" s="19"/>
      <c r="X373" s="19"/>
      <c r="Y373" s="19"/>
      <c r="Z373" s="19"/>
      <c r="AA373" s="19"/>
      <c r="AB373" s="19"/>
      <c r="AC373" s="19"/>
      <c r="AD373" s="19" t="s">
        <v>133</v>
      </c>
      <c r="AE373" s="19">
        <v>0</v>
      </c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</row>
    <row r="374" spans="1:57" outlineLevel="1" x14ac:dyDescent="0.2">
      <c r="A374" s="132"/>
      <c r="B374" s="21"/>
      <c r="C374" s="41" t="s">
        <v>805</v>
      </c>
      <c r="D374" s="23"/>
      <c r="E374" s="24">
        <v>6.99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22"/>
      <c r="S374" s="22"/>
      <c r="T374" s="22"/>
      <c r="U374" s="19"/>
      <c r="V374" s="19"/>
      <c r="W374" s="19"/>
      <c r="X374" s="19"/>
      <c r="Y374" s="19"/>
      <c r="Z374" s="19"/>
      <c r="AA374" s="19"/>
      <c r="AB374" s="19"/>
      <c r="AC374" s="19"/>
      <c r="AD374" s="19" t="s">
        <v>133</v>
      </c>
      <c r="AE374" s="19">
        <v>0</v>
      </c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</row>
    <row r="375" spans="1:57" outlineLevel="1" x14ac:dyDescent="0.2">
      <c r="A375" s="132"/>
      <c r="B375" s="21"/>
      <c r="C375" s="41" t="s">
        <v>806</v>
      </c>
      <c r="D375" s="23"/>
      <c r="E375" s="24">
        <v>7.0900000000000007</v>
      </c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22"/>
      <c r="S375" s="22"/>
      <c r="T375" s="22"/>
      <c r="U375" s="19"/>
      <c r="V375" s="19"/>
      <c r="W375" s="19"/>
      <c r="X375" s="19"/>
      <c r="Y375" s="19"/>
      <c r="Z375" s="19"/>
      <c r="AA375" s="19"/>
      <c r="AB375" s="19"/>
      <c r="AC375" s="19"/>
      <c r="AD375" s="19" t="s">
        <v>133</v>
      </c>
      <c r="AE375" s="19">
        <v>0</v>
      </c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</row>
    <row r="376" spans="1:57" outlineLevel="1" x14ac:dyDescent="0.2">
      <c r="A376" s="132"/>
      <c r="B376" s="21"/>
      <c r="C376" s="41" t="s">
        <v>807</v>
      </c>
      <c r="D376" s="23"/>
      <c r="E376" s="24">
        <v>3.66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22"/>
      <c r="S376" s="22"/>
      <c r="T376" s="22"/>
      <c r="U376" s="19"/>
      <c r="V376" s="19"/>
      <c r="W376" s="19"/>
      <c r="X376" s="19"/>
      <c r="Y376" s="19"/>
      <c r="Z376" s="19"/>
      <c r="AA376" s="19"/>
      <c r="AB376" s="19"/>
      <c r="AC376" s="19"/>
      <c r="AD376" s="19" t="s">
        <v>133</v>
      </c>
      <c r="AE376" s="19">
        <v>0</v>
      </c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</row>
    <row r="377" spans="1:57" outlineLevel="1" x14ac:dyDescent="0.2">
      <c r="A377" s="130">
        <v>39</v>
      </c>
      <c r="B377" s="30" t="s">
        <v>808</v>
      </c>
      <c r="C377" s="40" t="s">
        <v>809</v>
      </c>
      <c r="D377" s="31" t="s">
        <v>149</v>
      </c>
      <c r="E377" s="32">
        <v>14.4</v>
      </c>
      <c r="F377" s="33">
        <f t="shared" si="5"/>
        <v>0</v>
      </c>
      <c r="G377" s="33">
        <f>ROUND(E377*F377,2)</f>
        <v>0</v>
      </c>
      <c r="H377" s="234"/>
      <c r="I377" s="33">
        <f>ROUND(E377*H377,2)</f>
        <v>0</v>
      </c>
      <c r="J377" s="234"/>
      <c r="K377" s="33">
        <f>ROUND(E377*J377,2)</f>
        <v>0</v>
      </c>
      <c r="L377" s="33">
        <v>4.2600000000000008E-3</v>
      </c>
      <c r="M377" s="33">
        <f>ROUND(E377*L377,2)</f>
        <v>0.06</v>
      </c>
      <c r="N377" s="33">
        <v>0</v>
      </c>
      <c r="O377" s="33">
        <f>ROUND(E377*N377,2)</f>
        <v>0</v>
      </c>
      <c r="P377" s="33" t="s">
        <v>150</v>
      </c>
      <c r="Q377" s="131" t="s">
        <v>126</v>
      </c>
      <c r="R377" s="22">
        <v>0.78430000000000011</v>
      </c>
      <c r="S377" s="22">
        <f>ROUND(E377*R377,2)</f>
        <v>11.29</v>
      </c>
      <c r="T377" s="22"/>
      <c r="U377" s="19"/>
      <c r="V377" s="19"/>
      <c r="W377" s="19"/>
      <c r="X377" s="19"/>
      <c r="Y377" s="19"/>
      <c r="Z377" s="19"/>
      <c r="AA377" s="19"/>
      <c r="AB377" s="19"/>
      <c r="AC377" s="19"/>
      <c r="AD377" s="19" t="s">
        <v>145</v>
      </c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</row>
    <row r="378" spans="1:57" outlineLevel="1" x14ac:dyDescent="0.2">
      <c r="A378" s="132"/>
      <c r="B378" s="21"/>
      <c r="C378" s="41" t="s">
        <v>634</v>
      </c>
      <c r="D378" s="23"/>
      <c r="E378" s="24"/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22"/>
      <c r="S378" s="22"/>
      <c r="T378" s="22"/>
      <c r="U378" s="19"/>
      <c r="V378" s="19"/>
      <c r="W378" s="19"/>
      <c r="X378" s="19"/>
      <c r="Y378" s="19"/>
      <c r="Z378" s="19"/>
      <c r="AA378" s="19"/>
      <c r="AB378" s="19"/>
      <c r="AC378" s="19"/>
      <c r="AD378" s="19" t="s">
        <v>133</v>
      </c>
      <c r="AE378" s="19">
        <v>0</v>
      </c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</row>
    <row r="379" spans="1:57" outlineLevel="1" x14ac:dyDescent="0.2">
      <c r="A379" s="132"/>
      <c r="B379" s="21"/>
      <c r="C379" s="41" t="s">
        <v>605</v>
      </c>
      <c r="D379" s="23"/>
      <c r="E379" s="24"/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22"/>
      <c r="S379" s="22"/>
      <c r="T379" s="22"/>
      <c r="U379" s="19"/>
      <c r="V379" s="19"/>
      <c r="W379" s="19"/>
      <c r="X379" s="19"/>
      <c r="Y379" s="19"/>
      <c r="Z379" s="19"/>
      <c r="AA379" s="19"/>
      <c r="AB379" s="19"/>
      <c r="AC379" s="19"/>
      <c r="AD379" s="19" t="s">
        <v>133</v>
      </c>
      <c r="AE379" s="19">
        <v>0</v>
      </c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</row>
    <row r="380" spans="1:57" outlineLevel="1" x14ac:dyDescent="0.2">
      <c r="A380" s="132"/>
      <c r="B380" s="21"/>
      <c r="C380" s="41" t="s">
        <v>810</v>
      </c>
      <c r="D380" s="23"/>
      <c r="E380" s="24">
        <v>14.4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22"/>
      <c r="S380" s="22"/>
      <c r="T380" s="22"/>
      <c r="U380" s="19"/>
      <c r="V380" s="19"/>
      <c r="W380" s="19"/>
      <c r="X380" s="19"/>
      <c r="Y380" s="19"/>
      <c r="Z380" s="19"/>
      <c r="AA380" s="19"/>
      <c r="AB380" s="19"/>
      <c r="AC380" s="19"/>
      <c r="AD380" s="19" t="s">
        <v>133</v>
      </c>
      <c r="AE380" s="19">
        <v>0</v>
      </c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</row>
    <row r="381" spans="1:57" outlineLevel="1" x14ac:dyDescent="0.2">
      <c r="A381" s="130">
        <v>40</v>
      </c>
      <c r="B381" s="30" t="s">
        <v>811</v>
      </c>
      <c r="C381" s="40" t="s">
        <v>812</v>
      </c>
      <c r="D381" s="31" t="s">
        <v>149</v>
      </c>
      <c r="E381" s="32">
        <v>12</v>
      </c>
      <c r="F381" s="33">
        <f t="shared" si="5"/>
        <v>0</v>
      </c>
      <c r="G381" s="33">
        <f>ROUND(E381*F381,2)</f>
        <v>0</v>
      </c>
      <c r="H381" s="234"/>
      <c r="I381" s="33">
        <f>ROUND(E381*H381,2)</f>
        <v>0</v>
      </c>
      <c r="J381" s="234"/>
      <c r="K381" s="33">
        <f>ROUND(E381*J381,2)</f>
        <v>0</v>
      </c>
      <c r="L381" s="33">
        <v>8.4800000000000014E-3</v>
      </c>
      <c r="M381" s="33">
        <f>ROUND(E381*L381,2)</f>
        <v>0.1</v>
      </c>
      <c r="N381" s="33">
        <v>0</v>
      </c>
      <c r="O381" s="33">
        <f>ROUND(E381*N381,2)</f>
        <v>0</v>
      </c>
      <c r="P381" s="33" t="s">
        <v>150</v>
      </c>
      <c r="Q381" s="131" t="s">
        <v>126</v>
      </c>
      <c r="R381" s="22">
        <v>1.1350500000000001</v>
      </c>
      <c r="S381" s="22">
        <f>ROUND(E381*R381,2)</f>
        <v>13.62</v>
      </c>
      <c r="T381" s="22"/>
      <c r="U381" s="19"/>
      <c r="V381" s="19"/>
      <c r="W381" s="19"/>
      <c r="X381" s="19"/>
      <c r="Y381" s="19"/>
      <c r="Z381" s="19"/>
      <c r="AA381" s="19"/>
      <c r="AB381" s="19"/>
      <c r="AC381" s="19"/>
      <c r="AD381" s="19" t="s">
        <v>145</v>
      </c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</row>
    <row r="382" spans="1:57" outlineLevel="1" x14ac:dyDescent="0.2">
      <c r="A382" s="132"/>
      <c r="B382" s="21"/>
      <c r="C382" s="41" t="s">
        <v>634</v>
      </c>
      <c r="D382" s="23"/>
      <c r="E382" s="24"/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22"/>
      <c r="S382" s="22"/>
      <c r="T382" s="22"/>
      <c r="U382" s="19"/>
      <c r="V382" s="19"/>
      <c r="W382" s="19"/>
      <c r="X382" s="19"/>
      <c r="Y382" s="19"/>
      <c r="Z382" s="19"/>
      <c r="AA382" s="19"/>
      <c r="AB382" s="19"/>
      <c r="AC382" s="19"/>
      <c r="AD382" s="19" t="s">
        <v>133</v>
      </c>
      <c r="AE382" s="19">
        <v>0</v>
      </c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</row>
    <row r="383" spans="1:57" outlineLevel="1" x14ac:dyDescent="0.2">
      <c r="A383" s="132"/>
      <c r="B383" s="21"/>
      <c r="C383" s="41" t="s">
        <v>605</v>
      </c>
      <c r="D383" s="23"/>
      <c r="E383" s="24"/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22"/>
      <c r="S383" s="22"/>
      <c r="T383" s="22"/>
      <c r="U383" s="19"/>
      <c r="V383" s="19"/>
      <c r="W383" s="19"/>
      <c r="X383" s="19"/>
      <c r="Y383" s="19"/>
      <c r="Z383" s="19"/>
      <c r="AA383" s="19"/>
      <c r="AB383" s="19"/>
      <c r="AC383" s="19"/>
      <c r="AD383" s="19" t="s">
        <v>133</v>
      </c>
      <c r="AE383" s="19">
        <v>0</v>
      </c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</row>
    <row r="384" spans="1:57" outlineLevel="1" x14ac:dyDescent="0.2">
      <c r="A384" s="132"/>
      <c r="B384" s="21"/>
      <c r="C384" s="41" t="s">
        <v>813</v>
      </c>
      <c r="D384" s="23"/>
      <c r="E384" s="24">
        <v>12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22"/>
      <c r="S384" s="22"/>
      <c r="T384" s="22"/>
      <c r="U384" s="19"/>
      <c r="V384" s="19"/>
      <c r="W384" s="19"/>
      <c r="X384" s="19"/>
      <c r="Y384" s="19"/>
      <c r="Z384" s="19"/>
      <c r="AA384" s="19"/>
      <c r="AB384" s="19"/>
      <c r="AC384" s="19"/>
      <c r="AD384" s="19" t="s">
        <v>133</v>
      </c>
      <c r="AE384" s="19">
        <v>0</v>
      </c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</row>
    <row r="385" spans="1:57" outlineLevel="1" x14ac:dyDescent="0.2">
      <c r="A385" s="130">
        <v>41</v>
      </c>
      <c r="B385" s="30" t="s">
        <v>814</v>
      </c>
      <c r="C385" s="40" t="s">
        <v>815</v>
      </c>
      <c r="D385" s="31" t="s">
        <v>149</v>
      </c>
      <c r="E385" s="32">
        <v>12</v>
      </c>
      <c r="F385" s="33">
        <f t="shared" si="5"/>
        <v>0</v>
      </c>
      <c r="G385" s="33">
        <f>ROUND(E385*F385,2)</f>
        <v>0</v>
      </c>
      <c r="H385" s="234"/>
      <c r="I385" s="33">
        <f>ROUND(E385*H385,2)</f>
        <v>0</v>
      </c>
      <c r="J385" s="234"/>
      <c r="K385" s="33">
        <f>ROUND(E385*J385,2)</f>
        <v>0</v>
      </c>
      <c r="L385" s="33">
        <v>1.0500000000000002E-3</v>
      </c>
      <c r="M385" s="33">
        <f>ROUND(E385*L385,2)</f>
        <v>0.01</v>
      </c>
      <c r="N385" s="33">
        <v>0</v>
      </c>
      <c r="O385" s="33">
        <f>ROUND(E385*N385,2)</f>
        <v>0</v>
      </c>
      <c r="P385" s="33" t="s">
        <v>150</v>
      </c>
      <c r="Q385" s="131" t="s">
        <v>126</v>
      </c>
      <c r="R385" s="22">
        <v>0.41860000000000003</v>
      </c>
      <c r="S385" s="22">
        <f>ROUND(E385*R385,2)</f>
        <v>5.0199999999999996</v>
      </c>
      <c r="T385" s="22"/>
      <c r="U385" s="19"/>
      <c r="V385" s="19"/>
      <c r="W385" s="19"/>
      <c r="X385" s="19"/>
      <c r="Y385" s="19"/>
      <c r="Z385" s="19"/>
      <c r="AA385" s="19"/>
      <c r="AB385" s="19"/>
      <c r="AC385" s="19"/>
      <c r="AD385" s="19" t="s">
        <v>145</v>
      </c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</row>
    <row r="386" spans="1:57" outlineLevel="1" x14ac:dyDescent="0.2">
      <c r="A386" s="132"/>
      <c r="B386" s="21"/>
      <c r="C386" s="41" t="s">
        <v>634</v>
      </c>
      <c r="D386" s="23"/>
      <c r="E386" s="24"/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22"/>
      <c r="S386" s="22"/>
      <c r="T386" s="22"/>
      <c r="U386" s="19"/>
      <c r="V386" s="19"/>
      <c r="W386" s="19"/>
      <c r="X386" s="19"/>
      <c r="Y386" s="19"/>
      <c r="Z386" s="19"/>
      <c r="AA386" s="19"/>
      <c r="AB386" s="19"/>
      <c r="AC386" s="19"/>
      <c r="AD386" s="19" t="s">
        <v>133</v>
      </c>
      <c r="AE386" s="19">
        <v>0</v>
      </c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</row>
    <row r="387" spans="1:57" outlineLevel="1" x14ac:dyDescent="0.2">
      <c r="A387" s="132"/>
      <c r="B387" s="21"/>
      <c r="C387" s="41" t="s">
        <v>605</v>
      </c>
      <c r="D387" s="23"/>
      <c r="E387" s="24"/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22"/>
      <c r="S387" s="22"/>
      <c r="T387" s="22"/>
      <c r="U387" s="19"/>
      <c r="V387" s="19"/>
      <c r="W387" s="19"/>
      <c r="X387" s="19"/>
      <c r="Y387" s="19"/>
      <c r="Z387" s="19"/>
      <c r="AA387" s="19"/>
      <c r="AB387" s="19"/>
      <c r="AC387" s="19"/>
      <c r="AD387" s="19" t="s">
        <v>133</v>
      </c>
      <c r="AE387" s="19">
        <v>0</v>
      </c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</row>
    <row r="388" spans="1:57" outlineLevel="1" x14ac:dyDescent="0.2">
      <c r="A388" s="132"/>
      <c r="B388" s="21"/>
      <c r="C388" s="41" t="s">
        <v>813</v>
      </c>
      <c r="D388" s="23"/>
      <c r="E388" s="24">
        <v>12</v>
      </c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22"/>
      <c r="S388" s="22"/>
      <c r="T388" s="22"/>
      <c r="U388" s="19"/>
      <c r="V388" s="19"/>
      <c r="W388" s="19"/>
      <c r="X388" s="19"/>
      <c r="Y388" s="19"/>
      <c r="Z388" s="19"/>
      <c r="AA388" s="19"/>
      <c r="AB388" s="19"/>
      <c r="AC388" s="19"/>
      <c r="AD388" s="19" t="s">
        <v>133</v>
      </c>
      <c r="AE388" s="19">
        <v>0</v>
      </c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</row>
    <row r="389" spans="1:57" outlineLevel="1" x14ac:dyDescent="0.2">
      <c r="A389" s="130">
        <v>42</v>
      </c>
      <c r="B389" s="30" t="s">
        <v>816</v>
      </c>
      <c r="C389" s="40" t="s">
        <v>817</v>
      </c>
      <c r="D389" s="31" t="s">
        <v>198</v>
      </c>
      <c r="E389" s="32">
        <v>195</v>
      </c>
      <c r="F389" s="33">
        <f t="shared" si="5"/>
        <v>0</v>
      </c>
      <c r="G389" s="33">
        <f>ROUND(E389*F389,2)</f>
        <v>0</v>
      </c>
      <c r="H389" s="234"/>
      <c r="I389" s="33">
        <f>ROUND(E389*H389,2)</f>
        <v>0</v>
      </c>
      <c r="J389" s="234"/>
      <c r="K389" s="33">
        <f>ROUND(E389*J389,2)</f>
        <v>0</v>
      </c>
      <c r="L389" s="33">
        <v>7.0500000000000007E-3</v>
      </c>
      <c r="M389" s="33">
        <f>ROUND(E389*L389,2)</f>
        <v>1.37</v>
      </c>
      <c r="N389" s="33">
        <v>0</v>
      </c>
      <c r="O389" s="33">
        <f>ROUND(E389*N389,2)</f>
        <v>0</v>
      </c>
      <c r="P389" s="33" t="s">
        <v>125</v>
      </c>
      <c r="Q389" s="131" t="s">
        <v>126</v>
      </c>
      <c r="R389" s="22">
        <v>0.8993000000000001</v>
      </c>
      <c r="S389" s="22">
        <f>ROUND(E389*R389,2)</f>
        <v>175.36</v>
      </c>
      <c r="T389" s="22"/>
      <c r="U389" s="19"/>
      <c r="V389" s="19"/>
      <c r="W389" s="19"/>
      <c r="X389" s="19"/>
      <c r="Y389" s="19"/>
      <c r="Z389" s="19"/>
      <c r="AA389" s="19"/>
      <c r="AB389" s="19"/>
      <c r="AC389" s="19"/>
      <c r="AD389" s="19" t="s">
        <v>145</v>
      </c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</row>
    <row r="390" spans="1:57" outlineLevel="1" x14ac:dyDescent="0.2">
      <c r="A390" s="132"/>
      <c r="B390" s="21"/>
      <c r="C390" s="41" t="s">
        <v>634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22"/>
      <c r="S390" s="22"/>
      <c r="T390" s="22"/>
      <c r="U390" s="19"/>
      <c r="V390" s="19"/>
      <c r="W390" s="19"/>
      <c r="X390" s="19"/>
      <c r="Y390" s="19"/>
      <c r="Z390" s="19"/>
      <c r="AA390" s="19"/>
      <c r="AB390" s="19"/>
      <c r="AC390" s="19"/>
      <c r="AD390" s="19" t="s">
        <v>133</v>
      </c>
      <c r="AE390" s="19">
        <v>0</v>
      </c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</row>
    <row r="391" spans="1:57" outlineLevel="1" x14ac:dyDescent="0.2">
      <c r="A391" s="132"/>
      <c r="B391" s="21"/>
      <c r="C391" s="41" t="s">
        <v>605</v>
      </c>
      <c r="D391" s="23"/>
      <c r="E391" s="24"/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22"/>
      <c r="S391" s="22"/>
      <c r="T391" s="22"/>
      <c r="U391" s="19"/>
      <c r="V391" s="19"/>
      <c r="W391" s="19"/>
      <c r="X391" s="19"/>
      <c r="Y391" s="19"/>
      <c r="Z391" s="19"/>
      <c r="AA391" s="19"/>
      <c r="AB391" s="19"/>
      <c r="AC391" s="19"/>
      <c r="AD391" s="19" t="s">
        <v>133</v>
      </c>
      <c r="AE391" s="19">
        <v>0</v>
      </c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</row>
    <row r="392" spans="1:57" outlineLevel="1" x14ac:dyDescent="0.2">
      <c r="A392" s="132"/>
      <c r="B392" s="21"/>
      <c r="C392" s="41" t="s">
        <v>776</v>
      </c>
      <c r="D392" s="23"/>
      <c r="E392" s="24"/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22"/>
      <c r="S392" s="22"/>
      <c r="T392" s="22"/>
      <c r="U392" s="19"/>
      <c r="V392" s="19"/>
      <c r="W392" s="19"/>
      <c r="X392" s="19"/>
      <c r="Y392" s="19"/>
      <c r="Z392" s="19"/>
      <c r="AA392" s="19"/>
      <c r="AB392" s="19"/>
      <c r="AC392" s="19"/>
      <c r="AD392" s="19" t="s">
        <v>133</v>
      </c>
      <c r="AE392" s="19">
        <v>0</v>
      </c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</row>
    <row r="393" spans="1:57" ht="22.5" outlineLevel="1" x14ac:dyDescent="0.2">
      <c r="A393" s="132"/>
      <c r="B393" s="21"/>
      <c r="C393" s="41" t="s">
        <v>818</v>
      </c>
      <c r="D393" s="23"/>
      <c r="E393" s="24"/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22"/>
      <c r="S393" s="22"/>
      <c r="T393" s="22"/>
      <c r="U393" s="19"/>
      <c r="V393" s="19"/>
      <c r="W393" s="19"/>
      <c r="X393" s="19"/>
      <c r="Y393" s="19"/>
      <c r="Z393" s="19"/>
      <c r="AA393" s="19"/>
      <c r="AB393" s="19"/>
      <c r="AC393" s="19"/>
      <c r="AD393" s="19" t="s">
        <v>133</v>
      </c>
      <c r="AE393" s="19">
        <v>0</v>
      </c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</row>
    <row r="394" spans="1:57" outlineLevel="1" x14ac:dyDescent="0.2">
      <c r="A394" s="132"/>
      <c r="B394" s="21"/>
      <c r="C394" s="41" t="s">
        <v>819</v>
      </c>
      <c r="D394" s="23"/>
      <c r="E394" s="24">
        <v>83</v>
      </c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22"/>
      <c r="S394" s="22"/>
      <c r="T394" s="22"/>
      <c r="U394" s="19"/>
      <c r="V394" s="19"/>
      <c r="W394" s="19"/>
      <c r="X394" s="19"/>
      <c r="Y394" s="19"/>
      <c r="Z394" s="19"/>
      <c r="AA394" s="19"/>
      <c r="AB394" s="19"/>
      <c r="AC394" s="19"/>
      <c r="AD394" s="19" t="s">
        <v>133</v>
      </c>
      <c r="AE394" s="19">
        <v>0</v>
      </c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</row>
    <row r="395" spans="1:57" outlineLevel="1" x14ac:dyDescent="0.2">
      <c r="A395" s="132"/>
      <c r="B395" s="21"/>
      <c r="C395" s="41" t="s">
        <v>820</v>
      </c>
      <c r="D395" s="23"/>
      <c r="E395" s="24">
        <v>112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22"/>
      <c r="S395" s="22"/>
      <c r="T395" s="22"/>
      <c r="U395" s="19"/>
      <c r="V395" s="19"/>
      <c r="W395" s="19"/>
      <c r="X395" s="19"/>
      <c r="Y395" s="19"/>
      <c r="Z395" s="19"/>
      <c r="AA395" s="19"/>
      <c r="AB395" s="19"/>
      <c r="AC395" s="19"/>
      <c r="AD395" s="19" t="s">
        <v>133</v>
      </c>
      <c r="AE395" s="19">
        <v>0</v>
      </c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</row>
    <row r="396" spans="1:57" outlineLevel="1" x14ac:dyDescent="0.2">
      <c r="A396" s="130">
        <v>43</v>
      </c>
      <c r="B396" s="30" t="s">
        <v>821</v>
      </c>
      <c r="C396" s="40" t="s">
        <v>822</v>
      </c>
      <c r="D396" s="31" t="s">
        <v>198</v>
      </c>
      <c r="E396" s="32">
        <v>9</v>
      </c>
      <c r="F396" s="33">
        <f t="shared" si="6"/>
        <v>0</v>
      </c>
      <c r="G396" s="33">
        <f>ROUND(E396*F396,2)</f>
        <v>0</v>
      </c>
      <c r="H396" s="234"/>
      <c r="I396" s="33">
        <f>ROUND(E396*H396,2)</f>
        <v>0</v>
      </c>
      <c r="J396" s="234"/>
      <c r="K396" s="33">
        <f>ROUND(E396*J396,2)</f>
        <v>0</v>
      </c>
      <c r="L396" s="33">
        <v>2.6800000000000001E-3</v>
      </c>
      <c r="M396" s="33">
        <f>ROUND(E396*L396,2)</f>
        <v>0.02</v>
      </c>
      <c r="N396" s="33">
        <v>0</v>
      </c>
      <c r="O396" s="33">
        <f>ROUND(E396*N396,2)</f>
        <v>0</v>
      </c>
      <c r="P396" s="33" t="s">
        <v>150</v>
      </c>
      <c r="Q396" s="131" t="s">
        <v>126</v>
      </c>
      <c r="R396" s="22">
        <v>0.52245000000000008</v>
      </c>
      <c r="S396" s="22">
        <f>ROUND(E396*R396,2)</f>
        <v>4.7</v>
      </c>
      <c r="T396" s="22"/>
      <c r="U396" s="19"/>
      <c r="V396" s="19"/>
      <c r="W396" s="19"/>
      <c r="X396" s="19"/>
      <c r="Y396" s="19"/>
      <c r="Z396" s="19"/>
      <c r="AA396" s="19"/>
      <c r="AB396" s="19"/>
      <c r="AC396" s="19"/>
      <c r="AD396" s="19" t="s">
        <v>145</v>
      </c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</row>
    <row r="397" spans="1:57" outlineLevel="1" x14ac:dyDescent="0.2">
      <c r="A397" s="132"/>
      <c r="B397" s="21"/>
      <c r="C397" s="41" t="s">
        <v>634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22"/>
      <c r="S397" s="22"/>
      <c r="T397" s="22"/>
      <c r="U397" s="19"/>
      <c r="V397" s="19"/>
      <c r="W397" s="19"/>
      <c r="X397" s="19"/>
      <c r="Y397" s="19"/>
      <c r="Z397" s="19"/>
      <c r="AA397" s="19"/>
      <c r="AB397" s="19"/>
      <c r="AC397" s="19"/>
      <c r="AD397" s="19" t="s">
        <v>133</v>
      </c>
      <c r="AE397" s="19">
        <v>0</v>
      </c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</row>
    <row r="398" spans="1:57" outlineLevel="1" x14ac:dyDescent="0.2">
      <c r="A398" s="132"/>
      <c r="B398" s="21"/>
      <c r="C398" s="41" t="s">
        <v>605</v>
      </c>
      <c r="D398" s="23"/>
      <c r="E398" s="24"/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22"/>
      <c r="S398" s="22"/>
      <c r="T398" s="22"/>
      <c r="U398" s="19"/>
      <c r="V398" s="19"/>
      <c r="W398" s="19"/>
      <c r="X398" s="19"/>
      <c r="Y398" s="19"/>
      <c r="Z398" s="19"/>
      <c r="AA398" s="19"/>
      <c r="AB398" s="19"/>
      <c r="AC398" s="19"/>
      <c r="AD398" s="19" t="s">
        <v>133</v>
      </c>
      <c r="AE398" s="19">
        <v>0</v>
      </c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</row>
    <row r="399" spans="1:57" outlineLevel="1" x14ac:dyDescent="0.2">
      <c r="A399" s="132"/>
      <c r="B399" s="21"/>
      <c r="C399" s="41" t="s">
        <v>823</v>
      </c>
      <c r="D399" s="23"/>
      <c r="E399" s="24">
        <v>9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22"/>
      <c r="S399" s="22"/>
      <c r="T399" s="22"/>
      <c r="U399" s="19"/>
      <c r="V399" s="19"/>
      <c r="W399" s="19"/>
      <c r="X399" s="19"/>
      <c r="Y399" s="19"/>
      <c r="Z399" s="19"/>
      <c r="AA399" s="19"/>
      <c r="AB399" s="19"/>
      <c r="AC399" s="19"/>
      <c r="AD399" s="19" t="s">
        <v>133</v>
      </c>
      <c r="AE399" s="19">
        <v>0</v>
      </c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</row>
    <row r="400" spans="1:57" outlineLevel="1" x14ac:dyDescent="0.2">
      <c r="A400" s="130">
        <v>44</v>
      </c>
      <c r="B400" s="30" t="s">
        <v>824</v>
      </c>
      <c r="C400" s="40" t="s">
        <v>825</v>
      </c>
      <c r="D400" s="31" t="s">
        <v>149</v>
      </c>
      <c r="E400" s="32">
        <v>1</v>
      </c>
      <c r="F400" s="33">
        <f t="shared" si="6"/>
        <v>0</v>
      </c>
      <c r="G400" s="33">
        <f>ROUND(E400*F400,2)</f>
        <v>0</v>
      </c>
      <c r="H400" s="234"/>
      <c r="I400" s="33">
        <f>ROUND(E400*H400,2)</f>
        <v>0</v>
      </c>
      <c r="J400" s="234"/>
      <c r="K400" s="33">
        <f>ROUND(E400*J400,2)</f>
        <v>0</v>
      </c>
      <c r="L400" s="33">
        <v>5.0300000000000006E-3</v>
      </c>
      <c r="M400" s="33">
        <f>ROUND(E400*L400,2)</f>
        <v>0.01</v>
      </c>
      <c r="N400" s="33">
        <v>0</v>
      </c>
      <c r="O400" s="33">
        <f>ROUND(E400*N400,2)</f>
        <v>0</v>
      </c>
      <c r="P400" s="33" t="s">
        <v>150</v>
      </c>
      <c r="Q400" s="131" t="s">
        <v>126</v>
      </c>
      <c r="R400" s="22">
        <v>1.0511000000000001</v>
      </c>
      <c r="S400" s="22">
        <f>ROUND(E400*R400,2)</f>
        <v>1.05</v>
      </c>
      <c r="T400" s="22"/>
      <c r="U400" s="19"/>
      <c r="V400" s="19"/>
      <c r="W400" s="19"/>
      <c r="X400" s="19"/>
      <c r="Y400" s="19"/>
      <c r="Z400" s="19"/>
      <c r="AA400" s="19"/>
      <c r="AB400" s="19"/>
      <c r="AC400" s="19"/>
      <c r="AD400" s="19" t="s">
        <v>145</v>
      </c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</row>
    <row r="401" spans="1:57" outlineLevel="1" x14ac:dyDescent="0.2">
      <c r="A401" s="132"/>
      <c r="B401" s="21"/>
      <c r="C401" s="41" t="s">
        <v>634</v>
      </c>
      <c r="D401" s="23"/>
      <c r="E401" s="24"/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22"/>
      <c r="S401" s="22"/>
      <c r="T401" s="22"/>
      <c r="U401" s="19"/>
      <c r="V401" s="19"/>
      <c r="W401" s="19"/>
      <c r="X401" s="19"/>
      <c r="Y401" s="19"/>
      <c r="Z401" s="19"/>
      <c r="AA401" s="19"/>
      <c r="AB401" s="19"/>
      <c r="AC401" s="19"/>
      <c r="AD401" s="19" t="s">
        <v>133</v>
      </c>
      <c r="AE401" s="19">
        <v>0</v>
      </c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</row>
    <row r="402" spans="1:57" outlineLevel="1" x14ac:dyDescent="0.2">
      <c r="A402" s="132"/>
      <c r="B402" s="21"/>
      <c r="C402" s="41" t="s">
        <v>605</v>
      </c>
      <c r="D402" s="23"/>
      <c r="E402" s="24"/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22"/>
      <c r="S402" s="22"/>
      <c r="T402" s="22"/>
      <c r="U402" s="19"/>
      <c r="V402" s="19"/>
      <c r="W402" s="19"/>
      <c r="X402" s="19"/>
      <c r="Y402" s="19"/>
      <c r="Z402" s="19"/>
      <c r="AA402" s="19"/>
      <c r="AB402" s="19"/>
      <c r="AC402" s="19"/>
      <c r="AD402" s="19" t="s">
        <v>133</v>
      </c>
      <c r="AE402" s="19">
        <v>0</v>
      </c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</row>
    <row r="403" spans="1:57" outlineLevel="1" x14ac:dyDescent="0.2">
      <c r="A403" s="132"/>
      <c r="B403" s="21"/>
      <c r="C403" s="41" t="s">
        <v>662</v>
      </c>
      <c r="D403" s="23"/>
      <c r="E403" s="24">
        <v>1</v>
      </c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22"/>
      <c r="S403" s="22"/>
      <c r="T403" s="22"/>
      <c r="U403" s="19"/>
      <c r="V403" s="19"/>
      <c r="W403" s="19"/>
      <c r="X403" s="19"/>
      <c r="Y403" s="19"/>
      <c r="Z403" s="19"/>
      <c r="AA403" s="19"/>
      <c r="AB403" s="19"/>
      <c r="AC403" s="19"/>
      <c r="AD403" s="19" t="s">
        <v>133</v>
      </c>
      <c r="AE403" s="19">
        <v>0</v>
      </c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</row>
    <row r="404" spans="1:57" outlineLevel="1" x14ac:dyDescent="0.2">
      <c r="A404" s="130">
        <v>45</v>
      </c>
      <c r="B404" s="30" t="s">
        <v>826</v>
      </c>
      <c r="C404" s="40" t="s">
        <v>827</v>
      </c>
      <c r="D404" s="31" t="s">
        <v>149</v>
      </c>
      <c r="E404" s="32">
        <v>8</v>
      </c>
      <c r="F404" s="33">
        <f t="shared" si="6"/>
        <v>0</v>
      </c>
      <c r="G404" s="33">
        <f>ROUND(E404*F404,2)</f>
        <v>0</v>
      </c>
      <c r="H404" s="234"/>
      <c r="I404" s="33">
        <f>ROUND(E404*H404,2)</f>
        <v>0</v>
      </c>
      <c r="J404" s="234"/>
      <c r="K404" s="33">
        <f>ROUND(E404*J404,2)</f>
        <v>0</v>
      </c>
      <c r="L404" s="33">
        <v>1.8000000000000002E-2</v>
      </c>
      <c r="M404" s="33">
        <f>ROUND(E404*L404,2)</f>
        <v>0.14000000000000001</v>
      </c>
      <c r="N404" s="33">
        <v>0</v>
      </c>
      <c r="O404" s="33">
        <f>ROUND(E404*N404,2)</f>
        <v>0</v>
      </c>
      <c r="P404" s="33" t="s">
        <v>125</v>
      </c>
      <c r="Q404" s="131" t="s">
        <v>126</v>
      </c>
      <c r="R404" s="22">
        <v>2.2793000000000001</v>
      </c>
      <c r="S404" s="22">
        <f>ROUND(E404*R404,2)</f>
        <v>18.23</v>
      </c>
      <c r="T404" s="22"/>
      <c r="U404" s="19"/>
      <c r="V404" s="19"/>
      <c r="W404" s="19"/>
      <c r="X404" s="19"/>
      <c r="Y404" s="19"/>
      <c r="Z404" s="19"/>
      <c r="AA404" s="19"/>
      <c r="AB404" s="19"/>
      <c r="AC404" s="19"/>
      <c r="AD404" s="19" t="s">
        <v>145</v>
      </c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</row>
    <row r="405" spans="1:57" outlineLevel="1" x14ac:dyDescent="0.2">
      <c r="A405" s="132"/>
      <c r="B405" s="21"/>
      <c r="C405" s="41" t="s">
        <v>634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22"/>
      <c r="S405" s="22"/>
      <c r="T405" s="22"/>
      <c r="U405" s="19"/>
      <c r="V405" s="19"/>
      <c r="W405" s="19"/>
      <c r="X405" s="19"/>
      <c r="Y405" s="19"/>
      <c r="Z405" s="19"/>
      <c r="AA405" s="19"/>
      <c r="AB405" s="19"/>
      <c r="AC405" s="19"/>
      <c r="AD405" s="19" t="s">
        <v>133</v>
      </c>
      <c r="AE405" s="19">
        <v>0</v>
      </c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</row>
    <row r="406" spans="1:57" outlineLevel="1" x14ac:dyDescent="0.2">
      <c r="A406" s="132"/>
      <c r="B406" s="21"/>
      <c r="C406" s="41" t="s">
        <v>605</v>
      </c>
      <c r="D406" s="23"/>
      <c r="E406" s="24"/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22"/>
      <c r="S406" s="22"/>
      <c r="T406" s="22"/>
      <c r="U406" s="19"/>
      <c r="V406" s="19"/>
      <c r="W406" s="19"/>
      <c r="X406" s="19"/>
      <c r="Y406" s="19"/>
      <c r="Z406" s="19"/>
      <c r="AA406" s="19"/>
      <c r="AB406" s="19"/>
      <c r="AC406" s="19"/>
      <c r="AD406" s="19" t="s">
        <v>133</v>
      </c>
      <c r="AE406" s="19">
        <v>0</v>
      </c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</row>
    <row r="407" spans="1:57" outlineLevel="1" x14ac:dyDescent="0.2">
      <c r="A407" s="132"/>
      <c r="B407" s="21"/>
      <c r="C407" s="41" t="s">
        <v>828</v>
      </c>
      <c r="D407" s="23"/>
      <c r="E407" s="24"/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22"/>
      <c r="S407" s="22"/>
      <c r="T407" s="22"/>
      <c r="U407" s="19"/>
      <c r="V407" s="19"/>
      <c r="W407" s="19"/>
      <c r="X407" s="19"/>
      <c r="Y407" s="19"/>
      <c r="Z407" s="19"/>
      <c r="AA407" s="19"/>
      <c r="AB407" s="19"/>
      <c r="AC407" s="19"/>
      <c r="AD407" s="19" t="s">
        <v>133</v>
      </c>
      <c r="AE407" s="19">
        <v>0</v>
      </c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</row>
    <row r="408" spans="1:57" outlineLevel="1" x14ac:dyDescent="0.2">
      <c r="A408" s="132"/>
      <c r="B408" s="21"/>
      <c r="C408" s="41" t="s">
        <v>829</v>
      </c>
      <c r="D408" s="23"/>
      <c r="E408" s="24">
        <v>8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22"/>
      <c r="S408" s="22"/>
      <c r="T408" s="22"/>
      <c r="U408" s="19"/>
      <c r="V408" s="19"/>
      <c r="W408" s="19"/>
      <c r="X408" s="19"/>
      <c r="Y408" s="19"/>
      <c r="Z408" s="19"/>
      <c r="AA408" s="19"/>
      <c r="AB408" s="19"/>
      <c r="AC408" s="19"/>
      <c r="AD408" s="19" t="s">
        <v>133</v>
      </c>
      <c r="AE408" s="19">
        <v>0</v>
      </c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</row>
    <row r="409" spans="1:57" outlineLevel="1" x14ac:dyDescent="0.2">
      <c r="A409" s="130">
        <v>46</v>
      </c>
      <c r="B409" s="30" t="s">
        <v>830</v>
      </c>
      <c r="C409" s="40" t="s">
        <v>831</v>
      </c>
      <c r="D409" s="31" t="s">
        <v>149</v>
      </c>
      <c r="E409" s="32">
        <v>25</v>
      </c>
      <c r="F409" s="33">
        <f t="shared" si="6"/>
        <v>0</v>
      </c>
      <c r="G409" s="33">
        <f>ROUND(E409*F409,2)</f>
        <v>0</v>
      </c>
      <c r="H409" s="234"/>
      <c r="I409" s="33">
        <f>ROUND(E409*H409,2)</f>
        <v>0</v>
      </c>
      <c r="J409" s="234"/>
      <c r="K409" s="33">
        <f>ROUND(E409*J409,2)</f>
        <v>0</v>
      </c>
      <c r="L409" s="33">
        <v>2.0080000000000001E-2</v>
      </c>
      <c r="M409" s="33">
        <f>ROUND(E409*L409,2)</f>
        <v>0.5</v>
      </c>
      <c r="N409" s="33">
        <v>0</v>
      </c>
      <c r="O409" s="33">
        <f>ROUND(E409*N409,2)</f>
        <v>0</v>
      </c>
      <c r="P409" s="33" t="s">
        <v>150</v>
      </c>
      <c r="Q409" s="131" t="s">
        <v>126</v>
      </c>
      <c r="R409" s="22">
        <v>3.4028500000000004</v>
      </c>
      <c r="S409" s="22">
        <f>ROUND(E409*R409,2)</f>
        <v>85.07</v>
      </c>
      <c r="T409" s="22"/>
      <c r="U409" s="19"/>
      <c r="V409" s="19"/>
      <c r="W409" s="19"/>
      <c r="X409" s="19"/>
      <c r="Y409" s="19"/>
      <c r="Z409" s="19"/>
      <c r="AA409" s="19"/>
      <c r="AB409" s="19"/>
      <c r="AC409" s="19"/>
      <c r="AD409" s="19" t="s">
        <v>145</v>
      </c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</row>
    <row r="410" spans="1:57" outlineLevel="1" x14ac:dyDescent="0.2">
      <c r="A410" s="132"/>
      <c r="B410" s="21"/>
      <c r="C410" s="41" t="s">
        <v>634</v>
      </c>
      <c r="D410" s="23"/>
      <c r="E410" s="24"/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22"/>
      <c r="S410" s="22"/>
      <c r="T410" s="22"/>
      <c r="U410" s="19"/>
      <c r="V410" s="19"/>
      <c r="W410" s="19"/>
      <c r="X410" s="19"/>
      <c r="Y410" s="19"/>
      <c r="Z410" s="19"/>
      <c r="AA410" s="19"/>
      <c r="AB410" s="19"/>
      <c r="AC410" s="19"/>
      <c r="AD410" s="19" t="s">
        <v>133</v>
      </c>
      <c r="AE410" s="19">
        <v>0</v>
      </c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</row>
    <row r="411" spans="1:57" outlineLevel="1" x14ac:dyDescent="0.2">
      <c r="A411" s="132"/>
      <c r="B411" s="21"/>
      <c r="C411" s="41" t="s">
        <v>605</v>
      </c>
      <c r="D411" s="23"/>
      <c r="E411" s="24"/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22"/>
      <c r="S411" s="22"/>
      <c r="T411" s="22"/>
      <c r="U411" s="19"/>
      <c r="V411" s="19"/>
      <c r="W411" s="19"/>
      <c r="X411" s="19"/>
      <c r="Y411" s="19"/>
      <c r="Z411" s="19"/>
      <c r="AA411" s="19"/>
      <c r="AB411" s="19"/>
      <c r="AC411" s="19"/>
      <c r="AD411" s="19" t="s">
        <v>133</v>
      </c>
      <c r="AE411" s="19">
        <v>0</v>
      </c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</row>
    <row r="412" spans="1:57" outlineLevel="1" x14ac:dyDescent="0.2">
      <c r="A412" s="132"/>
      <c r="B412" s="21"/>
      <c r="C412" s="41" t="s">
        <v>832</v>
      </c>
      <c r="D412" s="23"/>
      <c r="E412" s="24">
        <v>25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22"/>
      <c r="S412" s="22"/>
      <c r="T412" s="22"/>
      <c r="U412" s="19"/>
      <c r="V412" s="19"/>
      <c r="W412" s="19"/>
      <c r="X412" s="19"/>
      <c r="Y412" s="19"/>
      <c r="Z412" s="19"/>
      <c r="AA412" s="19"/>
      <c r="AB412" s="19"/>
      <c r="AC412" s="19"/>
      <c r="AD412" s="19" t="s">
        <v>133</v>
      </c>
      <c r="AE412" s="19">
        <v>0</v>
      </c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</row>
    <row r="413" spans="1:57" outlineLevel="1" x14ac:dyDescent="0.2">
      <c r="A413" s="130">
        <v>47</v>
      </c>
      <c r="B413" s="30" t="s">
        <v>833</v>
      </c>
      <c r="C413" s="40" t="s">
        <v>834</v>
      </c>
      <c r="D413" s="31" t="s">
        <v>198</v>
      </c>
      <c r="E413" s="32">
        <v>50</v>
      </c>
      <c r="F413" s="33">
        <f t="shared" si="6"/>
        <v>0</v>
      </c>
      <c r="G413" s="33">
        <f>ROUND(E413*F413,2)</f>
        <v>0</v>
      </c>
      <c r="H413" s="234"/>
      <c r="I413" s="33">
        <f>ROUND(E413*H413,2)</f>
        <v>0</v>
      </c>
      <c r="J413" s="234"/>
      <c r="K413" s="33">
        <f>ROUND(E413*J413,2)</f>
        <v>0</v>
      </c>
      <c r="L413" s="33">
        <v>4.2400000000000007E-3</v>
      </c>
      <c r="M413" s="33">
        <f>ROUND(E413*L413,2)</f>
        <v>0.21</v>
      </c>
      <c r="N413" s="33">
        <v>0</v>
      </c>
      <c r="O413" s="33">
        <f>ROUND(E413*N413,2)</f>
        <v>0</v>
      </c>
      <c r="P413" s="33" t="s">
        <v>150</v>
      </c>
      <c r="Q413" s="131" t="s">
        <v>126</v>
      </c>
      <c r="R413" s="22">
        <v>0.33695000000000003</v>
      </c>
      <c r="S413" s="22">
        <f>ROUND(E413*R413,2)</f>
        <v>16.850000000000001</v>
      </c>
      <c r="T413" s="22"/>
      <c r="U413" s="19"/>
      <c r="V413" s="19"/>
      <c r="W413" s="19"/>
      <c r="X413" s="19"/>
      <c r="Y413" s="19"/>
      <c r="Z413" s="19"/>
      <c r="AA413" s="19"/>
      <c r="AB413" s="19"/>
      <c r="AC413" s="19"/>
      <c r="AD413" s="19" t="s">
        <v>145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</row>
    <row r="414" spans="1:57" outlineLevel="1" x14ac:dyDescent="0.2">
      <c r="A414" s="132"/>
      <c r="B414" s="21"/>
      <c r="C414" s="41" t="s">
        <v>634</v>
      </c>
      <c r="D414" s="23"/>
      <c r="E414" s="24"/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22"/>
      <c r="S414" s="22"/>
      <c r="T414" s="22"/>
      <c r="U414" s="19"/>
      <c r="V414" s="19"/>
      <c r="W414" s="19"/>
      <c r="X414" s="19"/>
      <c r="Y414" s="19"/>
      <c r="Z414" s="19"/>
      <c r="AA414" s="19"/>
      <c r="AB414" s="19"/>
      <c r="AC414" s="19"/>
      <c r="AD414" s="19" t="s">
        <v>133</v>
      </c>
      <c r="AE414" s="19">
        <v>0</v>
      </c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</row>
    <row r="415" spans="1:57" outlineLevel="1" x14ac:dyDescent="0.2">
      <c r="A415" s="132"/>
      <c r="B415" s="21"/>
      <c r="C415" s="41" t="s">
        <v>605</v>
      </c>
      <c r="D415" s="23"/>
      <c r="E415" s="24"/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22"/>
      <c r="S415" s="22"/>
      <c r="T415" s="22"/>
      <c r="U415" s="19"/>
      <c r="V415" s="19"/>
      <c r="W415" s="19"/>
      <c r="X415" s="19"/>
      <c r="Y415" s="19"/>
      <c r="Z415" s="19"/>
      <c r="AA415" s="19"/>
      <c r="AB415" s="19"/>
      <c r="AC415" s="19"/>
      <c r="AD415" s="19" t="s">
        <v>133</v>
      </c>
      <c r="AE415" s="19">
        <v>0</v>
      </c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</row>
    <row r="416" spans="1:57" outlineLevel="1" x14ac:dyDescent="0.2">
      <c r="A416" s="132"/>
      <c r="B416" s="21"/>
      <c r="C416" s="41" t="s">
        <v>835</v>
      </c>
      <c r="D416" s="23"/>
      <c r="E416" s="24"/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22"/>
      <c r="S416" s="22"/>
      <c r="T416" s="22"/>
      <c r="U416" s="19"/>
      <c r="V416" s="19"/>
      <c r="W416" s="19"/>
      <c r="X416" s="19"/>
      <c r="Y416" s="19"/>
      <c r="Z416" s="19"/>
      <c r="AA416" s="19"/>
      <c r="AB416" s="19"/>
      <c r="AC416" s="19"/>
      <c r="AD416" s="19" t="s">
        <v>133</v>
      </c>
      <c r="AE416" s="19">
        <v>0</v>
      </c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</row>
    <row r="417" spans="1:57" outlineLevel="1" x14ac:dyDescent="0.2">
      <c r="A417" s="132"/>
      <c r="B417" s="21"/>
      <c r="C417" s="41" t="s">
        <v>836</v>
      </c>
      <c r="D417" s="23"/>
      <c r="E417" s="24">
        <v>50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22"/>
      <c r="S417" s="22"/>
      <c r="T417" s="22"/>
      <c r="U417" s="19"/>
      <c r="V417" s="19"/>
      <c r="W417" s="19"/>
      <c r="X417" s="19"/>
      <c r="Y417" s="19"/>
      <c r="Z417" s="19"/>
      <c r="AA417" s="19"/>
      <c r="AB417" s="19"/>
      <c r="AC417" s="19"/>
      <c r="AD417" s="19" t="s">
        <v>133</v>
      </c>
      <c r="AE417" s="19">
        <v>0</v>
      </c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</row>
    <row r="418" spans="1:57" outlineLevel="1" x14ac:dyDescent="0.2">
      <c r="A418" s="130">
        <v>48</v>
      </c>
      <c r="B418" s="30" t="s">
        <v>837</v>
      </c>
      <c r="C418" s="40" t="s">
        <v>838</v>
      </c>
      <c r="D418" s="31" t="s">
        <v>198</v>
      </c>
      <c r="E418" s="32">
        <v>291.84000000000003</v>
      </c>
      <c r="F418" s="33">
        <f t="shared" si="6"/>
        <v>0</v>
      </c>
      <c r="G418" s="33">
        <f>ROUND(E418*F418,2)</f>
        <v>0</v>
      </c>
      <c r="H418" s="234"/>
      <c r="I418" s="33">
        <f>ROUND(E418*H418,2)</f>
        <v>0</v>
      </c>
      <c r="J418" s="234"/>
      <c r="K418" s="33">
        <f>ROUND(E418*J418,2)</f>
        <v>0</v>
      </c>
      <c r="L418" s="33">
        <v>5.7600000000000004E-3</v>
      </c>
      <c r="M418" s="33">
        <f>ROUND(E418*L418,2)</f>
        <v>1.68</v>
      </c>
      <c r="N418" s="33">
        <v>0</v>
      </c>
      <c r="O418" s="33">
        <f>ROUND(E418*N418,2)</f>
        <v>0</v>
      </c>
      <c r="P418" s="33" t="s">
        <v>150</v>
      </c>
      <c r="Q418" s="131" t="s">
        <v>126</v>
      </c>
      <c r="R418" s="22">
        <v>1.0738000000000001</v>
      </c>
      <c r="S418" s="22">
        <f>ROUND(E418*R418,2)</f>
        <v>313.38</v>
      </c>
      <c r="T418" s="22"/>
      <c r="U418" s="19"/>
      <c r="V418" s="19"/>
      <c r="W418" s="19"/>
      <c r="X418" s="19"/>
      <c r="Y418" s="19"/>
      <c r="Z418" s="19"/>
      <c r="AA418" s="19"/>
      <c r="AB418" s="19"/>
      <c r="AC418" s="19"/>
      <c r="AD418" s="19" t="s">
        <v>145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</row>
    <row r="419" spans="1:57" outlineLevel="1" x14ac:dyDescent="0.2">
      <c r="A419" s="132"/>
      <c r="B419" s="21"/>
      <c r="C419" s="41" t="s">
        <v>634</v>
      </c>
      <c r="D419" s="23"/>
      <c r="E419" s="24"/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22"/>
      <c r="S419" s="22"/>
      <c r="T419" s="22"/>
      <c r="U419" s="19"/>
      <c r="V419" s="19"/>
      <c r="W419" s="19"/>
      <c r="X419" s="19"/>
      <c r="Y419" s="19"/>
      <c r="Z419" s="19"/>
      <c r="AA419" s="19"/>
      <c r="AB419" s="19"/>
      <c r="AC419" s="19"/>
      <c r="AD419" s="19" t="s">
        <v>133</v>
      </c>
      <c r="AE419" s="19">
        <v>0</v>
      </c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</row>
    <row r="420" spans="1:57" outlineLevel="1" x14ac:dyDescent="0.2">
      <c r="A420" s="132"/>
      <c r="B420" s="21"/>
      <c r="C420" s="41" t="s">
        <v>605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22"/>
      <c r="S420" s="22"/>
      <c r="T420" s="22"/>
      <c r="U420" s="19"/>
      <c r="V420" s="19"/>
      <c r="W420" s="19"/>
      <c r="X420" s="19"/>
      <c r="Y420" s="19"/>
      <c r="Z420" s="19"/>
      <c r="AA420" s="19"/>
      <c r="AB420" s="19"/>
      <c r="AC420" s="19"/>
      <c r="AD420" s="19" t="s">
        <v>133</v>
      </c>
      <c r="AE420" s="19">
        <v>0</v>
      </c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</row>
    <row r="421" spans="1:57" outlineLevel="1" x14ac:dyDescent="0.2">
      <c r="A421" s="132"/>
      <c r="B421" s="21"/>
      <c r="C421" s="41" t="s">
        <v>776</v>
      </c>
      <c r="D421" s="23"/>
      <c r="E421" s="24"/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22"/>
      <c r="S421" s="22"/>
      <c r="T421" s="22"/>
      <c r="U421" s="19"/>
      <c r="V421" s="19"/>
      <c r="W421" s="19"/>
      <c r="X421" s="19"/>
      <c r="Y421" s="19"/>
      <c r="Z421" s="19"/>
      <c r="AA421" s="19"/>
      <c r="AB421" s="19"/>
      <c r="AC421" s="19"/>
      <c r="AD421" s="19" t="s">
        <v>133</v>
      </c>
      <c r="AE421" s="19">
        <v>0</v>
      </c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</row>
    <row r="422" spans="1:57" outlineLevel="1" x14ac:dyDescent="0.2">
      <c r="A422" s="132"/>
      <c r="B422" s="21"/>
      <c r="C422" s="41" t="s">
        <v>839</v>
      </c>
      <c r="D422" s="23"/>
      <c r="E422" s="24"/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22"/>
      <c r="S422" s="22"/>
      <c r="T422" s="22"/>
      <c r="U422" s="19"/>
      <c r="V422" s="19"/>
      <c r="W422" s="19"/>
      <c r="X422" s="19"/>
      <c r="Y422" s="19"/>
      <c r="Z422" s="19"/>
      <c r="AA422" s="19"/>
      <c r="AB422" s="19"/>
      <c r="AC422" s="19"/>
      <c r="AD422" s="19" t="s">
        <v>133</v>
      </c>
      <c r="AE422" s="19">
        <v>0</v>
      </c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</row>
    <row r="423" spans="1:57" outlineLevel="1" x14ac:dyDescent="0.2">
      <c r="A423" s="132"/>
      <c r="B423" s="21"/>
      <c r="C423" s="41" t="s">
        <v>840</v>
      </c>
      <c r="D423" s="23"/>
      <c r="E423" s="24"/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22"/>
      <c r="S423" s="22"/>
      <c r="T423" s="22"/>
      <c r="U423" s="19"/>
      <c r="V423" s="19"/>
      <c r="W423" s="19"/>
      <c r="X423" s="19"/>
      <c r="Y423" s="19"/>
      <c r="Z423" s="19"/>
      <c r="AA423" s="19"/>
      <c r="AB423" s="19"/>
      <c r="AC423" s="19"/>
      <c r="AD423" s="19" t="s">
        <v>133</v>
      </c>
      <c r="AE423" s="19">
        <v>0</v>
      </c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</row>
    <row r="424" spans="1:57" outlineLevel="1" x14ac:dyDescent="0.2">
      <c r="A424" s="132"/>
      <c r="B424" s="21"/>
      <c r="C424" s="41" t="s">
        <v>841</v>
      </c>
      <c r="D424" s="23"/>
      <c r="E424" s="24">
        <v>5.28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22"/>
      <c r="S424" s="22"/>
      <c r="T424" s="22"/>
      <c r="U424" s="19"/>
      <c r="V424" s="19"/>
      <c r="W424" s="19"/>
      <c r="X424" s="19"/>
      <c r="Y424" s="19"/>
      <c r="Z424" s="19"/>
      <c r="AA424" s="19"/>
      <c r="AB424" s="19"/>
      <c r="AC424" s="19"/>
      <c r="AD424" s="19" t="s">
        <v>133</v>
      </c>
      <c r="AE424" s="19">
        <v>0</v>
      </c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</row>
    <row r="425" spans="1:57" outlineLevel="1" x14ac:dyDescent="0.2">
      <c r="A425" s="132"/>
      <c r="B425" s="21"/>
      <c r="C425" s="41" t="s">
        <v>842</v>
      </c>
      <c r="D425" s="23"/>
      <c r="E425" s="24">
        <v>8.56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22"/>
      <c r="S425" s="22"/>
      <c r="T425" s="22"/>
      <c r="U425" s="19"/>
      <c r="V425" s="19"/>
      <c r="W425" s="19"/>
      <c r="X425" s="19"/>
      <c r="Y425" s="19"/>
      <c r="Z425" s="19"/>
      <c r="AA425" s="19"/>
      <c r="AB425" s="19"/>
      <c r="AC425" s="19"/>
      <c r="AD425" s="19" t="s">
        <v>133</v>
      </c>
      <c r="AE425" s="19">
        <v>0</v>
      </c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</row>
    <row r="426" spans="1:57" outlineLevel="1" x14ac:dyDescent="0.2">
      <c r="A426" s="132"/>
      <c r="B426" s="21"/>
      <c r="C426" s="41" t="s">
        <v>843</v>
      </c>
      <c r="D426" s="23"/>
      <c r="E426" s="24">
        <v>4.04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22"/>
      <c r="S426" s="22"/>
      <c r="T426" s="22"/>
      <c r="U426" s="19"/>
      <c r="V426" s="19"/>
      <c r="W426" s="19"/>
      <c r="X426" s="19"/>
      <c r="Y426" s="19"/>
      <c r="Z426" s="19"/>
      <c r="AA426" s="19"/>
      <c r="AB426" s="19"/>
      <c r="AC426" s="19"/>
      <c r="AD426" s="19" t="s">
        <v>133</v>
      </c>
      <c r="AE426" s="19">
        <v>0</v>
      </c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</row>
    <row r="427" spans="1:57" outlineLevel="1" x14ac:dyDescent="0.2">
      <c r="A427" s="132"/>
      <c r="B427" s="21"/>
      <c r="C427" s="41" t="s">
        <v>844</v>
      </c>
      <c r="D427" s="23"/>
      <c r="E427" s="24">
        <v>9.24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22"/>
      <c r="S427" s="22"/>
      <c r="T427" s="22"/>
      <c r="U427" s="19"/>
      <c r="V427" s="19"/>
      <c r="W427" s="19"/>
      <c r="X427" s="19"/>
      <c r="Y427" s="19"/>
      <c r="Z427" s="19"/>
      <c r="AA427" s="19"/>
      <c r="AB427" s="19"/>
      <c r="AC427" s="19"/>
      <c r="AD427" s="19" t="s">
        <v>133</v>
      </c>
      <c r="AE427" s="19">
        <v>0</v>
      </c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</row>
    <row r="428" spans="1:57" outlineLevel="1" x14ac:dyDescent="0.2">
      <c r="A428" s="132"/>
      <c r="B428" s="21"/>
      <c r="C428" s="41" t="s">
        <v>845</v>
      </c>
      <c r="D428" s="23"/>
      <c r="E428" s="24">
        <v>12.9</v>
      </c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22"/>
      <c r="S428" s="22"/>
      <c r="T428" s="22"/>
      <c r="U428" s="19"/>
      <c r="V428" s="19"/>
      <c r="W428" s="19"/>
      <c r="X428" s="19"/>
      <c r="Y428" s="19"/>
      <c r="Z428" s="19"/>
      <c r="AA428" s="19"/>
      <c r="AB428" s="19"/>
      <c r="AC428" s="19"/>
      <c r="AD428" s="19" t="s">
        <v>133</v>
      </c>
      <c r="AE428" s="19">
        <v>0</v>
      </c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</row>
    <row r="429" spans="1:57" outlineLevel="1" x14ac:dyDescent="0.2">
      <c r="A429" s="132"/>
      <c r="B429" s="21"/>
      <c r="C429" s="41" t="s">
        <v>846</v>
      </c>
      <c r="D429" s="23"/>
      <c r="E429" s="24">
        <v>4.8400000000000007</v>
      </c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22"/>
      <c r="S429" s="22"/>
      <c r="T429" s="22"/>
      <c r="U429" s="19"/>
      <c r="V429" s="19"/>
      <c r="W429" s="19"/>
      <c r="X429" s="19"/>
      <c r="Y429" s="19"/>
      <c r="Z429" s="19"/>
      <c r="AA429" s="19"/>
      <c r="AB429" s="19"/>
      <c r="AC429" s="19"/>
      <c r="AD429" s="19" t="s">
        <v>133</v>
      </c>
      <c r="AE429" s="19">
        <v>0</v>
      </c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</row>
    <row r="430" spans="1:57" outlineLevel="1" x14ac:dyDescent="0.2">
      <c r="A430" s="132"/>
      <c r="B430" s="21"/>
      <c r="C430" s="41" t="s">
        <v>847</v>
      </c>
      <c r="D430" s="23"/>
      <c r="E430" s="24">
        <v>26.400000000000002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22"/>
      <c r="S430" s="22"/>
      <c r="T430" s="22"/>
      <c r="U430" s="19"/>
      <c r="V430" s="19"/>
      <c r="W430" s="19"/>
      <c r="X430" s="19"/>
      <c r="Y430" s="19"/>
      <c r="Z430" s="19"/>
      <c r="AA430" s="19"/>
      <c r="AB430" s="19"/>
      <c r="AC430" s="19"/>
      <c r="AD430" s="19" t="s">
        <v>133</v>
      </c>
      <c r="AE430" s="19">
        <v>0</v>
      </c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</row>
    <row r="431" spans="1:57" outlineLevel="1" x14ac:dyDescent="0.2">
      <c r="A431" s="132"/>
      <c r="B431" s="21"/>
      <c r="C431" s="41" t="s">
        <v>848</v>
      </c>
      <c r="D431" s="23"/>
      <c r="E431" s="24">
        <v>36.96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22"/>
      <c r="S431" s="22"/>
      <c r="T431" s="22"/>
      <c r="U431" s="19"/>
      <c r="V431" s="19"/>
      <c r="W431" s="19"/>
      <c r="X431" s="19"/>
      <c r="Y431" s="19"/>
      <c r="Z431" s="19"/>
      <c r="AA431" s="19"/>
      <c r="AB431" s="19"/>
      <c r="AC431" s="19"/>
      <c r="AD431" s="19" t="s">
        <v>133</v>
      </c>
      <c r="AE431" s="19">
        <v>0</v>
      </c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</row>
    <row r="432" spans="1:57" outlineLevel="1" x14ac:dyDescent="0.2">
      <c r="A432" s="132"/>
      <c r="B432" s="21"/>
      <c r="C432" s="41" t="s">
        <v>849</v>
      </c>
      <c r="D432" s="23"/>
      <c r="E432" s="24">
        <v>2.8800000000000003</v>
      </c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22"/>
      <c r="S432" s="22"/>
      <c r="T432" s="22"/>
      <c r="U432" s="19"/>
      <c r="V432" s="19"/>
      <c r="W432" s="19"/>
      <c r="X432" s="19"/>
      <c r="Y432" s="19"/>
      <c r="Z432" s="19"/>
      <c r="AA432" s="19"/>
      <c r="AB432" s="19"/>
      <c r="AC432" s="19"/>
      <c r="AD432" s="19" t="s">
        <v>133</v>
      </c>
      <c r="AE432" s="19">
        <v>0</v>
      </c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</row>
    <row r="433" spans="1:57" outlineLevel="1" x14ac:dyDescent="0.2">
      <c r="A433" s="132"/>
      <c r="B433" s="21"/>
      <c r="C433" s="41" t="s">
        <v>850</v>
      </c>
      <c r="D433" s="23"/>
      <c r="E433" s="24">
        <v>4.62</v>
      </c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22"/>
      <c r="S433" s="22"/>
      <c r="T433" s="22"/>
      <c r="U433" s="19"/>
      <c r="V433" s="19"/>
      <c r="W433" s="19"/>
      <c r="X433" s="19"/>
      <c r="Y433" s="19"/>
      <c r="Z433" s="19"/>
      <c r="AA433" s="19"/>
      <c r="AB433" s="19"/>
      <c r="AC433" s="19"/>
      <c r="AD433" s="19" t="s">
        <v>133</v>
      </c>
      <c r="AE433" s="19">
        <v>0</v>
      </c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</row>
    <row r="434" spans="1:57" outlineLevel="1" x14ac:dyDescent="0.2">
      <c r="A434" s="132"/>
      <c r="B434" s="21"/>
      <c r="C434" s="41" t="s">
        <v>851</v>
      </c>
      <c r="D434" s="23"/>
      <c r="E434" s="24">
        <v>8.7600000000000016</v>
      </c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22"/>
      <c r="S434" s="22"/>
      <c r="T434" s="22"/>
      <c r="U434" s="19"/>
      <c r="V434" s="19"/>
      <c r="W434" s="19"/>
      <c r="X434" s="19"/>
      <c r="Y434" s="19"/>
      <c r="Z434" s="19"/>
      <c r="AA434" s="19"/>
      <c r="AB434" s="19"/>
      <c r="AC434" s="19"/>
      <c r="AD434" s="19" t="s">
        <v>133</v>
      </c>
      <c r="AE434" s="19">
        <v>0</v>
      </c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</row>
    <row r="435" spans="1:57" outlineLevel="1" x14ac:dyDescent="0.2">
      <c r="A435" s="132"/>
      <c r="B435" s="21"/>
      <c r="C435" s="41" t="s">
        <v>852</v>
      </c>
      <c r="D435" s="23"/>
      <c r="E435" s="24">
        <v>3.24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22"/>
      <c r="S435" s="22"/>
      <c r="T435" s="22"/>
      <c r="U435" s="19"/>
      <c r="V435" s="19"/>
      <c r="W435" s="19"/>
      <c r="X435" s="19"/>
      <c r="Y435" s="19"/>
      <c r="Z435" s="19"/>
      <c r="AA435" s="19"/>
      <c r="AB435" s="19"/>
      <c r="AC435" s="19"/>
      <c r="AD435" s="19" t="s">
        <v>133</v>
      </c>
      <c r="AE435" s="19">
        <v>0</v>
      </c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</row>
    <row r="436" spans="1:57" outlineLevel="1" x14ac:dyDescent="0.2">
      <c r="A436" s="132"/>
      <c r="B436" s="21"/>
      <c r="C436" s="41" t="s">
        <v>853</v>
      </c>
      <c r="D436" s="23"/>
      <c r="E436" s="24">
        <v>0.98000000000000009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22"/>
      <c r="S436" s="22"/>
      <c r="T436" s="22"/>
      <c r="U436" s="19"/>
      <c r="V436" s="19"/>
      <c r="W436" s="19"/>
      <c r="X436" s="19"/>
      <c r="Y436" s="19"/>
      <c r="Z436" s="19"/>
      <c r="AA436" s="19"/>
      <c r="AB436" s="19"/>
      <c r="AC436" s="19"/>
      <c r="AD436" s="19" t="s">
        <v>133</v>
      </c>
      <c r="AE436" s="19">
        <v>0</v>
      </c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</row>
    <row r="437" spans="1:57" outlineLevel="1" x14ac:dyDescent="0.2">
      <c r="A437" s="132"/>
      <c r="B437" s="21"/>
      <c r="C437" s="41" t="s">
        <v>854</v>
      </c>
      <c r="D437" s="23"/>
      <c r="E437" s="24">
        <v>5.28</v>
      </c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22"/>
      <c r="S437" s="22"/>
      <c r="T437" s="22"/>
      <c r="U437" s="19"/>
      <c r="V437" s="19"/>
      <c r="W437" s="19"/>
      <c r="X437" s="19"/>
      <c r="Y437" s="19"/>
      <c r="Z437" s="19"/>
      <c r="AA437" s="19"/>
      <c r="AB437" s="19"/>
      <c r="AC437" s="19"/>
      <c r="AD437" s="19" t="s">
        <v>133</v>
      </c>
      <c r="AE437" s="19">
        <v>0</v>
      </c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</row>
    <row r="438" spans="1:57" outlineLevel="1" x14ac:dyDescent="0.2">
      <c r="A438" s="132"/>
      <c r="B438" s="21"/>
      <c r="C438" s="41" t="s">
        <v>855</v>
      </c>
      <c r="D438" s="23"/>
      <c r="E438" s="24">
        <v>8.2200000000000006</v>
      </c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22"/>
      <c r="S438" s="22"/>
      <c r="T438" s="22"/>
      <c r="U438" s="19"/>
      <c r="V438" s="19"/>
      <c r="W438" s="19"/>
      <c r="X438" s="19"/>
      <c r="Y438" s="19"/>
      <c r="Z438" s="19"/>
      <c r="AA438" s="19"/>
      <c r="AB438" s="19"/>
      <c r="AC438" s="19"/>
      <c r="AD438" s="19" t="s">
        <v>133</v>
      </c>
      <c r="AE438" s="19">
        <v>0</v>
      </c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</row>
    <row r="439" spans="1:57" outlineLevel="1" x14ac:dyDescent="0.2">
      <c r="A439" s="132"/>
      <c r="B439" s="21"/>
      <c r="C439" s="41" t="s">
        <v>856</v>
      </c>
      <c r="D439" s="23"/>
      <c r="E439" s="24">
        <v>1.2400000000000002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22"/>
      <c r="S439" s="22"/>
      <c r="T439" s="22"/>
      <c r="U439" s="19"/>
      <c r="V439" s="19"/>
      <c r="W439" s="19"/>
      <c r="X439" s="19"/>
      <c r="Y439" s="19"/>
      <c r="Z439" s="19"/>
      <c r="AA439" s="19"/>
      <c r="AB439" s="19"/>
      <c r="AC439" s="19"/>
      <c r="AD439" s="19" t="s">
        <v>133</v>
      </c>
      <c r="AE439" s="19">
        <v>0</v>
      </c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</row>
    <row r="440" spans="1:57" outlineLevel="1" x14ac:dyDescent="0.2">
      <c r="A440" s="132"/>
      <c r="B440" s="21"/>
      <c r="C440" s="41" t="s">
        <v>857</v>
      </c>
      <c r="D440" s="23"/>
      <c r="E440" s="24">
        <v>5.8800000000000008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22"/>
      <c r="S440" s="22"/>
      <c r="T440" s="22"/>
      <c r="U440" s="19"/>
      <c r="V440" s="19"/>
      <c r="W440" s="19"/>
      <c r="X440" s="19"/>
      <c r="Y440" s="19"/>
      <c r="Z440" s="19"/>
      <c r="AA440" s="19"/>
      <c r="AB440" s="19"/>
      <c r="AC440" s="19"/>
      <c r="AD440" s="19" t="s">
        <v>133</v>
      </c>
      <c r="AE440" s="19">
        <v>0</v>
      </c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</row>
    <row r="441" spans="1:57" outlineLevel="1" x14ac:dyDescent="0.2">
      <c r="A441" s="132"/>
      <c r="B441" s="21"/>
      <c r="C441" s="41" t="s">
        <v>858</v>
      </c>
      <c r="D441" s="23"/>
      <c r="E441" s="24">
        <v>1.28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22"/>
      <c r="S441" s="22"/>
      <c r="T441" s="22"/>
      <c r="U441" s="19"/>
      <c r="V441" s="19"/>
      <c r="W441" s="19"/>
      <c r="X441" s="19"/>
      <c r="Y441" s="19"/>
      <c r="Z441" s="19"/>
      <c r="AA441" s="19"/>
      <c r="AB441" s="19"/>
      <c r="AC441" s="19"/>
      <c r="AD441" s="19" t="s">
        <v>133</v>
      </c>
      <c r="AE441" s="19">
        <v>0</v>
      </c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</row>
    <row r="442" spans="1:57" outlineLevel="1" x14ac:dyDescent="0.2">
      <c r="A442" s="132"/>
      <c r="B442" s="21"/>
      <c r="C442" s="41" t="s">
        <v>859</v>
      </c>
      <c r="D442" s="23"/>
      <c r="E442" s="24">
        <v>5.28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22"/>
      <c r="S442" s="22"/>
      <c r="T442" s="22"/>
      <c r="U442" s="19"/>
      <c r="V442" s="19"/>
      <c r="W442" s="19"/>
      <c r="X442" s="19"/>
      <c r="Y442" s="19"/>
      <c r="Z442" s="19"/>
      <c r="AA442" s="19"/>
      <c r="AB442" s="19"/>
      <c r="AC442" s="19"/>
      <c r="AD442" s="19" t="s">
        <v>133</v>
      </c>
      <c r="AE442" s="19">
        <v>0</v>
      </c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</row>
    <row r="443" spans="1:57" outlineLevel="1" x14ac:dyDescent="0.2">
      <c r="A443" s="132"/>
      <c r="B443" s="21"/>
      <c r="C443" s="41" t="s">
        <v>860</v>
      </c>
      <c r="D443" s="23"/>
      <c r="E443" s="24">
        <v>3.04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22"/>
      <c r="S443" s="22"/>
      <c r="T443" s="22"/>
      <c r="U443" s="19"/>
      <c r="V443" s="19"/>
      <c r="W443" s="19"/>
      <c r="X443" s="19"/>
      <c r="Y443" s="19"/>
      <c r="Z443" s="19"/>
      <c r="AA443" s="19"/>
      <c r="AB443" s="19"/>
      <c r="AC443" s="19"/>
      <c r="AD443" s="19" t="s">
        <v>133</v>
      </c>
      <c r="AE443" s="19">
        <v>0</v>
      </c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</row>
    <row r="444" spans="1:57" outlineLevel="1" x14ac:dyDescent="0.2">
      <c r="A444" s="132"/>
      <c r="B444" s="21"/>
      <c r="C444" s="41" t="s">
        <v>861</v>
      </c>
      <c r="D444" s="23"/>
      <c r="E444" s="24">
        <v>1.28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22"/>
      <c r="S444" s="22"/>
      <c r="T444" s="22"/>
      <c r="U444" s="19"/>
      <c r="V444" s="19"/>
      <c r="W444" s="19"/>
      <c r="X444" s="19"/>
      <c r="Y444" s="19"/>
      <c r="Z444" s="19"/>
      <c r="AA444" s="19"/>
      <c r="AB444" s="19"/>
      <c r="AC444" s="19"/>
      <c r="AD444" s="19" t="s">
        <v>133</v>
      </c>
      <c r="AE444" s="19">
        <v>0</v>
      </c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</row>
    <row r="445" spans="1:57" outlineLevel="1" x14ac:dyDescent="0.2">
      <c r="A445" s="132"/>
      <c r="B445" s="21"/>
      <c r="C445" s="41" t="s">
        <v>862</v>
      </c>
      <c r="D445" s="23"/>
      <c r="E445" s="24">
        <v>4.9600000000000009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22"/>
      <c r="S445" s="22"/>
      <c r="T445" s="22"/>
      <c r="U445" s="19"/>
      <c r="V445" s="19"/>
      <c r="W445" s="19"/>
      <c r="X445" s="19"/>
      <c r="Y445" s="19"/>
      <c r="Z445" s="19"/>
      <c r="AA445" s="19"/>
      <c r="AB445" s="19"/>
      <c r="AC445" s="19"/>
      <c r="AD445" s="19" t="s">
        <v>133</v>
      </c>
      <c r="AE445" s="19">
        <v>0</v>
      </c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</row>
    <row r="446" spans="1:57" outlineLevel="1" x14ac:dyDescent="0.2">
      <c r="A446" s="132"/>
      <c r="B446" s="21"/>
      <c r="C446" s="41" t="s">
        <v>863</v>
      </c>
      <c r="D446" s="23"/>
      <c r="E446" s="24">
        <v>3.14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22"/>
      <c r="S446" s="22"/>
      <c r="T446" s="22"/>
      <c r="U446" s="19"/>
      <c r="V446" s="19"/>
      <c r="W446" s="19"/>
      <c r="X446" s="19"/>
      <c r="Y446" s="19"/>
      <c r="Z446" s="19"/>
      <c r="AA446" s="19"/>
      <c r="AB446" s="19"/>
      <c r="AC446" s="19"/>
      <c r="AD446" s="19" t="s">
        <v>133</v>
      </c>
      <c r="AE446" s="19">
        <v>0</v>
      </c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</row>
    <row r="447" spans="1:57" outlineLevel="1" x14ac:dyDescent="0.2">
      <c r="A447" s="132"/>
      <c r="B447" s="21"/>
      <c r="C447" s="41" t="s">
        <v>864</v>
      </c>
      <c r="D447" s="23"/>
      <c r="E447" s="24">
        <v>1.28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22"/>
      <c r="S447" s="22"/>
      <c r="T447" s="22"/>
      <c r="U447" s="19"/>
      <c r="V447" s="19"/>
      <c r="W447" s="19"/>
      <c r="X447" s="19"/>
      <c r="Y447" s="19"/>
      <c r="Z447" s="19"/>
      <c r="AA447" s="19"/>
      <c r="AB447" s="19"/>
      <c r="AC447" s="19"/>
      <c r="AD447" s="19" t="s">
        <v>133</v>
      </c>
      <c r="AE447" s="19">
        <v>0</v>
      </c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</row>
    <row r="448" spans="1:57" outlineLevel="1" x14ac:dyDescent="0.2">
      <c r="A448" s="132"/>
      <c r="B448" s="21"/>
      <c r="C448" s="41" t="s">
        <v>865</v>
      </c>
      <c r="D448" s="23"/>
      <c r="E448" s="24">
        <v>4.9600000000000009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22"/>
      <c r="S448" s="22"/>
      <c r="T448" s="22"/>
      <c r="U448" s="19"/>
      <c r="V448" s="19"/>
      <c r="W448" s="19"/>
      <c r="X448" s="19"/>
      <c r="Y448" s="19"/>
      <c r="Z448" s="19"/>
      <c r="AA448" s="19"/>
      <c r="AB448" s="19"/>
      <c r="AC448" s="19"/>
      <c r="AD448" s="19" t="s">
        <v>133</v>
      </c>
      <c r="AE448" s="19">
        <v>0</v>
      </c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</row>
    <row r="449" spans="1:57" outlineLevel="1" x14ac:dyDescent="0.2">
      <c r="A449" s="132"/>
      <c r="B449" s="21"/>
      <c r="C449" s="41" t="s">
        <v>866</v>
      </c>
      <c r="D449" s="23"/>
      <c r="E449" s="24">
        <v>2.68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22"/>
      <c r="S449" s="22"/>
      <c r="T449" s="22"/>
      <c r="U449" s="19"/>
      <c r="V449" s="19"/>
      <c r="W449" s="19"/>
      <c r="X449" s="19"/>
      <c r="Y449" s="19"/>
      <c r="Z449" s="19"/>
      <c r="AA449" s="19"/>
      <c r="AB449" s="19"/>
      <c r="AC449" s="19"/>
      <c r="AD449" s="19" t="s">
        <v>133</v>
      </c>
      <c r="AE449" s="19">
        <v>0</v>
      </c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</row>
    <row r="450" spans="1:57" outlineLevel="1" x14ac:dyDescent="0.2">
      <c r="A450" s="132"/>
      <c r="B450" s="21"/>
      <c r="C450" s="41" t="s">
        <v>867</v>
      </c>
      <c r="D450" s="23"/>
      <c r="E450" s="24">
        <v>5.5200000000000005</v>
      </c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22"/>
      <c r="S450" s="22"/>
      <c r="T450" s="22"/>
      <c r="U450" s="19"/>
      <c r="V450" s="19"/>
      <c r="W450" s="19"/>
      <c r="X450" s="19"/>
      <c r="Y450" s="19"/>
      <c r="Z450" s="19"/>
      <c r="AA450" s="19"/>
      <c r="AB450" s="19"/>
      <c r="AC450" s="19"/>
      <c r="AD450" s="19" t="s">
        <v>133</v>
      </c>
      <c r="AE450" s="19">
        <v>0</v>
      </c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</row>
    <row r="451" spans="1:57" outlineLevel="1" x14ac:dyDescent="0.2">
      <c r="A451" s="132"/>
      <c r="B451" s="21"/>
      <c r="C451" s="41" t="s">
        <v>868</v>
      </c>
      <c r="D451" s="23"/>
      <c r="E451" s="24">
        <v>13.700000000000001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22"/>
      <c r="S451" s="22"/>
      <c r="T451" s="22"/>
      <c r="U451" s="19"/>
      <c r="V451" s="19"/>
      <c r="W451" s="19"/>
      <c r="X451" s="19"/>
      <c r="Y451" s="19"/>
      <c r="Z451" s="19"/>
      <c r="AA451" s="19"/>
      <c r="AB451" s="19"/>
      <c r="AC451" s="19"/>
      <c r="AD451" s="19" t="s">
        <v>133</v>
      </c>
      <c r="AE451" s="19">
        <v>0</v>
      </c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</row>
    <row r="452" spans="1:57" outlineLevel="1" x14ac:dyDescent="0.2">
      <c r="A452" s="132"/>
      <c r="B452" s="21"/>
      <c r="C452" s="41" t="s">
        <v>869</v>
      </c>
      <c r="D452" s="23"/>
      <c r="E452" s="24">
        <v>9.3600000000000012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22"/>
      <c r="S452" s="22"/>
      <c r="T452" s="22"/>
      <c r="U452" s="19"/>
      <c r="V452" s="19"/>
      <c r="W452" s="19"/>
      <c r="X452" s="19"/>
      <c r="Y452" s="19"/>
      <c r="Z452" s="19"/>
      <c r="AA452" s="19"/>
      <c r="AB452" s="19"/>
      <c r="AC452" s="19"/>
      <c r="AD452" s="19" t="s">
        <v>133</v>
      </c>
      <c r="AE452" s="19">
        <v>0</v>
      </c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</row>
    <row r="453" spans="1:57" outlineLevel="1" x14ac:dyDescent="0.2">
      <c r="A453" s="132"/>
      <c r="B453" s="21"/>
      <c r="C453" s="41" t="s">
        <v>870</v>
      </c>
      <c r="D453" s="23"/>
      <c r="E453" s="24">
        <v>14.22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22"/>
      <c r="S453" s="22"/>
      <c r="T453" s="22"/>
      <c r="U453" s="19"/>
      <c r="V453" s="19"/>
      <c r="W453" s="19"/>
      <c r="X453" s="19"/>
      <c r="Y453" s="19"/>
      <c r="Z453" s="19"/>
      <c r="AA453" s="19"/>
      <c r="AB453" s="19"/>
      <c r="AC453" s="19"/>
      <c r="AD453" s="19" t="s">
        <v>133</v>
      </c>
      <c r="AE453" s="19">
        <v>0</v>
      </c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</row>
    <row r="454" spans="1:57" outlineLevel="1" x14ac:dyDescent="0.2">
      <c r="A454" s="132"/>
      <c r="B454" s="21"/>
      <c r="C454" s="41" t="s">
        <v>871</v>
      </c>
      <c r="D454" s="23"/>
      <c r="E454" s="24">
        <v>34.580000000000005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22"/>
      <c r="S454" s="22"/>
      <c r="T454" s="22"/>
      <c r="U454" s="19"/>
      <c r="V454" s="19"/>
      <c r="W454" s="19"/>
      <c r="X454" s="19"/>
      <c r="Y454" s="19"/>
      <c r="Z454" s="19"/>
      <c r="AA454" s="19"/>
      <c r="AB454" s="19"/>
      <c r="AC454" s="19"/>
      <c r="AD454" s="19" t="s">
        <v>133</v>
      </c>
      <c r="AE454" s="19">
        <v>0</v>
      </c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</row>
    <row r="455" spans="1:57" outlineLevel="1" x14ac:dyDescent="0.2">
      <c r="A455" s="132"/>
      <c r="B455" s="21"/>
      <c r="C455" s="41" t="s">
        <v>872</v>
      </c>
      <c r="D455" s="23"/>
      <c r="E455" s="24">
        <v>37.24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22"/>
      <c r="S455" s="22"/>
      <c r="T455" s="22"/>
      <c r="U455" s="19"/>
      <c r="V455" s="19"/>
      <c r="W455" s="19"/>
      <c r="X455" s="19"/>
      <c r="Y455" s="19"/>
      <c r="Z455" s="19"/>
      <c r="AA455" s="19"/>
      <c r="AB455" s="19"/>
      <c r="AC455" s="19"/>
      <c r="AD455" s="19" t="s">
        <v>133</v>
      </c>
      <c r="AE455" s="19">
        <v>0</v>
      </c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</row>
    <row r="456" spans="1:57" outlineLevel="1" x14ac:dyDescent="0.2">
      <c r="A456" s="130">
        <v>49</v>
      </c>
      <c r="B456" s="30" t="s">
        <v>873</v>
      </c>
      <c r="C456" s="40" t="s">
        <v>874</v>
      </c>
      <c r="D456" s="31" t="s">
        <v>198</v>
      </c>
      <c r="E456" s="32">
        <v>54.1</v>
      </c>
      <c r="F456" s="33">
        <f t="shared" si="6"/>
        <v>0</v>
      </c>
      <c r="G456" s="33">
        <f>ROUND(E456*F456,2)</f>
        <v>0</v>
      </c>
      <c r="H456" s="234"/>
      <c r="I456" s="33">
        <f>ROUND(E456*H456,2)</f>
        <v>0</v>
      </c>
      <c r="J456" s="234"/>
      <c r="K456" s="33">
        <f>ROUND(E456*J456,2)</f>
        <v>0</v>
      </c>
      <c r="L456" s="33">
        <v>4.2800000000000008E-3</v>
      </c>
      <c r="M456" s="33">
        <f>ROUND(E456*L456,2)</f>
        <v>0.23</v>
      </c>
      <c r="N456" s="33">
        <v>0</v>
      </c>
      <c r="O456" s="33">
        <f>ROUND(E456*N456,2)</f>
        <v>0</v>
      </c>
      <c r="P456" s="33" t="s">
        <v>150</v>
      </c>
      <c r="Q456" s="131" t="s">
        <v>126</v>
      </c>
      <c r="R456" s="22">
        <v>0.84495000000000009</v>
      </c>
      <c r="S456" s="22">
        <f>ROUND(E456*R456,2)</f>
        <v>45.71</v>
      </c>
      <c r="T456" s="22"/>
      <c r="U456" s="19"/>
      <c r="V456" s="19"/>
      <c r="W456" s="19"/>
      <c r="X456" s="19"/>
      <c r="Y456" s="19"/>
      <c r="Z456" s="19"/>
      <c r="AA456" s="19"/>
      <c r="AB456" s="19"/>
      <c r="AC456" s="19"/>
      <c r="AD456" s="19" t="s">
        <v>145</v>
      </c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</row>
    <row r="457" spans="1:57" outlineLevel="1" x14ac:dyDescent="0.2">
      <c r="A457" s="132"/>
      <c r="B457" s="21"/>
      <c r="C457" s="41" t="s">
        <v>634</v>
      </c>
      <c r="D457" s="23"/>
      <c r="E457" s="24"/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22"/>
      <c r="S457" s="22"/>
      <c r="T457" s="22"/>
      <c r="U457" s="19"/>
      <c r="V457" s="19"/>
      <c r="W457" s="19"/>
      <c r="X457" s="19"/>
      <c r="Y457" s="19"/>
      <c r="Z457" s="19"/>
      <c r="AA457" s="19"/>
      <c r="AB457" s="19"/>
      <c r="AC457" s="19"/>
      <c r="AD457" s="19" t="s">
        <v>133</v>
      </c>
      <c r="AE457" s="19">
        <v>0</v>
      </c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</row>
    <row r="458" spans="1:57" outlineLevel="1" x14ac:dyDescent="0.2">
      <c r="A458" s="132"/>
      <c r="B458" s="21"/>
      <c r="C458" s="41" t="s">
        <v>605</v>
      </c>
      <c r="D458" s="23"/>
      <c r="E458" s="24"/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22"/>
      <c r="S458" s="22"/>
      <c r="T458" s="22"/>
      <c r="U458" s="19"/>
      <c r="V458" s="19"/>
      <c r="W458" s="19"/>
      <c r="X458" s="19"/>
      <c r="Y458" s="19"/>
      <c r="Z458" s="19"/>
      <c r="AA458" s="19"/>
      <c r="AB458" s="19"/>
      <c r="AC458" s="19"/>
      <c r="AD458" s="19" t="s">
        <v>133</v>
      </c>
      <c r="AE458" s="19">
        <v>0</v>
      </c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</row>
    <row r="459" spans="1:57" outlineLevel="1" x14ac:dyDescent="0.2">
      <c r="A459" s="132"/>
      <c r="B459" s="21"/>
      <c r="C459" s="41" t="s">
        <v>776</v>
      </c>
      <c r="D459" s="23"/>
      <c r="E459" s="24"/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22"/>
      <c r="S459" s="22"/>
      <c r="T459" s="22"/>
      <c r="U459" s="19"/>
      <c r="V459" s="19"/>
      <c r="W459" s="19"/>
      <c r="X459" s="19"/>
      <c r="Y459" s="19"/>
      <c r="Z459" s="19"/>
      <c r="AA459" s="19"/>
      <c r="AB459" s="19"/>
      <c r="AC459" s="19"/>
      <c r="AD459" s="19" t="s">
        <v>133</v>
      </c>
      <c r="AE459" s="19">
        <v>0</v>
      </c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</row>
    <row r="460" spans="1:57" outlineLevel="1" x14ac:dyDescent="0.2">
      <c r="A460" s="132"/>
      <c r="B460" s="21"/>
      <c r="C460" s="41" t="s">
        <v>875</v>
      </c>
      <c r="D460" s="23"/>
      <c r="E460" s="24"/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22"/>
      <c r="S460" s="22"/>
      <c r="T460" s="22"/>
      <c r="U460" s="19"/>
      <c r="V460" s="19"/>
      <c r="W460" s="19"/>
      <c r="X460" s="19"/>
      <c r="Y460" s="19"/>
      <c r="Z460" s="19"/>
      <c r="AA460" s="19"/>
      <c r="AB460" s="19"/>
      <c r="AC460" s="19"/>
      <c r="AD460" s="19" t="s">
        <v>133</v>
      </c>
      <c r="AE460" s="19">
        <v>0</v>
      </c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</row>
    <row r="461" spans="1:57" outlineLevel="1" x14ac:dyDescent="0.2">
      <c r="A461" s="132"/>
      <c r="B461" s="21"/>
      <c r="C461" s="41" t="s">
        <v>876</v>
      </c>
      <c r="D461" s="23"/>
      <c r="E461" s="24"/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22"/>
      <c r="S461" s="22"/>
      <c r="T461" s="22"/>
      <c r="U461" s="19"/>
      <c r="V461" s="19"/>
      <c r="W461" s="19"/>
      <c r="X461" s="19"/>
      <c r="Y461" s="19"/>
      <c r="Z461" s="19"/>
      <c r="AA461" s="19"/>
      <c r="AB461" s="19"/>
      <c r="AC461" s="19"/>
      <c r="AD461" s="19" t="s">
        <v>133</v>
      </c>
      <c r="AE461" s="19">
        <v>0</v>
      </c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</row>
    <row r="462" spans="1:57" outlineLevel="1" x14ac:dyDescent="0.2">
      <c r="A462" s="132"/>
      <c r="B462" s="21"/>
      <c r="C462" s="41" t="s">
        <v>877</v>
      </c>
      <c r="D462" s="23"/>
      <c r="E462" s="24">
        <v>15.3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22"/>
      <c r="S462" s="22"/>
      <c r="T462" s="22"/>
      <c r="U462" s="19"/>
      <c r="V462" s="19"/>
      <c r="W462" s="19"/>
      <c r="X462" s="19"/>
      <c r="Y462" s="19"/>
      <c r="Z462" s="19"/>
      <c r="AA462" s="19"/>
      <c r="AB462" s="19"/>
      <c r="AC462" s="19"/>
      <c r="AD462" s="19" t="s">
        <v>133</v>
      </c>
      <c r="AE462" s="19">
        <v>0</v>
      </c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</row>
    <row r="463" spans="1:57" outlineLevel="1" x14ac:dyDescent="0.2">
      <c r="A463" s="132"/>
      <c r="B463" s="21"/>
      <c r="C463" s="41" t="s">
        <v>878</v>
      </c>
      <c r="D463" s="23"/>
      <c r="E463" s="24">
        <v>11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22"/>
      <c r="S463" s="22"/>
      <c r="T463" s="22"/>
      <c r="U463" s="19"/>
      <c r="V463" s="19"/>
      <c r="W463" s="19"/>
      <c r="X463" s="19"/>
      <c r="Y463" s="19"/>
      <c r="Z463" s="19"/>
      <c r="AA463" s="19"/>
      <c r="AB463" s="19"/>
      <c r="AC463" s="19"/>
      <c r="AD463" s="19" t="s">
        <v>133</v>
      </c>
      <c r="AE463" s="19">
        <v>0</v>
      </c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</row>
    <row r="464" spans="1:57" outlineLevel="1" x14ac:dyDescent="0.2">
      <c r="A464" s="132"/>
      <c r="B464" s="21"/>
      <c r="C464" s="41" t="s">
        <v>879</v>
      </c>
      <c r="D464" s="23"/>
      <c r="E464" s="24">
        <v>7.4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22"/>
      <c r="S464" s="22"/>
      <c r="T464" s="22"/>
      <c r="U464" s="19"/>
      <c r="V464" s="19"/>
      <c r="W464" s="19"/>
      <c r="X464" s="19"/>
      <c r="Y464" s="19"/>
      <c r="Z464" s="19"/>
      <c r="AA464" s="19"/>
      <c r="AB464" s="19"/>
      <c r="AC464" s="19"/>
      <c r="AD464" s="19" t="s">
        <v>133</v>
      </c>
      <c r="AE464" s="19">
        <v>0</v>
      </c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</row>
    <row r="465" spans="1:57" outlineLevel="1" x14ac:dyDescent="0.2">
      <c r="A465" s="132"/>
      <c r="B465" s="21"/>
      <c r="C465" s="41" t="s">
        <v>880</v>
      </c>
      <c r="D465" s="23"/>
      <c r="E465" s="24">
        <v>5.1000000000000005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22"/>
      <c r="S465" s="22"/>
      <c r="T465" s="22"/>
      <c r="U465" s="19"/>
      <c r="V465" s="19"/>
      <c r="W465" s="19"/>
      <c r="X465" s="19"/>
      <c r="Y465" s="19"/>
      <c r="Z465" s="19"/>
      <c r="AA465" s="19"/>
      <c r="AB465" s="19"/>
      <c r="AC465" s="19"/>
      <c r="AD465" s="19" t="s">
        <v>133</v>
      </c>
      <c r="AE465" s="19">
        <v>0</v>
      </c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</row>
    <row r="466" spans="1:57" outlineLevel="1" x14ac:dyDescent="0.2">
      <c r="A466" s="132"/>
      <c r="B466" s="21"/>
      <c r="C466" s="41" t="s">
        <v>881</v>
      </c>
      <c r="D466" s="23"/>
      <c r="E466" s="24">
        <v>15.3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22"/>
      <c r="S466" s="22"/>
      <c r="T466" s="22"/>
      <c r="U466" s="19"/>
      <c r="V466" s="19"/>
      <c r="W466" s="19"/>
      <c r="X466" s="19"/>
      <c r="Y466" s="19"/>
      <c r="Z466" s="19"/>
      <c r="AA466" s="19"/>
      <c r="AB466" s="19"/>
      <c r="AC466" s="19"/>
      <c r="AD466" s="19" t="s">
        <v>133</v>
      </c>
      <c r="AE466" s="19">
        <v>0</v>
      </c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</row>
    <row r="467" spans="1:57" outlineLevel="1" x14ac:dyDescent="0.2">
      <c r="A467" s="130">
        <v>50</v>
      </c>
      <c r="B467" s="30" t="s">
        <v>882</v>
      </c>
      <c r="C467" s="40" t="s">
        <v>883</v>
      </c>
      <c r="D467" s="31" t="s">
        <v>198</v>
      </c>
      <c r="E467" s="32">
        <v>36</v>
      </c>
      <c r="F467" s="33">
        <f t="shared" si="7"/>
        <v>0</v>
      </c>
      <c r="G467" s="33">
        <f>ROUND(E467*F467,2)</f>
        <v>0</v>
      </c>
      <c r="H467" s="234"/>
      <c r="I467" s="33">
        <f>ROUND(E467*H467,2)</f>
        <v>0</v>
      </c>
      <c r="J467" s="234"/>
      <c r="K467" s="33">
        <f>ROUND(E467*J467,2)</f>
        <v>0</v>
      </c>
      <c r="L467" s="33">
        <v>9.8500000000000011E-3</v>
      </c>
      <c r="M467" s="33">
        <f>ROUND(E467*L467,2)</f>
        <v>0.35</v>
      </c>
      <c r="N467" s="33">
        <v>0</v>
      </c>
      <c r="O467" s="33">
        <f>ROUND(E467*N467,2)</f>
        <v>0</v>
      </c>
      <c r="P467" s="33" t="s">
        <v>125</v>
      </c>
      <c r="Q467" s="131" t="s">
        <v>126</v>
      </c>
      <c r="R467" s="22">
        <v>0.89555000000000007</v>
      </c>
      <c r="S467" s="22">
        <f>ROUND(E467*R467,2)</f>
        <v>32.24</v>
      </c>
      <c r="T467" s="22"/>
      <c r="U467" s="19"/>
      <c r="V467" s="19"/>
      <c r="W467" s="19"/>
      <c r="X467" s="19"/>
      <c r="Y467" s="19"/>
      <c r="Z467" s="19"/>
      <c r="AA467" s="19"/>
      <c r="AB467" s="19"/>
      <c r="AC467" s="19"/>
      <c r="AD467" s="19" t="s">
        <v>145</v>
      </c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</row>
    <row r="468" spans="1:57" outlineLevel="1" x14ac:dyDescent="0.2">
      <c r="A468" s="132"/>
      <c r="B468" s="21"/>
      <c r="C468" s="41" t="s">
        <v>634</v>
      </c>
      <c r="D468" s="23"/>
      <c r="E468" s="24"/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22"/>
      <c r="S468" s="22"/>
      <c r="T468" s="22"/>
      <c r="U468" s="19"/>
      <c r="V468" s="19"/>
      <c r="W468" s="19"/>
      <c r="X468" s="19"/>
      <c r="Y468" s="19"/>
      <c r="Z468" s="19"/>
      <c r="AA468" s="19"/>
      <c r="AB468" s="19"/>
      <c r="AC468" s="19"/>
      <c r="AD468" s="19" t="s">
        <v>133</v>
      </c>
      <c r="AE468" s="19">
        <v>0</v>
      </c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</row>
    <row r="469" spans="1:57" outlineLevel="1" x14ac:dyDescent="0.2">
      <c r="A469" s="132"/>
      <c r="B469" s="21"/>
      <c r="C469" s="41" t="s">
        <v>605</v>
      </c>
      <c r="D469" s="23"/>
      <c r="E469" s="24"/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22"/>
      <c r="S469" s="22"/>
      <c r="T469" s="22"/>
      <c r="U469" s="19"/>
      <c r="V469" s="19"/>
      <c r="W469" s="19"/>
      <c r="X469" s="19"/>
      <c r="Y469" s="19"/>
      <c r="Z469" s="19"/>
      <c r="AA469" s="19"/>
      <c r="AB469" s="19"/>
      <c r="AC469" s="19"/>
      <c r="AD469" s="19" t="s">
        <v>133</v>
      </c>
      <c r="AE469" s="19">
        <v>0</v>
      </c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</row>
    <row r="470" spans="1:57" outlineLevel="1" x14ac:dyDescent="0.2">
      <c r="A470" s="132"/>
      <c r="B470" s="21"/>
      <c r="C470" s="41" t="s">
        <v>776</v>
      </c>
      <c r="D470" s="23"/>
      <c r="E470" s="24"/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22"/>
      <c r="S470" s="22"/>
      <c r="T470" s="22"/>
      <c r="U470" s="19"/>
      <c r="V470" s="19"/>
      <c r="W470" s="19"/>
      <c r="X470" s="19"/>
      <c r="Y470" s="19"/>
      <c r="Z470" s="19"/>
      <c r="AA470" s="19"/>
      <c r="AB470" s="19"/>
      <c r="AC470" s="19"/>
      <c r="AD470" s="19" t="s">
        <v>133</v>
      </c>
      <c r="AE470" s="19">
        <v>0</v>
      </c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</row>
    <row r="471" spans="1:57" outlineLevel="1" x14ac:dyDescent="0.2">
      <c r="A471" s="132"/>
      <c r="B471" s="21"/>
      <c r="C471" s="41" t="s">
        <v>884</v>
      </c>
      <c r="D471" s="23"/>
      <c r="E471" s="24">
        <v>36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22"/>
      <c r="S471" s="22"/>
      <c r="T471" s="22"/>
      <c r="U471" s="19"/>
      <c r="V471" s="19"/>
      <c r="W471" s="19"/>
      <c r="X471" s="19"/>
      <c r="Y471" s="19"/>
      <c r="Z471" s="19"/>
      <c r="AA471" s="19"/>
      <c r="AB471" s="19"/>
      <c r="AC471" s="19"/>
      <c r="AD471" s="19" t="s">
        <v>133</v>
      </c>
      <c r="AE471" s="19">
        <v>0</v>
      </c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</row>
    <row r="472" spans="1:57" outlineLevel="1" x14ac:dyDescent="0.2">
      <c r="A472" s="130">
        <v>51</v>
      </c>
      <c r="B472" s="30" t="s">
        <v>885</v>
      </c>
      <c r="C472" s="40" t="s">
        <v>886</v>
      </c>
      <c r="D472" s="31" t="s">
        <v>198</v>
      </c>
      <c r="E472" s="32">
        <v>11</v>
      </c>
      <c r="F472" s="33">
        <f t="shared" si="7"/>
        <v>0</v>
      </c>
      <c r="G472" s="33">
        <f>ROUND(E472*F472,2)</f>
        <v>0</v>
      </c>
      <c r="H472" s="234"/>
      <c r="I472" s="33">
        <f>ROUND(E472*H472,2)</f>
        <v>0</v>
      </c>
      <c r="J472" s="234"/>
      <c r="K472" s="33">
        <f>ROUND(E472*J472,2)</f>
        <v>0</v>
      </c>
      <c r="L472" s="33">
        <v>2.9300000000000003E-3</v>
      </c>
      <c r="M472" s="33">
        <f>ROUND(E472*L472,2)</f>
        <v>0.03</v>
      </c>
      <c r="N472" s="33">
        <v>0</v>
      </c>
      <c r="O472" s="33">
        <f>ROUND(E472*N472,2)</f>
        <v>0</v>
      </c>
      <c r="P472" s="33" t="s">
        <v>150</v>
      </c>
      <c r="Q472" s="131" t="s">
        <v>126</v>
      </c>
      <c r="R472" s="22">
        <v>0.61895</v>
      </c>
      <c r="S472" s="22">
        <f>ROUND(E472*R472,2)</f>
        <v>6.81</v>
      </c>
      <c r="T472" s="22"/>
      <c r="U472" s="19"/>
      <c r="V472" s="19"/>
      <c r="W472" s="19"/>
      <c r="X472" s="19"/>
      <c r="Y472" s="19"/>
      <c r="Z472" s="19"/>
      <c r="AA472" s="19"/>
      <c r="AB472" s="19"/>
      <c r="AC472" s="19"/>
      <c r="AD472" s="19" t="s">
        <v>145</v>
      </c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</row>
    <row r="473" spans="1:57" outlineLevel="1" x14ac:dyDescent="0.2">
      <c r="A473" s="132"/>
      <c r="B473" s="21"/>
      <c r="C473" s="41" t="s">
        <v>634</v>
      </c>
      <c r="D473" s="23"/>
      <c r="E473" s="24"/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22"/>
      <c r="S473" s="22"/>
      <c r="T473" s="22"/>
      <c r="U473" s="19"/>
      <c r="V473" s="19"/>
      <c r="W473" s="19"/>
      <c r="X473" s="19"/>
      <c r="Y473" s="19"/>
      <c r="Z473" s="19"/>
      <c r="AA473" s="19"/>
      <c r="AB473" s="19"/>
      <c r="AC473" s="19"/>
      <c r="AD473" s="19" t="s">
        <v>133</v>
      </c>
      <c r="AE473" s="19">
        <v>0</v>
      </c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</row>
    <row r="474" spans="1:57" outlineLevel="1" x14ac:dyDescent="0.2">
      <c r="A474" s="132"/>
      <c r="B474" s="21"/>
      <c r="C474" s="41" t="s">
        <v>605</v>
      </c>
      <c r="D474" s="23"/>
      <c r="E474" s="24"/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22"/>
      <c r="S474" s="22"/>
      <c r="T474" s="22"/>
      <c r="U474" s="19"/>
      <c r="V474" s="19"/>
      <c r="W474" s="19"/>
      <c r="X474" s="19"/>
      <c r="Y474" s="19"/>
      <c r="Z474" s="19"/>
      <c r="AA474" s="19"/>
      <c r="AB474" s="19"/>
      <c r="AC474" s="19"/>
      <c r="AD474" s="19" t="s">
        <v>133</v>
      </c>
      <c r="AE474" s="19">
        <v>0</v>
      </c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</row>
    <row r="475" spans="1:57" outlineLevel="1" x14ac:dyDescent="0.2">
      <c r="A475" s="132"/>
      <c r="B475" s="21"/>
      <c r="C475" s="41" t="s">
        <v>887</v>
      </c>
      <c r="D475" s="23"/>
      <c r="E475" s="24"/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22"/>
      <c r="S475" s="22"/>
      <c r="T475" s="22"/>
      <c r="U475" s="19"/>
      <c r="V475" s="19"/>
      <c r="W475" s="19"/>
      <c r="X475" s="19"/>
      <c r="Y475" s="19"/>
      <c r="Z475" s="19"/>
      <c r="AA475" s="19"/>
      <c r="AB475" s="19"/>
      <c r="AC475" s="19"/>
      <c r="AD475" s="19" t="s">
        <v>133</v>
      </c>
      <c r="AE475" s="19">
        <v>0</v>
      </c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</row>
    <row r="476" spans="1:57" outlineLevel="1" x14ac:dyDescent="0.2">
      <c r="A476" s="132"/>
      <c r="B476" s="21"/>
      <c r="C476" s="41" t="s">
        <v>888</v>
      </c>
      <c r="D476" s="23"/>
      <c r="E476" s="24">
        <v>11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22"/>
      <c r="S476" s="22"/>
      <c r="T476" s="22"/>
      <c r="U476" s="19"/>
      <c r="V476" s="19"/>
      <c r="W476" s="19"/>
      <c r="X476" s="19"/>
      <c r="Y476" s="19"/>
      <c r="Z476" s="19"/>
      <c r="AA476" s="19"/>
      <c r="AB476" s="19"/>
      <c r="AC476" s="19"/>
      <c r="AD476" s="19" t="s">
        <v>133</v>
      </c>
      <c r="AE476" s="19">
        <v>0</v>
      </c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</row>
    <row r="477" spans="1:57" outlineLevel="1" x14ac:dyDescent="0.2">
      <c r="A477" s="130">
        <v>52</v>
      </c>
      <c r="B477" s="30" t="s">
        <v>889</v>
      </c>
      <c r="C477" s="40" t="s">
        <v>890</v>
      </c>
      <c r="D477" s="31" t="s">
        <v>144</v>
      </c>
      <c r="E477" s="32">
        <v>456</v>
      </c>
      <c r="F477" s="33">
        <f t="shared" si="7"/>
        <v>0</v>
      </c>
      <c r="G477" s="33">
        <f>ROUND(E477*F477,2)</f>
        <v>0</v>
      </c>
      <c r="H477" s="234"/>
      <c r="I477" s="33">
        <f>ROUND(E477*H477,2)</f>
        <v>0</v>
      </c>
      <c r="J477" s="234"/>
      <c r="K477" s="33">
        <f>ROUND(E477*J477,2)</f>
        <v>0</v>
      </c>
      <c r="L477" s="33">
        <v>0</v>
      </c>
      <c r="M477" s="33">
        <f>ROUND(E477*L477,2)</f>
        <v>0</v>
      </c>
      <c r="N477" s="33">
        <v>7.3200000000000001E-3</v>
      </c>
      <c r="O477" s="33">
        <f>ROUND(E477*N477,2)</f>
        <v>3.34</v>
      </c>
      <c r="P477" s="33" t="s">
        <v>150</v>
      </c>
      <c r="Q477" s="131" t="s">
        <v>126</v>
      </c>
      <c r="R477" s="22">
        <v>9.2000000000000012E-2</v>
      </c>
      <c r="S477" s="22">
        <f>ROUND(E477*R477,2)</f>
        <v>41.95</v>
      </c>
      <c r="T477" s="22"/>
      <c r="U477" s="19"/>
      <c r="V477" s="19"/>
      <c r="W477" s="19"/>
      <c r="X477" s="19"/>
      <c r="Y477" s="19"/>
      <c r="Z477" s="19"/>
      <c r="AA477" s="19"/>
      <c r="AB477" s="19"/>
      <c r="AC477" s="19"/>
      <c r="AD477" s="19" t="s">
        <v>145</v>
      </c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</row>
    <row r="478" spans="1:57" outlineLevel="1" x14ac:dyDescent="0.2">
      <c r="A478" s="132"/>
      <c r="B478" s="21"/>
      <c r="C478" s="41" t="s">
        <v>634</v>
      </c>
      <c r="D478" s="23"/>
      <c r="E478" s="24"/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22"/>
      <c r="S478" s="22"/>
      <c r="T478" s="22"/>
      <c r="U478" s="19"/>
      <c r="V478" s="19"/>
      <c r="W478" s="19"/>
      <c r="X478" s="19"/>
      <c r="Y478" s="19"/>
      <c r="Z478" s="19"/>
      <c r="AA478" s="19"/>
      <c r="AB478" s="19"/>
      <c r="AC478" s="19"/>
      <c r="AD478" s="19" t="s">
        <v>133</v>
      </c>
      <c r="AE478" s="19">
        <v>0</v>
      </c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</row>
    <row r="479" spans="1:57" outlineLevel="1" x14ac:dyDescent="0.2">
      <c r="A479" s="132"/>
      <c r="B479" s="21"/>
      <c r="C479" s="41" t="s">
        <v>605</v>
      </c>
      <c r="D479" s="23"/>
      <c r="E479" s="24"/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22"/>
      <c r="S479" s="22"/>
      <c r="T479" s="22"/>
      <c r="U479" s="19"/>
      <c r="V479" s="19"/>
      <c r="W479" s="19"/>
      <c r="X479" s="19"/>
      <c r="Y479" s="19"/>
      <c r="Z479" s="19"/>
      <c r="AA479" s="19"/>
      <c r="AB479" s="19"/>
      <c r="AC479" s="19"/>
      <c r="AD479" s="19" t="s">
        <v>133</v>
      </c>
      <c r="AE479" s="19">
        <v>0</v>
      </c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</row>
    <row r="480" spans="1:57" outlineLevel="1" x14ac:dyDescent="0.2">
      <c r="A480" s="132"/>
      <c r="B480" s="21"/>
      <c r="C480" s="41" t="s">
        <v>891</v>
      </c>
      <c r="D480" s="23"/>
      <c r="E480" s="24">
        <v>456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22"/>
      <c r="S480" s="22"/>
      <c r="T480" s="22"/>
      <c r="U480" s="19"/>
      <c r="V480" s="19"/>
      <c r="W480" s="19"/>
      <c r="X480" s="19"/>
      <c r="Y480" s="19"/>
      <c r="Z480" s="19"/>
      <c r="AA480" s="19"/>
      <c r="AB480" s="19"/>
      <c r="AC480" s="19"/>
      <c r="AD480" s="19" t="s">
        <v>133</v>
      </c>
      <c r="AE480" s="19">
        <v>0</v>
      </c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</row>
    <row r="481" spans="1:57" outlineLevel="1" x14ac:dyDescent="0.2">
      <c r="A481" s="130">
        <v>53</v>
      </c>
      <c r="B481" s="30" t="s">
        <v>892</v>
      </c>
      <c r="C481" s="40" t="s">
        <v>893</v>
      </c>
      <c r="D481" s="31" t="s">
        <v>198</v>
      </c>
      <c r="E481" s="32">
        <v>143.5</v>
      </c>
      <c r="F481" s="33">
        <f t="shared" si="7"/>
        <v>0</v>
      </c>
      <c r="G481" s="33">
        <f>ROUND(E481*F481,2)</f>
        <v>0</v>
      </c>
      <c r="H481" s="234"/>
      <c r="I481" s="33">
        <f>ROUND(E481*H481,2)</f>
        <v>0</v>
      </c>
      <c r="J481" s="234"/>
      <c r="K481" s="33">
        <f>ROUND(E481*J481,2)</f>
        <v>0</v>
      </c>
      <c r="L481" s="33">
        <v>0</v>
      </c>
      <c r="M481" s="33">
        <f>ROUND(E481*L481,2)</f>
        <v>0</v>
      </c>
      <c r="N481" s="33">
        <v>2.98E-3</v>
      </c>
      <c r="O481" s="33">
        <f>ROUND(E481*N481,2)</f>
        <v>0.43</v>
      </c>
      <c r="P481" s="33" t="s">
        <v>150</v>
      </c>
      <c r="Q481" s="131" t="s">
        <v>126</v>
      </c>
      <c r="R481" s="22">
        <v>6.5550000000000011E-2</v>
      </c>
      <c r="S481" s="22">
        <f>ROUND(E481*R481,2)</f>
        <v>9.41</v>
      </c>
      <c r="T481" s="22"/>
      <c r="U481" s="19"/>
      <c r="V481" s="19"/>
      <c r="W481" s="19"/>
      <c r="X481" s="19"/>
      <c r="Y481" s="19"/>
      <c r="Z481" s="19"/>
      <c r="AA481" s="19"/>
      <c r="AB481" s="19"/>
      <c r="AC481" s="19"/>
      <c r="AD481" s="19" t="s">
        <v>145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</row>
    <row r="482" spans="1:57" outlineLevel="1" x14ac:dyDescent="0.2">
      <c r="A482" s="132"/>
      <c r="B482" s="21"/>
      <c r="C482" s="41" t="s">
        <v>634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22"/>
      <c r="S482" s="22"/>
      <c r="T482" s="22"/>
      <c r="U482" s="19"/>
      <c r="V482" s="19"/>
      <c r="W482" s="19"/>
      <c r="X482" s="19"/>
      <c r="Y482" s="19"/>
      <c r="Z482" s="19"/>
      <c r="AA482" s="19"/>
      <c r="AB482" s="19"/>
      <c r="AC482" s="19"/>
      <c r="AD482" s="19" t="s">
        <v>133</v>
      </c>
      <c r="AE482" s="19">
        <v>0</v>
      </c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</row>
    <row r="483" spans="1:57" outlineLevel="1" x14ac:dyDescent="0.2">
      <c r="A483" s="132"/>
      <c r="B483" s="21"/>
      <c r="C483" s="41" t="s">
        <v>605</v>
      </c>
      <c r="D483" s="23"/>
      <c r="E483" s="24"/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22"/>
      <c r="S483" s="22"/>
      <c r="T483" s="22"/>
      <c r="U483" s="19"/>
      <c r="V483" s="19"/>
      <c r="W483" s="19"/>
      <c r="X483" s="19"/>
      <c r="Y483" s="19"/>
      <c r="Z483" s="19"/>
      <c r="AA483" s="19"/>
      <c r="AB483" s="19"/>
      <c r="AC483" s="19"/>
      <c r="AD483" s="19" t="s">
        <v>133</v>
      </c>
      <c r="AE483" s="19">
        <v>0</v>
      </c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</row>
    <row r="484" spans="1:57" outlineLevel="1" x14ac:dyDescent="0.2">
      <c r="A484" s="132"/>
      <c r="B484" s="21"/>
      <c r="C484" s="41" t="s">
        <v>780</v>
      </c>
      <c r="D484" s="23"/>
      <c r="E484" s="24">
        <v>132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22"/>
      <c r="S484" s="22"/>
      <c r="T484" s="22"/>
      <c r="U484" s="19"/>
      <c r="V484" s="19"/>
      <c r="W484" s="19"/>
      <c r="X484" s="19"/>
      <c r="Y484" s="19"/>
      <c r="Z484" s="19"/>
      <c r="AA484" s="19"/>
      <c r="AB484" s="19"/>
      <c r="AC484" s="19"/>
      <c r="AD484" s="19" t="s">
        <v>133</v>
      </c>
      <c r="AE484" s="19">
        <v>0</v>
      </c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</row>
    <row r="485" spans="1:57" outlineLevel="1" x14ac:dyDescent="0.2">
      <c r="A485" s="132"/>
      <c r="B485" s="21"/>
      <c r="C485" s="41" t="s">
        <v>781</v>
      </c>
      <c r="D485" s="23"/>
      <c r="E485" s="24">
        <v>11.5</v>
      </c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22"/>
      <c r="S485" s="22"/>
      <c r="T485" s="22"/>
      <c r="U485" s="19"/>
      <c r="V485" s="19"/>
      <c r="W485" s="19"/>
      <c r="X485" s="19"/>
      <c r="Y485" s="19"/>
      <c r="Z485" s="19"/>
      <c r="AA485" s="19"/>
      <c r="AB485" s="19"/>
      <c r="AC485" s="19"/>
      <c r="AD485" s="19" t="s">
        <v>133</v>
      </c>
      <c r="AE485" s="19">
        <v>0</v>
      </c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</row>
    <row r="486" spans="1:57" outlineLevel="1" x14ac:dyDescent="0.2">
      <c r="A486" s="130">
        <v>54</v>
      </c>
      <c r="B486" s="30" t="s">
        <v>894</v>
      </c>
      <c r="C486" s="40" t="s">
        <v>895</v>
      </c>
      <c r="D486" s="31" t="s">
        <v>144</v>
      </c>
      <c r="E486" s="32">
        <v>55.370500000000007</v>
      </c>
      <c r="F486" s="33">
        <f t="shared" si="7"/>
        <v>0</v>
      </c>
      <c r="G486" s="33">
        <f>ROUND(E486*F486,2)</f>
        <v>0</v>
      </c>
      <c r="H486" s="234"/>
      <c r="I486" s="33">
        <f>ROUND(E486*H486,2)</f>
        <v>0</v>
      </c>
      <c r="J486" s="234"/>
      <c r="K486" s="33">
        <f>ROUND(E486*J486,2)</f>
        <v>0</v>
      </c>
      <c r="L486" s="33">
        <v>0</v>
      </c>
      <c r="M486" s="33">
        <f>ROUND(E486*L486,2)</f>
        <v>0</v>
      </c>
      <c r="N486" s="33">
        <v>7.2100000000000003E-3</v>
      </c>
      <c r="O486" s="33">
        <f>ROUND(E486*N486,2)</f>
        <v>0.4</v>
      </c>
      <c r="P486" s="33" t="s">
        <v>150</v>
      </c>
      <c r="Q486" s="131" t="s">
        <v>126</v>
      </c>
      <c r="R486" s="22">
        <v>0.17250000000000001</v>
      </c>
      <c r="S486" s="22">
        <f>ROUND(E486*R486,2)</f>
        <v>9.5500000000000007</v>
      </c>
      <c r="T486" s="22"/>
      <c r="U486" s="19"/>
      <c r="V486" s="19"/>
      <c r="W486" s="19"/>
      <c r="X486" s="19"/>
      <c r="Y486" s="19"/>
      <c r="Z486" s="19"/>
      <c r="AA486" s="19"/>
      <c r="AB486" s="19"/>
      <c r="AC486" s="19"/>
      <c r="AD486" s="19" t="s">
        <v>145</v>
      </c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</row>
    <row r="487" spans="1:57" outlineLevel="1" x14ac:dyDescent="0.2">
      <c r="A487" s="132"/>
      <c r="B487" s="21"/>
      <c r="C487" s="41" t="s">
        <v>634</v>
      </c>
      <c r="D487" s="23"/>
      <c r="E487" s="24"/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22"/>
      <c r="S487" s="22"/>
      <c r="T487" s="22"/>
      <c r="U487" s="19"/>
      <c r="V487" s="19"/>
      <c r="W487" s="19"/>
      <c r="X487" s="19"/>
      <c r="Y487" s="19"/>
      <c r="Z487" s="19"/>
      <c r="AA487" s="19"/>
      <c r="AB487" s="19"/>
      <c r="AC487" s="19"/>
      <c r="AD487" s="19" t="s">
        <v>133</v>
      </c>
      <c r="AE487" s="19">
        <v>0</v>
      </c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</row>
    <row r="488" spans="1:57" outlineLevel="1" x14ac:dyDescent="0.2">
      <c r="A488" s="132"/>
      <c r="B488" s="21"/>
      <c r="C488" s="41" t="s">
        <v>605</v>
      </c>
      <c r="D488" s="23"/>
      <c r="E488" s="24"/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22"/>
      <c r="S488" s="22"/>
      <c r="T488" s="22"/>
      <c r="U488" s="19"/>
      <c r="V488" s="19"/>
      <c r="W488" s="19"/>
      <c r="X488" s="19"/>
      <c r="Y488" s="19"/>
      <c r="Z488" s="19"/>
      <c r="AA488" s="19"/>
      <c r="AB488" s="19"/>
      <c r="AC488" s="19"/>
      <c r="AD488" s="19" t="s">
        <v>133</v>
      </c>
      <c r="AE488" s="19">
        <v>0</v>
      </c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</row>
    <row r="489" spans="1:57" outlineLevel="1" x14ac:dyDescent="0.2">
      <c r="A489" s="132"/>
      <c r="B489" s="21"/>
      <c r="C489" s="41" t="s">
        <v>896</v>
      </c>
      <c r="D489" s="23"/>
      <c r="E489" s="24">
        <v>55.370000000000005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22"/>
      <c r="S489" s="22"/>
      <c r="T489" s="22"/>
      <c r="U489" s="19"/>
      <c r="V489" s="19"/>
      <c r="W489" s="19"/>
      <c r="X489" s="19"/>
      <c r="Y489" s="19"/>
      <c r="Z489" s="19"/>
      <c r="AA489" s="19"/>
      <c r="AB489" s="19"/>
      <c r="AC489" s="19"/>
      <c r="AD489" s="19" t="s">
        <v>133</v>
      </c>
      <c r="AE489" s="19">
        <v>0</v>
      </c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</row>
    <row r="490" spans="1:57" outlineLevel="1" x14ac:dyDescent="0.2">
      <c r="A490" s="130">
        <v>55</v>
      </c>
      <c r="B490" s="30" t="s">
        <v>897</v>
      </c>
      <c r="C490" s="40" t="s">
        <v>898</v>
      </c>
      <c r="D490" s="31" t="s">
        <v>144</v>
      </c>
      <c r="E490" s="32">
        <v>20.866000000000003</v>
      </c>
      <c r="F490" s="33">
        <f t="shared" si="7"/>
        <v>0</v>
      </c>
      <c r="G490" s="33">
        <f>ROUND(E490*F490,2)</f>
        <v>0</v>
      </c>
      <c r="H490" s="234"/>
      <c r="I490" s="33">
        <f>ROUND(E490*H490,2)</f>
        <v>0</v>
      </c>
      <c r="J490" s="234"/>
      <c r="K490" s="33">
        <f>ROUND(E490*J490,2)</f>
        <v>0</v>
      </c>
      <c r="L490" s="33">
        <v>0</v>
      </c>
      <c r="M490" s="33">
        <f>ROUND(E490*L490,2)</f>
        <v>0</v>
      </c>
      <c r="N490" s="33">
        <v>7.2100000000000003E-3</v>
      </c>
      <c r="O490" s="33">
        <f>ROUND(E490*N490,2)</f>
        <v>0.15</v>
      </c>
      <c r="P490" s="33" t="s">
        <v>150</v>
      </c>
      <c r="Q490" s="131" t="s">
        <v>126</v>
      </c>
      <c r="R490" s="22">
        <v>0.34385000000000004</v>
      </c>
      <c r="S490" s="22">
        <f>ROUND(E490*R490,2)</f>
        <v>7.17</v>
      </c>
      <c r="T490" s="22"/>
      <c r="U490" s="19"/>
      <c r="V490" s="19"/>
      <c r="W490" s="19"/>
      <c r="X490" s="19"/>
      <c r="Y490" s="19"/>
      <c r="Z490" s="19"/>
      <c r="AA490" s="19"/>
      <c r="AB490" s="19"/>
      <c r="AC490" s="19"/>
      <c r="AD490" s="19" t="s">
        <v>145</v>
      </c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</row>
    <row r="491" spans="1:57" outlineLevel="1" x14ac:dyDescent="0.2">
      <c r="A491" s="132"/>
      <c r="B491" s="21"/>
      <c r="C491" s="41" t="s">
        <v>634</v>
      </c>
      <c r="D491" s="23"/>
      <c r="E491" s="24"/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22"/>
      <c r="S491" s="22"/>
      <c r="T491" s="22"/>
      <c r="U491" s="19"/>
      <c r="V491" s="19"/>
      <c r="W491" s="19"/>
      <c r="X491" s="19"/>
      <c r="Y491" s="19"/>
      <c r="Z491" s="19"/>
      <c r="AA491" s="19"/>
      <c r="AB491" s="19"/>
      <c r="AC491" s="19"/>
      <c r="AD491" s="19" t="s">
        <v>133</v>
      </c>
      <c r="AE491" s="19">
        <v>0</v>
      </c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</row>
    <row r="492" spans="1:57" outlineLevel="1" x14ac:dyDescent="0.2">
      <c r="A492" s="132"/>
      <c r="B492" s="21"/>
      <c r="C492" s="41" t="s">
        <v>605</v>
      </c>
      <c r="D492" s="23"/>
      <c r="E492" s="24"/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22"/>
      <c r="S492" s="22"/>
      <c r="T492" s="22"/>
      <c r="U492" s="19"/>
      <c r="V492" s="19"/>
      <c r="W492" s="19"/>
      <c r="X492" s="19"/>
      <c r="Y492" s="19"/>
      <c r="Z492" s="19"/>
      <c r="AA492" s="19"/>
      <c r="AB492" s="19"/>
      <c r="AC492" s="19"/>
      <c r="AD492" s="19" t="s">
        <v>133</v>
      </c>
      <c r="AE492" s="19">
        <v>0</v>
      </c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</row>
    <row r="493" spans="1:57" outlineLevel="1" x14ac:dyDescent="0.2">
      <c r="A493" s="132"/>
      <c r="B493" s="21"/>
      <c r="C493" s="41" t="s">
        <v>899</v>
      </c>
      <c r="D493" s="23"/>
      <c r="E493" s="24">
        <v>20.87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22"/>
      <c r="S493" s="22"/>
      <c r="T493" s="22"/>
      <c r="U493" s="19"/>
      <c r="V493" s="19"/>
      <c r="W493" s="19"/>
      <c r="X493" s="19"/>
      <c r="Y493" s="19"/>
      <c r="Z493" s="19"/>
      <c r="AA493" s="19"/>
      <c r="AB493" s="19"/>
      <c r="AC493" s="19"/>
      <c r="AD493" s="19" t="s">
        <v>133</v>
      </c>
      <c r="AE493" s="19">
        <v>0</v>
      </c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</row>
    <row r="494" spans="1:57" outlineLevel="1" x14ac:dyDescent="0.2">
      <c r="A494" s="130">
        <v>56</v>
      </c>
      <c r="B494" s="30" t="s">
        <v>900</v>
      </c>
      <c r="C494" s="40" t="s">
        <v>901</v>
      </c>
      <c r="D494" s="31" t="s">
        <v>198</v>
      </c>
      <c r="E494" s="32">
        <v>9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0</v>
      </c>
      <c r="M494" s="33">
        <f>ROUND(E494*L494,2)</f>
        <v>0</v>
      </c>
      <c r="N494" s="33">
        <v>2.8600000000000001E-3</v>
      </c>
      <c r="O494" s="33">
        <f>ROUND(E494*N494,2)</f>
        <v>0.03</v>
      </c>
      <c r="P494" s="33" t="s">
        <v>150</v>
      </c>
      <c r="Q494" s="131" t="s">
        <v>126</v>
      </c>
      <c r="R494" s="22">
        <v>6.5550000000000011E-2</v>
      </c>
      <c r="S494" s="22">
        <f>ROUND(E494*R494,2)</f>
        <v>0.59</v>
      </c>
      <c r="T494" s="22"/>
      <c r="U494" s="19"/>
      <c r="V494" s="19"/>
      <c r="W494" s="19"/>
      <c r="X494" s="19"/>
      <c r="Y494" s="19"/>
      <c r="Z494" s="19"/>
      <c r="AA494" s="19"/>
      <c r="AB494" s="19"/>
      <c r="AC494" s="19"/>
      <c r="AD494" s="19" t="s">
        <v>145</v>
      </c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</row>
    <row r="495" spans="1:57" outlineLevel="1" x14ac:dyDescent="0.2">
      <c r="A495" s="132"/>
      <c r="B495" s="21"/>
      <c r="C495" s="41" t="s">
        <v>634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22"/>
      <c r="S495" s="22"/>
      <c r="T495" s="22"/>
      <c r="U495" s="19"/>
      <c r="V495" s="19"/>
      <c r="W495" s="19"/>
      <c r="X495" s="19"/>
      <c r="Y495" s="19"/>
      <c r="Z495" s="19"/>
      <c r="AA495" s="19"/>
      <c r="AB495" s="19"/>
      <c r="AC495" s="19"/>
      <c r="AD495" s="19" t="s">
        <v>133</v>
      </c>
      <c r="AE495" s="19">
        <v>0</v>
      </c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</row>
    <row r="496" spans="1:57" outlineLevel="1" x14ac:dyDescent="0.2">
      <c r="A496" s="132"/>
      <c r="B496" s="21"/>
      <c r="C496" s="41" t="s">
        <v>605</v>
      </c>
      <c r="D496" s="23"/>
      <c r="E496" s="24"/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22"/>
      <c r="S496" s="22"/>
      <c r="T496" s="22"/>
      <c r="U496" s="19"/>
      <c r="V496" s="19"/>
      <c r="W496" s="19"/>
      <c r="X496" s="19"/>
      <c r="Y496" s="19"/>
      <c r="Z496" s="19"/>
      <c r="AA496" s="19"/>
      <c r="AB496" s="19"/>
      <c r="AC496" s="19"/>
      <c r="AD496" s="19" t="s">
        <v>133</v>
      </c>
      <c r="AE496" s="19">
        <v>0</v>
      </c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</row>
    <row r="497" spans="1:57" outlineLevel="1" x14ac:dyDescent="0.2">
      <c r="A497" s="132"/>
      <c r="B497" s="21"/>
      <c r="C497" s="41" t="s">
        <v>823</v>
      </c>
      <c r="D497" s="23"/>
      <c r="E497" s="24">
        <v>9</v>
      </c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22"/>
      <c r="S497" s="22"/>
      <c r="T497" s="22"/>
      <c r="U497" s="19"/>
      <c r="V497" s="19"/>
      <c r="W497" s="19"/>
      <c r="X497" s="19"/>
      <c r="Y497" s="19"/>
      <c r="Z497" s="19"/>
      <c r="AA497" s="19"/>
      <c r="AB497" s="19"/>
      <c r="AC497" s="19"/>
      <c r="AD497" s="19" t="s">
        <v>133</v>
      </c>
      <c r="AE497" s="19">
        <v>0</v>
      </c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</row>
    <row r="498" spans="1:57" outlineLevel="1" x14ac:dyDescent="0.2">
      <c r="A498" s="130">
        <v>57</v>
      </c>
      <c r="B498" s="30" t="s">
        <v>902</v>
      </c>
      <c r="C498" s="40" t="s">
        <v>903</v>
      </c>
      <c r="D498" s="31" t="s">
        <v>198</v>
      </c>
      <c r="E498" s="32">
        <v>195</v>
      </c>
      <c r="F498" s="33">
        <f t="shared" si="7"/>
        <v>0</v>
      </c>
      <c r="G498" s="33">
        <f>ROUND(E498*F498,2)</f>
        <v>0</v>
      </c>
      <c r="H498" s="234"/>
      <c r="I498" s="33">
        <f>ROUND(E498*H498,2)</f>
        <v>0</v>
      </c>
      <c r="J498" s="234"/>
      <c r="K498" s="33">
        <f>ROUND(E498*J498,2)</f>
        <v>0</v>
      </c>
      <c r="L498" s="33">
        <v>0</v>
      </c>
      <c r="M498" s="33">
        <f>ROUND(E498*L498,2)</f>
        <v>0</v>
      </c>
      <c r="N498" s="33">
        <v>1.5290000000000002E-2</v>
      </c>
      <c r="O498" s="33">
        <f>ROUND(E498*N498,2)</f>
        <v>2.98</v>
      </c>
      <c r="P498" s="33" t="s">
        <v>150</v>
      </c>
      <c r="Q498" s="131" t="s">
        <v>126</v>
      </c>
      <c r="R498" s="22">
        <v>0.20700000000000002</v>
      </c>
      <c r="S498" s="22">
        <f>ROUND(E498*R498,2)</f>
        <v>40.369999999999997</v>
      </c>
      <c r="T498" s="22"/>
      <c r="U498" s="19"/>
      <c r="V498" s="19"/>
      <c r="W498" s="19"/>
      <c r="X498" s="19"/>
      <c r="Y498" s="19"/>
      <c r="Z498" s="19"/>
      <c r="AA498" s="19"/>
      <c r="AB498" s="19"/>
      <c r="AC498" s="19"/>
      <c r="AD498" s="19" t="s">
        <v>145</v>
      </c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</row>
    <row r="499" spans="1:57" outlineLevel="1" x14ac:dyDescent="0.2">
      <c r="A499" s="132"/>
      <c r="B499" s="21"/>
      <c r="C499" s="41" t="s">
        <v>634</v>
      </c>
      <c r="D499" s="23"/>
      <c r="E499" s="24"/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22"/>
      <c r="S499" s="22"/>
      <c r="T499" s="22"/>
      <c r="U499" s="19"/>
      <c r="V499" s="19"/>
      <c r="W499" s="19"/>
      <c r="X499" s="19"/>
      <c r="Y499" s="19"/>
      <c r="Z499" s="19"/>
      <c r="AA499" s="19"/>
      <c r="AB499" s="19"/>
      <c r="AC499" s="19"/>
      <c r="AD499" s="19" t="s">
        <v>133</v>
      </c>
      <c r="AE499" s="19">
        <v>0</v>
      </c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</row>
    <row r="500" spans="1:57" outlineLevel="1" x14ac:dyDescent="0.2">
      <c r="A500" s="132"/>
      <c r="B500" s="21"/>
      <c r="C500" s="41" t="s">
        <v>605</v>
      </c>
      <c r="D500" s="23"/>
      <c r="E500" s="24"/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22"/>
      <c r="S500" s="22"/>
      <c r="T500" s="22"/>
      <c r="U500" s="19"/>
      <c r="V500" s="19"/>
      <c r="W500" s="19"/>
      <c r="X500" s="19"/>
      <c r="Y500" s="19"/>
      <c r="Z500" s="19"/>
      <c r="AA500" s="19"/>
      <c r="AB500" s="19"/>
      <c r="AC500" s="19"/>
      <c r="AD500" s="19" t="s">
        <v>133</v>
      </c>
      <c r="AE500" s="19">
        <v>0</v>
      </c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</row>
    <row r="501" spans="1:57" outlineLevel="1" x14ac:dyDescent="0.2">
      <c r="A501" s="132"/>
      <c r="B501" s="21"/>
      <c r="C501" s="41" t="s">
        <v>904</v>
      </c>
      <c r="D501" s="23"/>
      <c r="E501" s="24"/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22"/>
      <c r="S501" s="22"/>
      <c r="T501" s="22"/>
      <c r="U501" s="19"/>
      <c r="V501" s="19"/>
      <c r="W501" s="19"/>
      <c r="X501" s="19"/>
      <c r="Y501" s="19"/>
      <c r="Z501" s="19"/>
      <c r="AA501" s="19"/>
      <c r="AB501" s="19"/>
      <c r="AC501" s="19"/>
      <c r="AD501" s="19" t="s">
        <v>133</v>
      </c>
      <c r="AE501" s="19">
        <v>0</v>
      </c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</row>
    <row r="502" spans="1:57" outlineLevel="1" x14ac:dyDescent="0.2">
      <c r="A502" s="132"/>
      <c r="B502" s="21"/>
      <c r="C502" s="41" t="s">
        <v>819</v>
      </c>
      <c r="D502" s="23"/>
      <c r="E502" s="24">
        <v>83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22"/>
      <c r="S502" s="22"/>
      <c r="T502" s="22"/>
      <c r="U502" s="19"/>
      <c r="V502" s="19"/>
      <c r="W502" s="19"/>
      <c r="X502" s="19"/>
      <c r="Y502" s="19"/>
      <c r="Z502" s="19"/>
      <c r="AA502" s="19"/>
      <c r="AB502" s="19"/>
      <c r="AC502" s="19"/>
      <c r="AD502" s="19" t="s">
        <v>133</v>
      </c>
      <c r="AE502" s="19">
        <v>0</v>
      </c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</row>
    <row r="503" spans="1:57" outlineLevel="1" x14ac:dyDescent="0.2">
      <c r="A503" s="132"/>
      <c r="B503" s="21"/>
      <c r="C503" s="41" t="s">
        <v>820</v>
      </c>
      <c r="D503" s="23"/>
      <c r="E503" s="24">
        <v>112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22"/>
      <c r="S503" s="22"/>
      <c r="T503" s="22"/>
      <c r="U503" s="19"/>
      <c r="V503" s="19"/>
      <c r="W503" s="19"/>
      <c r="X503" s="19"/>
      <c r="Y503" s="19"/>
      <c r="Z503" s="19"/>
      <c r="AA503" s="19"/>
      <c r="AB503" s="19"/>
      <c r="AC503" s="19"/>
      <c r="AD503" s="19" t="s">
        <v>133</v>
      </c>
      <c r="AE503" s="19">
        <v>0</v>
      </c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</row>
    <row r="504" spans="1:57" outlineLevel="1" x14ac:dyDescent="0.2">
      <c r="A504" s="130">
        <v>58</v>
      </c>
      <c r="B504" s="30" t="s">
        <v>905</v>
      </c>
      <c r="C504" s="40" t="s">
        <v>906</v>
      </c>
      <c r="D504" s="31" t="s">
        <v>149</v>
      </c>
      <c r="E504" s="32">
        <v>1</v>
      </c>
      <c r="F504" s="33">
        <f t="shared" si="7"/>
        <v>0</v>
      </c>
      <c r="G504" s="33">
        <f>ROUND(E504*F504,2)</f>
        <v>0</v>
      </c>
      <c r="H504" s="234"/>
      <c r="I504" s="33">
        <f>ROUND(E504*H504,2)</f>
        <v>0</v>
      </c>
      <c r="J504" s="234"/>
      <c r="K504" s="33">
        <f>ROUND(E504*J504,2)</f>
        <v>0</v>
      </c>
      <c r="L504" s="33">
        <v>0</v>
      </c>
      <c r="M504" s="33">
        <f>ROUND(E504*L504,2)</f>
        <v>0</v>
      </c>
      <c r="N504" s="33">
        <v>1.1500000000000002E-3</v>
      </c>
      <c r="O504" s="33">
        <f>ROUND(E504*N504,2)</f>
        <v>0</v>
      </c>
      <c r="P504" s="33" t="s">
        <v>150</v>
      </c>
      <c r="Q504" s="131" t="s">
        <v>126</v>
      </c>
      <c r="R504" s="22">
        <v>0.10580000000000001</v>
      </c>
      <c r="S504" s="22">
        <f>ROUND(E504*R504,2)</f>
        <v>0.11</v>
      </c>
      <c r="T504" s="22"/>
      <c r="U504" s="19"/>
      <c r="V504" s="19"/>
      <c r="W504" s="19"/>
      <c r="X504" s="19"/>
      <c r="Y504" s="19"/>
      <c r="Z504" s="19"/>
      <c r="AA504" s="19"/>
      <c r="AB504" s="19"/>
      <c r="AC504" s="19"/>
      <c r="AD504" s="19" t="s">
        <v>145</v>
      </c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</row>
    <row r="505" spans="1:57" outlineLevel="1" x14ac:dyDescent="0.2">
      <c r="A505" s="132"/>
      <c r="B505" s="21"/>
      <c r="C505" s="41" t="s">
        <v>634</v>
      </c>
      <c r="D505" s="23"/>
      <c r="E505" s="24"/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22"/>
      <c r="S505" s="22"/>
      <c r="T505" s="22"/>
      <c r="U505" s="19"/>
      <c r="V505" s="19"/>
      <c r="W505" s="19"/>
      <c r="X505" s="19"/>
      <c r="Y505" s="19"/>
      <c r="Z505" s="19"/>
      <c r="AA505" s="19"/>
      <c r="AB505" s="19"/>
      <c r="AC505" s="19"/>
      <c r="AD505" s="19" t="s">
        <v>133</v>
      </c>
      <c r="AE505" s="19">
        <v>0</v>
      </c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</row>
    <row r="506" spans="1:57" outlineLevel="1" x14ac:dyDescent="0.2">
      <c r="A506" s="132"/>
      <c r="B506" s="21"/>
      <c r="C506" s="41" t="s">
        <v>605</v>
      </c>
      <c r="D506" s="23"/>
      <c r="E506" s="24"/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22"/>
      <c r="S506" s="22"/>
      <c r="T506" s="22"/>
      <c r="U506" s="19"/>
      <c r="V506" s="19"/>
      <c r="W506" s="19"/>
      <c r="X506" s="19"/>
      <c r="Y506" s="19"/>
      <c r="Z506" s="19"/>
      <c r="AA506" s="19"/>
      <c r="AB506" s="19"/>
      <c r="AC506" s="19"/>
      <c r="AD506" s="19" t="s">
        <v>133</v>
      </c>
      <c r="AE506" s="19">
        <v>0</v>
      </c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</row>
    <row r="507" spans="1:57" outlineLevel="1" x14ac:dyDescent="0.2">
      <c r="A507" s="132"/>
      <c r="B507" s="21"/>
      <c r="C507" s="41" t="s">
        <v>662</v>
      </c>
      <c r="D507" s="23"/>
      <c r="E507" s="24">
        <v>1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22"/>
      <c r="S507" s="22"/>
      <c r="T507" s="22"/>
      <c r="U507" s="19"/>
      <c r="V507" s="19"/>
      <c r="W507" s="19"/>
      <c r="X507" s="19"/>
      <c r="Y507" s="19"/>
      <c r="Z507" s="19"/>
      <c r="AA507" s="19"/>
      <c r="AB507" s="19"/>
      <c r="AC507" s="19"/>
      <c r="AD507" s="19" t="s">
        <v>133</v>
      </c>
      <c r="AE507" s="19">
        <v>0</v>
      </c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</row>
    <row r="508" spans="1:57" outlineLevel="1" x14ac:dyDescent="0.2">
      <c r="A508" s="130">
        <v>59</v>
      </c>
      <c r="B508" s="30" t="s">
        <v>907</v>
      </c>
      <c r="C508" s="40" t="s">
        <v>908</v>
      </c>
      <c r="D508" s="31" t="s">
        <v>149</v>
      </c>
      <c r="E508" s="32">
        <v>24</v>
      </c>
      <c r="F508" s="33">
        <f t="shared" si="7"/>
        <v>0</v>
      </c>
      <c r="G508" s="33">
        <f>ROUND(E508*F508,2)</f>
        <v>0</v>
      </c>
      <c r="H508" s="234"/>
      <c r="I508" s="33">
        <f>ROUND(E508*H508,2)</f>
        <v>0</v>
      </c>
      <c r="J508" s="234"/>
      <c r="K508" s="33">
        <f>ROUND(E508*J508,2)</f>
        <v>0</v>
      </c>
      <c r="L508" s="33">
        <v>0</v>
      </c>
      <c r="M508" s="33">
        <f>ROUND(E508*L508,2)</f>
        <v>0</v>
      </c>
      <c r="N508" s="33">
        <v>2.0080000000000001E-2</v>
      </c>
      <c r="O508" s="33">
        <f>ROUND(E508*N508,2)</f>
        <v>0.48</v>
      </c>
      <c r="P508" s="33" t="s">
        <v>150</v>
      </c>
      <c r="Q508" s="131" t="s">
        <v>126</v>
      </c>
      <c r="R508" s="22">
        <v>0.10580000000000001</v>
      </c>
      <c r="S508" s="22">
        <f>ROUND(E508*R508,2)</f>
        <v>2.54</v>
      </c>
      <c r="T508" s="22"/>
      <c r="U508" s="19"/>
      <c r="V508" s="19"/>
      <c r="W508" s="19"/>
      <c r="X508" s="19"/>
      <c r="Y508" s="19"/>
      <c r="Z508" s="19"/>
      <c r="AA508" s="19"/>
      <c r="AB508" s="19"/>
      <c r="AC508" s="19"/>
      <c r="AD508" s="19" t="s">
        <v>145</v>
      </c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</row>
    <row r="509" spans="1:57" outlineLevel="1" x14ac:dyDescent="0.2">
      <c r="A509" s="132"/>
      <c r="B509" s="21"/>
      <c r="C509" s="41" t="s">
        <v>634</v>
      </c>
      <c r="D509" s="23"/>
      <c r="E509" s="24"/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22"/>
      <c r="S509" s="22"/>
      <c r="T509" s="22"/>
      <c r="U509" s="19"/>
      <c r="V509" s="19"/>
      <c r="W509" s="19"/>
      <c r="X509" s="19"/>
      <c r="Y509" s="19"/>
      <c r="Z509" s="19"/>
      <c r="AA509" s="19"/>
      <c r="AB509" s="19"/>
      <c r="AC509" s="19"/>
      <c r="AD509" s="19" t="s">
        <v>133</v>
      </c>
      <c r="AE509" s="19">
        <v>0</v>
      </c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</row>
    <row r="510" spans="1:57" outlineLevel="1" x14ac:dyDescent="0.2">
      <c r="A510" s="132"/>
      <c r="B510" s="21"/>
      <c r="C510" s="41" t="s">
        <v>605</v>
      </c>
      <c r="D510" s="23"/>
      <c r="E510" s="24"/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22"/>
      <c r="S510" s="22"/>
      <c r="T510" s="22"/>
      <c r="U510" s="19"/>
      <c r="V510" s="19"/>
      <c r="W510" s="19"/>
      <c r="X510" s="19"/>
      <c r="Y510" s="19"/>
      <c r="Z510" s="19"/>
      <c r="AA510" s="19"/>
      <c r="AB510" s="19"/>
      <c r="AC510" s="19"/>
      <c r="AD510" s="19" t="s">
        <v>133</v>
      </c>
      <c r="AE510" s="19">
        <v>0</v>
      </c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</row>
    <row r="511" spans="1:57" outlineLevel="1" x14ac:dyDescent="0.2">
      <c r="A511" s="132"/>
      <c r="B511" s="21"/>
      <c r="C511" s="41" t="s">
        <v>909</v>
      </c>
      <c r="D511" s="23"/>
      <c r="E511" s="24">
        <v>16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22"/>
      <c r="S511" s="22"/>
      <c r="T511" s="22"/>
      <c r="U511" s="19"/>
      <c r="V511" s="19"/>
      <c r="W511" s="19"/>
      <c r="X511" s="19"/>
      <c r="Y511" s="19"/>
      <c r="Z511" s="19"/>
      <c r="AA511" s="19"/>
      <c r="AB511" s="19"/>
      <c r="AC511" s="19"/>
      <c r="AD511" s="19" t="s">
        <v>133</v>
      </c>
      <c r="AE511" s="19">
        <v>0</v>
      </c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</row>
    <row r="512" spans="1:57" outlineLevel="1" x14ac:dyDescent="0.2">
      <c r="A512" s="132"/>
      <c r="B512" s="21"/>
      <c r="C512" s="41" t="s">
        <v>910</v>
      </c>
      <c r="D512" s="23"/>
      <c r="E512" s="24">
        <v>8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22"/>
      <c r="S512" s="22"/>
      <c r="T512" s="22"/>
      <c r="U512" s="19"/>
      <c r="V512" s="19"/>
      <c r="W512" s="19"/>
      <c r="X512" s="19"/>
      <c r="Y512" s="19"/>
      <c r="Z512" s="19"/>
      <c r="AA512" s="19"/>
      <c r="AB512" s="19"/>
      <c r="AC512" s="19"/>
      <c r="AD512" s="19" t="s">
        <v>133</v>
      </c>
      <c r="AE512" s="19">
        <v>0</v>
      </c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</row>
    <row r="513" spans="1:57" outlineLevel="1" x14ac:dyDescent="0.2">
      <c r="A513" s="130">
        <v>60</v>
      </c>
      <c r="B513" s="30" t="s">
        <v>911</v>
      </c>
      <c r="C513" s="40" t="s">
        <v>912</v>
      </c>
      <c r="D513" s="31" t="s">
        <v>198</v>
      </c>
      <c r="E513" s="32">
        <v>50</v>
      </c>
      <c r="F513" s="33">
        <f t="shared" si="7"/>
        <v>0</v>
      </c>
      <c r="G513" s="33">
        <f>ROUND(E513*F513,2)</f>
        <v>0</v>
      </c>
      <c r="H513" s="234"/>
      <c r="I513" s="33">
        <f>ROUND(E513*H513,2)</f>
        <v>0</v>
      </c>
      <c r="J513" s="234"/>
      <c r="K513" s="33">
        <f>ROUND(E513*J513,2)</f>
        <v>0</v>
      </c>
      <c r="L513" s="33">
        <v>0</v>
      </c>
      <c r="M513" s="33">
        <f>ROUND(E513*L513,2)</f>
        <v>0</v>
      </c>
      <c r="N513" s="33">
        <v>3.7700000000000003E-3</v>
      </c>
      <c r="O513" s="33">
        <f>ROUND(E513*N513,2)</f>
        <v>0.19</v>
      </c>
      <c r="P513" s="33" t="s">
        <v>150</v>
      </c>
      <c r="Q513" s="131" t="s">
        <v>126</v>
      </c>
      <c r="R513" s="22">
        <v>6.5550000000000011E-2</v>
      </c>
      <c r="S513" s="22">
        <f>ROUND(E513*R513,2)</f>
        <v>3.28</v>
      </c>
      <c r="T513" s="22"/>
      <c r="U513" s="19"/>
      <c r="V513" s="19"/>
      <c r="W513" s="19"/>
      <c r="X513" s="19"/>
      <c r="Y513" s="19"/>
      <c r="Z513" s="19"/>
      <c r="AA513" s="19"/>
      <c r="AB513" s="19"/>
      <c r="AC513" s="19"/>
      <c r="AD513" s="19" t="s">
        <v>145</v>
      </c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</row>
    <row r="514" spans="1:57" outlineLevel="1" x14ac:dyDescent="0.2">
      <c r="A514" s="132"/>
      <c r="B514" s="21"/>
      <c r="C514" s="41" t="s">
        <v>634</v>
      </c>
      <c r="D514" s="23"/>
      <c r="E514" s="24"/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22"/>
      <c r="S514" s="22"/>
      <c r="T514" s="22"/>
      <c r="U514" s="19"/>
      <c r="V514" s="19"/>
      <c r="W514" s="19"/>
      <c r="X514" s="19"/>
      <c r="Y514" s="19"/>
      <c r="Z514" s="19"/>
      <c r="AA514" s="19"/>
      <c r="AB514" s="19"/>
      <c r="AC514" s="19"/>
      <c r="AD514" s="19" t="s">
        <v>133</v>
      </c>
      <c r="AE514" s="19">
        <v>0</v>
      </c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</row>
    <row r="515" spans="1:57" outlineLevel="1" x14ac:dyDescent="0.2">
      <c r="A515" s="132"/>
      <c r="B515" s="21"/>
      <c r="C515" s="41" t="s">
        <v>605</v>
      </c>
      <c r="D515" s="23"/>
      <c r="E515" s="24"/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22"/>
      <c r="S515" s="22"/>
      <c r="T515" s="22"/>
      <c r="U515" s="19"/>
      <c r="V515" s="19"/>
      <c r="W515" s="19"/>
      <c r="X515" s="19"/>
      <c r="Y515" s="19"/>
      <c r="Z515" s="19"/>
      <c r="AA515" s="19"/>
      <c r="AB515" s="19"/>
      <c r="AC515" s="19"/>
      <c r="AD515" s="19" t="s">
        <v>133</v>
      </c>
      <c r="AE515" s="19">
        <v>0</v>
      </c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</row>
    <row r="516" spans="1:57" outlineLevel="1" x14ac:dyDescent="0.2">
      <c r="A516" s="132"/>
      <c r="B516" s="21"/>
      <c r="C516" s="41" t="s">
        <v>913</v>
      </c>
      <c r="D516" s="23"/>
      <c r="E516" s="24">
        <v>50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22"/>
      <c r="S516" s="22"/>
      <c r="T516" s="22"/>
      <c r="U516" s="19"/>
      <c r="V516" s="19"/>
      <c r="W516" s="19"/>
      <c r="X516" s="19"/>
      <c r="Y516" s="19"/>
      <c r="Z516" s="19"/>
      <c r="AA516" s="19"/>
      <c r="AB516" s="19"/>
      <c r="AC516" s="19"/>
      <c r="AD516" s="19" t="s">
        <v>133</v>
      </c>
      <c r="AE516" s="19">
        <v>0</v>
      </c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</row>
    <row r="517" spans="1:57" ht="22.5" outlineLevel="1" x14ac:dyDescent="0.2">
      <c r="A517" s="130">
        <v>61</v>
      </c>
      <c r="B517" s="30" t="s">
        <v>914</v>
      </c>
      <c r="C517" s="40" t="s">
        <v>915</v>
      </c>
      <c r="D517" s="31" t="s">
        <v>198</v>
      </c>
      <c r="E517" s="32">
        <v>291.84000000000003</v>
      </c>
      <c r="F517" s="33">
        <f t="shared" si="7"/>
        <v>0</v>
      </c>
      <c r="G517" s="33">
        <f>ROUND(E517*F517,2)</f>
        <v>0</v>
      </c>
      <c r="H517" s="234"/>
      <c r="I517" s="33">
        <f>ROUND(E517*H517,2)</f>
        <v>0</v>
      </c>
      <c r="J517" s="234"/>
      <c r="K517" s="33">
        <f>ROUND(E517*J517,2)</f>
        <v>0</v>
      </c>
      <c r="L517" s="33">
        <v>0</v>
      </c>
      <c r="M517" s="33">
        <f>ROUND(E517*L517,2)</f>
        <v>0</v>
      </c>
      <c r="N517" s="33">
        <v>2.8700000000000002E-3</v>
      </c>
      <c r="O517" s="33">
        <f>ROUND(E517*N517,2)</f>
        <v>0.84</v>
      </c>
      <c r="P517" s="33" t="s">
        <v>150</v>
      </c>
      <c r="Q517" s="131" t="s">
        <v>126</v>
      </c>
      <c r="R517" s="22">
        <v>0.10350000000000001</v>
      </c>
      <c r="S517" s="22">
        <f>ROUND(E517*R517,2)</f>
        <v>30.21</v>
      </c>
      <c r="T517" s="22"/>
      <c r="U517" s="19"/>
      <c r="V517" s="19"/>
      <c r="W517" s="19"/>
      <c r="X517" s="19"/>
      <c r="Y517" s="19"/>
      <c r="Z517" s="19"/>
      <c r="AA517" s="19"/>
      <c r="AB517" s="19"/>
      <c r="AC517" s="19"/>
      <c r="AD517" s="19" t="s">
        <v>145</v>
      </c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</row>
    <row r="518" spans="1:57" outlineLevel="1" x14ac:dyDescent="0.2">
      <c r="A518" s="132"/>
      <c r="B518" s="21"/>
      <c r="C518" s="41" t="s">
        <v>634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22"/>
      <c r="S518" s="22"/>
      <c r="T518" s="22"/>
      <c r="U518" s="19"/>
      <c r="V518" s="19"/>
      <c r="W518" s="19"/>
      <c r="X518" s="19"/>
      <c r="Y518" s="19"/>
      <c r="Z518" s="19"/>
      <c r="AA518" s="19"/>
      <c r="AB518" s="19"/>
      <c r="AC518" s="19"/>
      <c r="AD518" s="19" t="s">
        <v>133</v>
      </c>
      <c r="AE518" s="19">
        <v>0</v>
      </c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</row>
    <row r="519" spans="1:57" outlineLevel="1" x14ac:dyDescent="0.2">
      <c r="A519" s="132"/>
      <c r="B519" s="21"/>
      <c r="C519" s="41" t="s">
        <v>605</v>
      </c>
      <c r="D519" s="23"/>
      <c r="E519" s="24"/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22"/>
      <c r="S519" s="22"/>
      <c r="T519" s="22"/>
      <c r="U519" s="19"/>
      <c r="V519" s="19"/>
      <c r="W519" s="19"/>
      <c r="X519" s="19"/>
      <c r="Y519" s="19"/>
      <c r="Z519" s="19"/>
      <c r="AA519" s="19"/>
      <c r="AB519" s="19"/>
      <c r="AC519" s="19"/>
      <c r="AD519" s="19" t="s">
        <v>133</v>
      </c>
      <c r="AE519" s="19">
        <v>0</v>
      </c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</row>
    <row r="520" spans="1:57" outlineLevel="1" x14ac:dyDescent="0.2">
      <c r="A520" s="132"/>
      <c r="B520" s="21"/>
      <c r="C520" s="41" t="s">
        <v>916</v>
      </c>
      <c r="D520" s="23"/>
      <c r="E520" s="24">
        <v>291.84000000000003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22"/>
      <c r="S520" s="22"/>
      <c r="T520" s="22"/>
      <c r="U520" s="19"/>
      <c r="V520" s="19"/>
      <c r="W520" s="19"/>
      <c r="X520" s="19"/>
      <c r="Y520" s="19"/>
      <c r="Z520" s="19"/>
      <c r="AA520" s="19"/>
      <c r="AB520" s="19"/>
      <c r="AC520" s="19"/>
      <c r="AD520" s="19" t="s">
        <v>133</v>
      </c>
      <c r="AE520" s="19">
        <v>0</v>
      </c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</row>
    <row r="521" spans="1:57" outlineLevel="1" x14ac:dyDescent="0.2">
      <c r="A521" s="130">
        <v>62</v>
      </c>
      <c r="B521" s="30" t="s">
        <v>917</v>
      </c>
      <c r="C521" s="40" t="s">
        <v>918</v>
      </c>
      <c r="D521" s="31" t="s">
        <v>198</v>
      </c>
      <c r="E521" s="32">
        <v>54.1</v>
      </c>
      <c r="F521" s="33">
        <f t="shared" si="7"/>
        <v>0</v>
      </c>
      <c r="G521" s="33">
        <f>ROUND(E521*F521,2)</f>
        <v>0</v>
      </c>
      <c r="H521" s="234"/>
      <c r="I521" s="33">
        <f>ROUND(E521*H521,2)</f>
        <v>0</v>
      </c>
      <c r="J521" s="234"/>
      <c r="K521" s="33">
        <f>ROUND(E521*J521,2)</f>
        <v>0</v>
      </c>
      <c r="L521" s="33">
        <v>0</v>
      </c>
      <c r="M521" s="33">
        <f>ROUND(E521*L521,2)</f>
        <v>0</v>
      </c>
      <c r="N521" s="33">
        <v>2.5200000000000001E-3</v>
      </c>
      <c r="O521" s="33">
        <f>ROUND(E521*N521,2)</f>
        <v>0.14000000000000001</v>
      </c>
      <c r="P521" s="33" t="s">
        <v>150</v>
      </c>
      <c r="Q521" s="131" t="s">
        <v>126</v>
      </c>
      <c r="R521" s="22">
        <v>9.2000000000000012E-2</v>
      </c>
      <c r="S521" s="22">
        <f>ROUND(E521*R521,2)</f>
        <v>4.9800000000000004</v>
      </c>
      <c r="T521" s="22"/>
      <c r="U521" s="19"/>
      <c r="V521" s="19"/>
      <c r="W521" s="19"/>
      <c r="X521" s="19"/>
      <c r="Y521" s="19"/>
      <c r="Z521" s="19"/>
      <c r="AA521" s="19"/>
      <c r="AB521" s="19"/>
      <c r="AC521" s="19"/>
      <c r="AD521" s="19" t="s">
        <v>145</v>
      </c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</row>
    <row r="522" spans="1:57" outlineLevel="1" x14ac:dyDescent="0.2">
      <c r="A522" s="132"/>
      <c r="B522" s="21"/>
      <c r="C522" s="41" t="s">
        <v>634</v>
      </c>
      <c r="D522" s="23"/>
      <c r="E522" s="24"/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22"/>
      <c r="S522" s="22"/>
      <c r="T522" s="22"/>
      <c r="U522" s="19"/>
      <c r="V522" s="19"/>
      <c r="W522" s="19"/>
      <c r="X522" s="19"/>
      <c r="Y522" s="19"/>
      <c r="Z522" s="19"/>
      <c r="AA522" s="19"/>
      <c r="AB522" s="19"/>
      <c r="AC522" s="19"/>
      <c r="AD522" s="19" t="s">
        <v>133</v>
      </c>
      <c r="AE522" s="19">
        <v>0</v>
      </c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</row>
    <row r="523" spans="1:57" outlineLevel="1" x14ac:dyDescent="0.2">
      <c r="A523" s="132"/>
      <c r="B523" s="21"/>
      <c r="C523" s="41" t="s">
        <v>605</v>
      </c>
      <c r="D523" s="23"/>
      <c r="E523" s="24"/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22"/>
      <c r="S523" s="22"/>
      <c r="T523" s="22"/>
      <c r="U523" s="19"/>
      <c r="V523" s="19"/>
      <c r="W523" s="19"/>
      <c r="X523" s="19"/>
      <c r="Y523" s="19"/>
      <c r="Z523" s="19"/>
      <c r="AA523" s="19"/>
      <c r="AB523" s="19"/>
      <c r="AC523" s="19"/>
      <c r="AD523" s="19" t="s">
        <v>133</v>
      </c>
      <c r="AE523" s="19">
        <v>0</v>
      </c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</row>
    <row r="524" spans="1:57" outlineLevel="1" x14ac:dyDescent="0.2">
      <c r="A524" s="132"/>
      <c r="B524" s="21"/>
      <c r="C524" s="41" t="s">
        <v>919</v>
      </c>
      <c r="D524" s="23"/>
      <c r="E524" s="24">
        <v>54.1</v>
      </c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22"/>
      <c r="S524" s="22"/>
      <c r="T524" s="22"/>
      <c r="U524" s="19"/>
      <c r="V524" s="19"/>
      <c r="W524" s="19"/>
      <c r="X524" s="19"/>
      <c r="Y524" s="19"/>
      <c r="Z524" s="19"/>
      <c r="AA524" s="19"/>
      <c r="AB524" s="19"/>
      <c r="AC524" s="19"/>
      <c r="AD524" s="19" t="s">
        <v>133</v>
      </c>
      <c r="AE524" s="19">
        <v>0</v>
      </c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</row>
    <row r="525" spans="1:57" outlineLevel="1" x14ac:dyDescent="0.2">
      <c r="A525" s="130">
        <v>63</v>
      </c>
      <c r="B525" s="30" t="s">
        <v>920</v>
      </c>
      <c r="C525" s="40" t="s">
        <v>921</v>
      </c>
      <c r="D525" s="31" t="s">
        <v>198</v>
      </c>
      <c r="E525" s="32">
        <v>36</v>
      </c>
      <c r="F525" s="33">
        <f t="shared" si="8"/>
        <v>0</v>
      </c>
      <c r="G525" s="33">
        <f>ROUND(E525*F525,2)</f>
        <v>0</v>
      </c>
      <c r="H525" s="234"/>
      <c r="I525" s="33">
        <f>ROUND(E525*H525,2)</f>
        <v>0</v>
      </c>
      <c r="J525" s="234"/>
      <c r="K525" s="33">
        <f>ROUND(E525*J525,2)</f>
        <v>0</v>
      </c>
      <c r="L525" s="33">
        <v>0</v>
      </c>
      <c r="M525" s="33">
        <f>ROUND(E525*L525,2)</f>
        <v>0</v>
      </c>
      <c r="N525" s="33">
        <v>3.3700000000000002E-3</v>
      </c>
      <c r="O525" s="33">
        <f>ROUND(E525*N525,2)</f>
        <v>0.12</v>
      </c>
      <c r="P525" s="33" t="s">
        <v>150</v>
      </c>
      <c r="Q525" s="131" t="s">
        <v>126</v>
      </c>
      <c r="R525" s="22">
        <v>0.115</v>
      </c>
      <c r="S525" s="22">
        <f>ROUND(E525*R525,2)</f>
        <v>4.1399999999999997</v>
      </c>
      <c r="T525" s="22"/>
      <c r="U525" s="19"/>
      <c r="V525" s="19"/>
      <c r="W525" s="19"/>
      <c r="X525" s="19"/>
      <c r="Y525" s="19"/>
      <c r="Z525" s="19"/>
      <c r="AA525" s="19"/>
      <c r="AB525" s="19"/>
      <c r="AC525" s="19"/>
      <c r="AD525" s="19" t="s">
        <v>145</v>
      </c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</row>
    <row r="526" spans="1:57" outlineLevel="1" x14ac:dyDescent="0.2">
      <c r="A526" s="132"/>
      <c r="B526" s="21"/>
      <c r="C526" s="41" t="s">
        <v>634</v>
      </c>
      <c r="D526" s="23"/>
      <c r="E526" s="24"/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22"/>
      <c r="S526" s="22"/>
      <c r="T526" s="22"/>
      <c r="U526" s="19"/>
      <c r="V526" s="19"/>
      <c r="W526" s="19"/>
      <c r="X526" s="19"/>
      <c r="Y526" s="19"/>
      <c r="Z526" s="19"/>
      <c r="AA526" s="19"/>
      <c r="AB526" s="19"/>
      <c r="AC526" s="19"/>
      <c r="AD526" s="19" t="s">
        <v>133</v>
      </c>
      <c r="AE526" s="19">
        <v>0</v>
      </c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</row>
    <row r="527" spans="1:57" outlineLevel="1" x14ac:dyDescent="0.2">
      <c r="A527" s="132"/>
      <c r="B527" s="21"/>
      <c r="C527" s="41" t="s">
        <v>605</v>
      </c>
      <c r="D527" s="23"/>
      <c r="E527" s="24"/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22"/>
      <c r="S527" s="22"/>
      <c r="T527" s="22"/>
      <c r="U527" s="19"/>
      <c r="V527" s="19"/>
      <c r="W527" s="19"/>
      <c r="X527" s="19"/>
      <c r="Y527" s="19"/>
      <c r="Z527" s="19"/>
      <c r="AA527" s="19"/>
      <c r="AB527" s="19"/>
      <c r="AC527" s="19"/>
      <c r="AD527" s="19" t="s">
        <v>133</v>
      </c>
      <c r="AE527" s="19">
        <v>0</v>
      </c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</row>
    <row r="528" spans="1:57" outlineLevel="1" x14ac:dyDescent="0.2">
      <c r="A528" s="132"/>
      <c r="B528" s="21"/>
      <c r="C528" s="41" t="s">
        <v>884</v>
      </c>
      <c r="D528" s="23"/>
      <c r="E528" s="24">
        <v>36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22"/>
      <c r="S528" s="22"/>
      <c r="T528" s="22"/>
      <c r="U528" s="19"/>
      <c r="V528" s="19"/>
      <c r="W528" s="19"/>
      <c r="X528" s="19"/>
      <c r="Y528" s="19"/>
      <c r="Z528" s="19"/>
      <c r="AA528" s="19"/>
      <c r="AB528" s="19"/>
      <c r="AC528" s="19"/>
      <c r="AD528" s="19" t="s">
        <v>133</v>
      </c>
      <c r="AE528" s="19">
        <v>0</v>
      </c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</row>
    <row r="529" spans="1:57" outlineLevel="1" x14ac:dyDescent="0.2">
      <c r="A529" s="130">
        <v>64</v>
      </c>
      <c r="B529" s="30" t="s">
        <v>922</v>
      </c>
      <c r="C529" s="40" t="s">
        <v>923</v>
      </c>
      <c r="D529" s="31" t="s">
        <v>198</v>
      </c>
      <c r="E529" s="32">
        <v>11</v>
      </c>
      <c r="F529" s="33">
        <f t="shared" si="8"/>
        <v>0</v>
      </c>
      <c r="G529" s="33">
        <f>ROUND(E529*F529,2)</f>
        <v>0</v>
      </c>
      <c r="H529" s="234"/>
      <c r="I529" s="33">
        <f>ROUND(E529*H529,2)</f>
        <v>0</v>
      </c>
      <c r="J529" s="234"/>
      <c r="K529" s="33">
        <f>ROUND(E529*J529,2)</f>
        <v>0</v>
      </c>
      <c r="L529" s="33">
        <v>0</v>
      </c>
      <c r="M529" s="33">
        <f>ROUND(E529*L529,2)</f>
        <v>0</v>
      </c>
      <c r="N529" s="33">
        <v>2.2600000000000003E-3</v>
      </c>
      <c r="O529" s="33">
        <f>ROUND(E529*N529,2)</f>
        <v>0.02</v>
      </c>
      <c r="P529" s="33" t="s">
        <v>150</v>
      </c>
      <c r="Q529" s="131" t="s">
        <v>126</v>
      </c>
      <c r="R529" s="22">
        <v>5.7500000000000002E-2</v>
      </c>
      <c r="S529" s="22">
        <f>ROUND(E529*R529,2)</f>
        <v>0.63</v>
      </c>
      <c r="T529" s="22"/>
      <c r="U529" s="19"/>
      <c r="V529" s="19"/>
      <c r="W529" s="19"/>
      <c r="X529" s="19"/>
      <c r="Y529" s="19"/>
      <c r="Z529" s="19"/>
      <c r="AA529" s="19"/>
      <c r="AB529" s="19"/>
      <c r="AC529" s="19"/>
      <c r="AD529" s="19" t="s">
        <v>145</v>
      </c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</row>
    <row r="530" spans="1:57" outlineLevel="1" x14ac:dyDescent="0.2">
      <c r="A530" s="132"/>
      <c r="B530" s="21"/>
      <c r="C530" s="41" t="s">
        <v>634</v>
      </c>
      <c r="D530" s="23"/>
      <c r="E530" s="24"/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22"/>
      <c r="S530" s="22"/>
      <c r="T530" s="22"/>
      <c r="U530" s="19"/>
      <c r="V530" s="19"/>
      <c r="W530" s="19"/>
      <c r="X530" s="19"/>
      <c r="Y530" s="19"/>
      <c r="Z530" s="19"/>
      <c r="AA530" s="19"/>
      <c r="AB530" s="19"/>
      <c r="AC530" s="19"/>
      <c r="AD530" s="19" t="s">
        <v>133</v>
      </c>
      <c r="AE530" s="19">
        <v>0</v>
      </c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</row>
    <row r="531" spans="1:57" outlineLevel="1" x14ac:dyDescent="0.2">
      <c r="A531" s="132"/>
      <c r="B531" s="21"/>
      <c r="C531" s="41" t="s">
        <v>605</v>
      </c>
      <c r="D531" s="23"/>
      <c r="E531" s="24"/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22"/>
      <c r="S531" s="22"/>
      <c r="T531" s="22"/>
      <c r="U531" s="19"/>
      <c r="V531" s="19"/>
      <c r="W531" s="19"/>
      <c r="X531" s="19"/>
      <c r="Y531" s="19"/>
      <c r="Z531" s="19"/>
      <c r="AA531" s="19"/>
      <c r="AB531" s="19"/>
      <c r="AC531" s="19"/>
      <c r="AD531" s="19" t="s">
        <v>133</v>
      </c>
      <c r="AE531" s="19">
        <v>0</v>
      </c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</row>
    <row r="532" spans="1:57" outlineLevel="1" x14ac:dyDescent="0.2">
      <c r="A532" s="132"/>
      <c r="B532" s="21"/>
      <c r="C532" s="41" t="s">
        <v>888</v>
      </c>
      <c r="D532" s="23"/>
      <c r="E532" s="24">
        <v>11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22"/>
      <c r="S532" s="22"/>
      <c r="T532" s="22"/>
      <c r="U532" s="19"/>
      <c r="V532" s="19"/>
      <c r="W532" s="19"/>
      <c r="X532" s="19"/>
      <c r="Y532" s="19"/>
      <c r="Z532" s="19"/>
      <c r="AA532" s="19"/>
      <c r="AB532" s="19"/>
      <c r="AC532" s="19"/>
      <c r="AD532" s="19" t="s">
        <v>133</v>
      </c>
      <c r="AE532" s="19">
        <v>0</v>
      </c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</row>
    <row r="533" spans="1:57" ht="22.5" outlineLevel="1" x14ac:dyDescent="0.2">
      <c r="A533" s="130">
        <v>65</v>
      </c>
      <c r="B533" s="30" t="s">
        <v>924</v>
      </c>
      <c r="C533" s="40" t="s">
        <v>925</v>
      </c>
      <c r="D533" s="31" t="s">
        <v>198</v>
      </c>
      <c r="E533" s="32">
        <v>137.92000000000002</v>
      </c>
      <c r="F533" s="33">
        <f t="shared" si="8"/>
        <v>0</v>
      </c>
      <c r="G533" s="33">
        <f>ROUND(E533*F533,2)</f>
        <v>0</v>
      </c>
      <c r="H533" s="234"/>
      <c r="I533" s="33">
        <f>ROUND(E533*H533,2)</f>
        <v>0</v>
      </c>
      <c r="J533" s="234"/>
      <c r="K533" s="33">
        <f>ROUND(E533*J533,2)</f>
        <v>0</v>
      </c>
      <c r="L533" s="33">
        <v>3.0900000000000003E-3</v>
      </c>
      <c r="M533" s="33">
        <f>ROUND(E533*L533,2)</f>
        <v>0.43</v>
      </c>
      <c r="N533" s="33">
        <v>0</v>
      </c>
      <c r="O533" s="33">
        <f>ROUND(E533*N533,2)</f>
        <v>0</v>
      </c>
      <c r="P533" s="33" t="s">
        <v>125</v>
      </c>
      <c r="Q533" s="131" t="s">
        <v>126</v>
      </c>
      <c r="R533" s="22">
        <v>1.1293000000000002</v>
      </c>
      <c r="S533" s="22">
        <f>ROUND(E533*R533,2)</f>
        <v>155.75</v>
      </c>
      <c r="T533" s="22"/>
      <c r="U533" s="19"/>
      <c r="V533" s="19"/>
      <c r="W533" s="19"/>
      <c r="X533" s="19"/>
      <c r="Y533" s="19"/>
      <c r="Z533" s="19"/>
      <c r="AA533" s="19"/>
      <c r="AB533" s="19"/>
      <c r="AC533" s="19"/>
      <c r="AD533" s="19" t="s">
        <v>145</v>
      </c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</row>
    <row r="534" spans="1:57" outlineLevel="1" x14ac:dyDescent="0.2">
      <c r="A534" s="132"/>
      <c r="B534" s="21"/>
      <c r="C534" s="41" t="s">
        <v>634</v>
      </c>
      <c r="D534" s="23"/>
      <c r="E534" s="24"/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22"/>
      <c r="S534" s="22"/>
      <c r="T534" s="22"/>
      <c r="U534" s="19"/>
      <c r="V534" s="19"/>
      <c r="W534" s="19"/>
      <c r="X534" s="19"/>
      <c r="Y534" s="19"/>
      <c r="Z534" s="19"/>
      <c r="AA534" s="19"/>
      <c r="AB534" s="19"/>
      <c r="AC534" s="19"/>
      <c r="AD534" s="19" t="s">
        <v>133</v>
      </c>
      <c r="AE534" s="19">
        <v>0</v>
      </c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</row>
    <row r="535" spans="1:57" outlineLevel="1" x14ac:dyDescent="0.2">
      <c r="A535" s="132"/>
      <c r="B535" s="21"/>
      <c r="C535" s="41" t="s">
        <v>605</v>
      </c>
      <c r="D535" s="23"/>
      <c r="E535" s="24"/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22"/>
      <c r="S535" s="22"/>
      <c r="T535" s="22"/>
      <c r="U535" s="19"/>
      <c r="V535" s="19"/>
      <c r="W535" s="19"/>
      <c r="X535" s="19"/>
      <c r="Y535" s="19"/>
      <c r="Z535" s="19"/>
      <c r="AA535" s="19"/>
      <c r="AB535" s="19"/>
      <c r="AC535" s="19"/>
      <c r="AD535" s="19" t="s">
        <v>133</v>
      </c>
      <c r="AE535" s="19">
        <v>0</v>
      </c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</row>
    <row r="536" spans="1:57" outlineLevel="1" x14ac:dyDescent="0.2">
      <c r="A536" s="132"/>
      <c r="B536" s="21"/>
      <c r="C536" s="41" t="s">
        <v>926</v>
      </c>
      <c r="D536" s="23"/>
      <c r="E536" s="24">
        <v>24.64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22"/>
      <c r="S536" s="22"/>
      <c r="T536" s="22"/>
      <c r="U536" s="19"/>
      <c r="V536" s="19"/>
      <c r="W536" s="19"/>
      <c r="X536" s="19"/>
      <c r="Y536" s="19"/>
      <c r="Z536" s="19"/>
      <c r="AA536" s="19"/>
      <c r="AB536" s="19"/>
      <c r="AC536" s="19"/>
      <c r="AD536" s="19" t="s">
        <v>133</v>
      </c>
      <c r="AE536" s="19">
        <v>0</v>
      </c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</row>
    <row r="537" spans="1:57" outlineLevel="1" x14ac:dyDescent="0.2">
      <c r="A537" s="132"/>
      <c r="B537" s="21"/>
      <c r="C537" s="41" t="s">
        <v>927</v>
      </c>
      <c r="D537" s="23"/>
      <c r="E537" s="24">
        <v>113.28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22"/>
      <c r="S537" s="22"/>
      <c r="T537" s="22"/>
      <c r="U537" s="19"/>
      <c r="V537" s="19"/>
      <c r="W537" s="19"/>
      <c r="X537" s="19"/>
      <c r="Y537" s="19"/>
      <c r="Z537" s="19"/>
      <c r="AA537" s="19"/>
      <c r="AB537" s="19"/>
      <c r="AC537" s="19"/>
      <c r="AD537" s="19" t="s">
        <v>133</v>
      </c>
      <c r="AE537" s="19">
        <v>0</v>
      </c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</row>
    <row r="538" spans="1:57" outlineLevel="1" x14ac:dyDescent="0.2">
      <c r="A538" s="130">
        <v>66</v>
      </c>
      <c r="B538" s="30" t="s">
        <v>928</v>
      </c>
      <c r="C538" s="40" t="s">
        <v>929</v>
      </c>
      <c r="D538" s="31" t="s">
        <v>149</v>
      </c>
      <c r="E538" s="32">
        <v>9</v>
      </c>
      <c r="F538" s="33">
        <f t="shared" si="8"/>
        <v>0</v>
      </c>
      <c r="G538" s="33">
        <f>ROUND(E538*F538,2)</f>
        <v>0</v>
      </c>
      <c r="H538" s="234"/>
      <c r="I538" s="33">
        <f>ROUND(E538*H538,2)</f>
        <v>0</v>
      </c>
      <c r="J538" s="234"/>
      <c r="K538" s="33">
        <f>ROUND(E538*J538,2)</f>
        <v>0</v>
      </c>
      <c r="L538" s="33">
        <v>9.8200000000000006E-3</v>
      </c>
      <c r="M538" s="33">
        <f>ROUND(E538*L538,2)</f>
        <v>0.09</v>
      </c>
      <c r="N538" s="33">
        <v>0</v>
      </c>
      <c r="O538" s="33">
        <f>ROUND(E538*N538,2)</f>
        <v>0</v>
      </c>
      <c r="P538" s="33" t="s">
        <v>125</v>
      </c>
      <c r="Q538" s="131" t="s">
        <v>126</v>
      </c>
      <c r="R538" s="22">
        <v>1.27075</v>
      </c>
      <c r="S538" s="22">
        <f>ROUND(E538*R538,2)</f>
        <v>11.44</v>
      </c>
      <c r="T538" s="22"/>
      <c r="U538" s="19"/>
      <c r="V538" s="19"/>
      <c r="W538" s="19"/>
      <c r="X538" s="19"/>
      <c r="Y538" s="19"/>
      <c r="Z538" s="19"/>
      <c r="AA538" s="19"/>
      <c r="AB538" s="19"/>
      <c r="AC538" s="19"/>
      <c r="AD538" s="19" t="s">
        <v>145</v>
      </c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</row>
    <row r="539" spans="1:57" outlineLevel="1" x14ac:dyDescent="0.2">
      <c r="A539" s="132"/>
      <c r="B539" s="21"/>
      <c r="C539" s="41" t="s">
        <v>634</v>
      </c>
      <c r="D539" s="23"/>
      <c r="E539" s="24"/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22"/>
      <c r="S539" s="22"/>
      <c r="T539" s="22"/>
      <c r="U539" s="19"/>
      <c r="V539" s="19"/>
      <c r="W539" s="19"/>
      <c r="X539" s="19"/>
      <c r="Y539" s="19"/>
      <c r="Z539" s="19"/>
      <c r="AA539" s="19"/>
      <c r="AB539" s="19"/>
      <c r="AC539" s="19"/>
      <c r="AD539" s="19" t="s">
        <v>133</v>
      </c>
      <c r="AE539" s="19">
        <v>0</v>
      </c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</row>
    <row r="540" spans="1:57" outlineLevel="1" x14ac:dyDescent="0.2">
      <c r="A540" s="132"/>
      <c r="B540" s="21"/>
      <c r="C540" s="41" t="s">
        <v>605</v>
      </c>
      <c r="D540" s="23"/>
      <c r="E540" s="24"/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22"/>
      <c r="S540" s="22"/>
      <c r="T540" s="22"/>
      <c r="U540" s="19"/>
      <c r="V540" s="19"/>
      <c r="W540" s="19"/>
      <c r="X540" s="19"/>
      <c r="Y540" s="19"/>
      <c r="Z540" s="19"/>
      <c r="AA540" s="19"/>
      <c r="AB540" s="19"/>
      <c r="AC540" s="19"/>
      <c r="AD540" s="19" t="s">
        <v>133</v>
      </c>
      <c r="AE540" s="19">
        <v>0</v>
      </c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</row>
    <row r="541" spans="1:57" outlineLevel="1" x14ac:dyDescent="0.2">
      <c r="A541" s="132"/>
      <c r="B541" s="21"/>
      <c r="C541" s="41" t="s">
        <v>930</v>
      </c>
      <c r="D541" s="23"/>
      <c r="E541" s="24">
        <v>9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22"/>
      <c r="S541" s="22"/>
      <c r="T541" s="22"/>
      <c r="U541" s="19"/>
      <c r="V541" s="19"/>
      <c r="W541" s="19"/>
      <c r="X541" s="19"/>
      <c r="Y541" s="19"/>
      <c r="Z541" s="19"/>
      <c r="AA541" s="19"/>
      <c r="AB541" s="19"/>
      <c r="AC541" s="19"/>
      <c r="AD541" s="19" t="s">
        <v>133</v>
      </c>
      <c r="AE541" s="19">
        <v>0</v>
      </c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</row>
    <row r="542" spans="1:57" ht="22.5" outlineLevel="1" x14ac:dyDescent="0.2">
      <c r="A542" s="130">
        <v>67</v>
      </c>
      <c r="B542" s="30" t="s">
        <v>931</v>
      </c>
      <c r="C542" s="40" t="s">
        <v>932</v>
      </c>
      <c r="D542" s="31" t="s">
        <v>149</v>
      </c>
      <c r="E542" s="32">
        <v>8</v>
      </c>
      <c r="F542" s="33">
        <f t="shared" si="8"/>
        <v>0</v>
      </c>
      <c r="G542" s="33">
        <f>ROUND(E542*F542,2)</f>
        <v>0</v>
      </c>
      <c r="H542" s="234"/>
      <c r="I542" s="33">
        <f>ROUND(E542*H542,2)</f>
        <v>0</v>
      </c>
      <c r="J542" s="234"/>
      <c r="K542" s="33">
        <f>ROUND(E542*J542,2)</f>
        <v>0</v>
      </c>
      <c r="L542" s="33">
        <v>1.5000000000000001E-2</v>
      </c>
      <c r="M542" s="33">
        <f>ROUND(E542*L542,2)</f>
        <v>0.12</v>
      </c>
      <c r="N542" s="33">
        <v>0</v>
      </c>
      <c r="O542" s="33">
        <f>ROUND(E542*N542,2)</f>
        <v>0</v>
      </c>
      <c r="P542" s="33" t="s">
        <v>125</v>
      </c>
      <c r="Q542" s="131" t="s">
        <v>126</v>
      </c>
      <c r="R542" s="22">
        <v>1.27075</v>
      </c>
      <c r="S542" s="22">
        <f>ROUND(E542*R542,2)</f>
        <v>10.17</v>
      </c>
      <c r="T542" s="22"/>
      <c r="U542" s="19"/>
      <c r="V542" s="19"/>
      <c r="W542" s="19"/>
      <c r="X542" s="19"/>
      <c r="Y542" s="19"/>
      <c r="Z542" s="19"/>
      <c r="AA542" s="19"/>
      <c r="AB542" s="19"/>
      <c r="AC542" s="19"/>
      <c r="AD542" s="19" t="s">
        <v>145</v>
      </c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</row>
    <row r="543" spans="1:57" outlineLevel="1" x14ac:dyDescent="0.2">
      <c r="A543" s="132"/>
      <c r="B543" s="21"/>
      <c r="C543" s="41" t="s">
        <v>634</v>
      </c>
      <c r="D543" s="23"/>
      <c r="E543" s="24"/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22"/>
      <c r="S543" s="22"/>
      <c r="T543" s="22"/>
      <c r="U543" s="19"/>
      <c r="V543" s="19"/>
      <c r="W543" s="19"/>
      <c r="X543" s="19"/>
      <c r="Y543" s="19"/>
      <c r="Z543" s="19"/>
      <c r="AA543" s="19"/>
      <c r="AB543" s="19"/>
      <c r="AC543" s="19"/>
      <c r="AD543" s="19" t="s">
        <v>133</v>
      </c>
      <c r="AE543" s="19">
        <v>0</v>
      </c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</row>
    <row r="544" spans="1:57" outlineLevel="1" x14ac:dyDescent="0.2">
      <c r="A544" s="132"/>
      <c r="B544" s="21"/>
      <c r="C544" s="41" t="s">
        <v>605</v>
      </c>
      <c r="D544" s="23"/>
      <c r="E544" s="24"/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22"/>
      <c r="S544" s="22"/>
      <c r="T544" s="22"/>
      <c r="U544" s="19"/>
      <c r="V544" s="19"/>
      <c r="W544" s="19"/>
      <c r="X544" s="19"/>
      <c r="Y544" s="19"/>
      <c r="Z544" s="19"/>
      <c r="AA544" s="19"/>
      <c r="AB544" s="19"/>
      <c r="AC544" s="19"/>
      <c r="AD544" s="19" t="s">
        <v>133</v>
      </c>
      <c r="AE544" s="19">
        <v>0</v>
      </c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</row>
    <row r="545" spans="1:57" outlineLevel="1" x14ac:dyDescent="0.2">
      <c r="A545" s="132"/>
      <c r="B545" s="21"/>
      <c r="C545" s="41" t="s">
        <v>933</v>
      </c>
      <c r="D545" s="23"/>
      <c r="E545" s="24">
        <v>8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22"/>
      <c r="S545" s="22"/>
      <c r="T545" s="22"/>
      <c r="U545" s="19"/>
      <c r="V545" s="19"/>
      <c r="W545" s="19"/>
      <c r="X545" s="19"/>
      <c r="Y545" s="19"/>
      <c r="Z545" s="19"/>
      <c r="AA545" s="19"/>
      <c r="AB545" s="19"/>
      <c r="AC545" s="19"/>
      <c r="AD545" s="19" t="s">
        <v>133</v>
      </c>
      <c r="AE545" s="19">
        <v>0</v>
      </c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</row>
    <row r="546" spans="1:57" ht="33.75" outlineLevel="1" x14ac:dyDescent="0.2">
      <c r="A546" s="130">
        <v>68</v>
      </c>
      <c r="B546" s="30" t="s">
        <v>934</v>
      </c>
      <c r="C546" s="40" t="s">
        <v>935</v>
      </c>
      <c r="D546" s="31" t="s">
        <v>198</v>
      </c>
      <c r="E546" s="32">
        <v>83</v>
      </c>
      <c r="F546" s="33">
        <f t="shared" si="8"/>
        <v>0</v>
      </c>
      <c r="G546" s="33">
        <f>ROUND(E546*F546,2)</f>
        <v>0</v>
      </c>
      <c r="H546" s="234"/>
      <c r="I546" s="33">
        <f>ROUND(E546*H546,2)</f>
        <v>0</v>
      </c>
      <c r="J546" s="234"/>
      <c r="K546" s="33">
        <f>ROUND(E546*J546,2)</f>
        <v>0</v>
      </c>
      <c r="L546" s="33">
        <v>1.9600000000000004E-3</v>
      </c>
      <c r="M546" s="33">
        <f>ROUND(E546*L546,2)</f>
        <v>0.16</v>
      </c>
      <c r="N546" s="33">
        <v>0</v>
      </c>
      <c r="O546" s="33">
        <f>ROUND(E546*N546,2)</f>
        <v>0</v>
      </c>
      <c r="P546" s="33" t="s">
        <v>125</v>
      </c>
      <c r="Q546" s="131" t="s">
        <v>126</v>
      </c>
      <c r="R546" s="22">
        <v>0.23575000000000002</v>
      </c>
      <c r="S546" s="22">
        <f>ROUND(E546*R546,2)</f>
        <v>19.57</v>
      </c>
      <c r="T546" s="22"/>
      <c r="U546" s="19"/>
      <c r="V546" s="19"/>
      <c r="W546" s="19"/>
      <c r="X546" s="19"/>
      <c r="Y546" s="19"/>
      <c r="Z546" s="19"/>
      <c r="AA546" s="19"/>
      <c r="AB546" s="19"/>
      <c r="AC546" s="19"/>
      <c r="AD546" s="19" t="s">
        <v>145</v>
      </c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</row>
    <row r="547" spans="1:57" outlineLevel="1" x14ac:dyDescent="0.2">
      <c r="A547" s="132"/>
      <c r="B547" s="21"/>
      <c r="C547" s="41" t="s">
        <v>634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22"/>
      <c r="S547" s="22"/>
      <c r="T547" s="22"/>
      <c r="U547" s="19"/>
      <c r="V547" s="19"/>
      <c r="W547" s="19"/>
      <c r="X547" s="19"/>
      <c r="Y547" s="19"/>
      <c r="Z547" s="19"/>
      <c r="AA547" s="19"/>
      <c r="AB547" s="19"/>
      <c r="AC547" s="19"/>
      <c r="AD547" s="19" t="s">
        <v>133</v>
      </c>
      <c r="AE547" s="19">
        <v>0</v>
      </c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</row>
    <row r="548" spans="1:57" outlineLevel="1" x14ac:dyDescent="0.2">
      <c r="A548" s="132"/>
      <c r="B548" s="21"/>
      <c r="C548" s="41" t="s">
        <v>605</v>
      </c>
      <c r="D548" s="23"/>
      <c r="E548" s="24"/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22"/>
      <c r="S548" s="22"/>
      <c r="T548" s="22"/>
      <c r="U548" s="19"/>
      <c r="V548" s="19"/>
      <c r="W548" s="19"/>
      <c r="X548" s="19"/>
      <c r="Y548" s="19"/>
      <c r="Z548" s="19"/>
      <c r="AA548" s="19"/>
      <c r="AB548" s="19"/>
      <c r="AC548" s="19"/>
      <c r="AD548" s="19" t="s">
        <v>133</v>
      </c>
      <c r="AE548" s="19">
        <v>0</v>
      </c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</row>
    <row r="549" spans="1:57" outlineLevel="1" x14ac:dyDescent="0.2">
      <c r="A549" s="132"/>
      <c r="B549" s="21"/>
      <c r="C549" s="41" t="s">
        <v>819</v>
      </c>
      <c r="D549" s="23"/>
      <c r="E549" s="24">
        <v>83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22"/>
      <c r="S549" s="22"/>
      <c r="T549" s="22"/>
      <c r="U549" s="19"/>
      <c r="V549" s="19"/>
      <c r="W549" s="19"/>
      <c r="X549" s="19"/>
      <c r="Y549" s="19"/>
      <c r="Z549" s="19"/>
      <c r="AA549" s="19"/>
      <c r="AB549" s="19"/>
      <c r="AC549" s="19"/>
      <c r="AD549" s="19" t="s">
        <v>133</v>
      </c>
      <c r="AE549" s="19">
        <v>0</v>
      </c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</row>
    <row r="550" spans="1:57" outlineLevel="1" x14ac:dyDescent="0.2">
      <c r="A550" s="130">
        <v>69</v>
      </c>
      <c r="B550" s="30" t="s">
        <v>936</v>
      </c>
      <c r="C550" s="40" t="s">
        <v>937</v>
      </c>
      <c r="D550" s="31" t="s">
        <v>526</v>
      </c>
      <c r="E550" s="32">
        <v>15.693240000000001</v>
      </c>
      <c r="F550" s="33">
        <f t="shared" si="8"/>
        <v>0</v>
      </c>
      <c r="G550" s="33">
        <f>ROUND(E550*F550,2)</f>
        <v>0</v>
      </c>
      <c r="H550" s="234"/>
      <c r="I550" s="33">
        <f>ROUND(E550*H550,2)</f>
        <v>0</v>
      </c>
      <c r="J550" s="234"/>
      <c r="K550" s="33">
        <f>ROUND(E550*J550,2)</f>
        <v>0</v>
      </c>
      <c r="L550" s="33">
        <v>0</v>
      </c>
      <c r="M550" s="33">
        <f>ROUND(E550*L550,2)</f>
        <v>0</v>
      </c>
      <c r="N550" s="33">
        <v>0</v>
      </c>
      <c r="O550" s="33">
        <f>ROUND(E550*N550,2)</f>
        <v>0</v>
      </c>
      <c r="P550" s="33" t="s">
        <v>150</v>
      </c>
      <c r="Q550" s="131" t="s">
        <v>126</v>
      </c>
      <c r="R550" s="22">
        <v>5.0740000000000007</v>
      </c>
      <c r="S550" s="22">
        <f>ROUND(E550*R550,2)</f>
        <v>79.63</v>
      </c>
      <c r="T550" s="22"/>
      <c r="U550" s="19"/>
      <c r="V550" s="19"/>
      <c r="W550" s="19"/>
      <c r="X550" s="19"/>
      <c r="Y550" s="19"/>
      <c r="Z550" s="19"/>
      <c r="AA550" s="19"/>
      <c r="AB550" s="19"/>
      <c r="AC550" s="19"/>
      <c r="AD550" s="19" t="s">
        <v>567</v>
      </c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</row>
    <row r="551" spans="1:57" outlineLevel="1" x14ac:dyDescent="0.2">
      <c r="A551" s="132"/>
      <c r="B551" s="21"/>
      <c r="C551" s="41" t="s">
        <v>552</v>
      </c>
      <c r="D551" s="23"/>
      <c r="E551" s="24"/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22"/>
      <c r="S551" s="22"/>
      <c r="T551" s="22"/>
      <c r="U551" s="19"/>
      <c r="V551" s="19"/>
      <c r="W551" s="19"/>
      <c r="X551" s="19"/>
      <c r="Y551" s="19"/>
      <c r="Z551" s="19"/>
      <c r="AA551" s="19"/>
      <c r="AB551" s="19"/>
      <c r="AC551" s="19"/>
      <c r="AD551" s="19" t="s">
        <v>133</v>
      </c>
      <c r="AE551" s="19">
        <v>0</v>
      </c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</row>
    <row r="552" spans="1:57" ht="22.5" outlineLevel="1" x14ac:dyDescent="0.2">
      <c r="A552" s="132"/>
      <c r="B552" s="21"/>
      <c r="C552" s="41" t="s">
        <v>938</v>
      </c>
      <c r="D552" s="23"/>
      <c r="E552" s="24"/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22"/>
      <c r="S552" s="22"/>
      <c r="T552" s="22"/>
      <c r="U552" s="19"/>
      <c r="V552" s="19"/>
      <c r="W552" s="19"/>
      <c r="X552" s="19"/>
      <c r="Y552" s="19"/>
      <c r="Z552" s="19"/>
      <c r="AA552" s="19"/>
      <c r="AB552" s="19"/>
      <c r="AC552" s="19"/>
      <c r="AD552" s="19" t="s">
        <v>133</v>
      </c>
      <c r="AE552" s="19">
        <v>0</v>
      </c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</row>
    <row r="553" spans="1:57" outlineLevel="1" x14ac:dyDescent="0.2">
      <c r="A553" s="132"/>
      <c r="B553" s="21"/>
      <c r="C553" s="41" t="s">
        <v>939</v>
      </c>
      <c r="D553" s="23"/>
      <c r="E553" s="24">
        <v>15.690000000000001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22"/>
      <c r="S553" s="22"/>
      <c r="T553" s="22"/>
      <c r="U553" s="19"/>
      <c r="V553" s="19"/>
      <c r="W553" s="19"/>
      <c r="X553" s="19"/>
      <c r="Y553" s="19"/>
      <c r="Z553" s="19"/>
      <c r="AA553" s="19"/>
      <c r="AB553" s="19"/>
      <c r="AC553" s="19"/>
      <c r="AD553" s="19" t="s">
        <v>133</v>
      </c>
      <c r="AE553" s="19">
        <v>0</v>
      </c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</row>
    <row r="554" spans="1:57" x14ac:dyDescent="0.2">
      <c r="A554" s="126" t="s">
        <v>121</v>
      </c>
      <c r="B554" s="26" t="s">
        <v>75</v>
      </c>
      <c r="C554" s="38" t="s">
        <v>76</v>
      </c>
      <c r="D554" s="27"/>
      <c r="E554" s="28"/>
      <c r="F554" s="29"/>
      <c r="G554" s="29">
        <f>SUMIF(AD555:AD670,"&lt;&gt;NOR",G555:G670)</f>
        <v>0</v>
      </c>
      <c r="H554" s="29"/>
      <c r="I554" s="29">
        <f>SUM(I555:I670)</f>
        <v>0</v>
      </c>
      <c r="J554" s="29"/>
      <c r="K554" s="29">
        <f>SUM(K555:K670)</f>
        <v>0</v>
      </c>
      <c r="L554" s="29"/>
      <c r="M554" s="29">
        <f>SUM(M555:M670)</f>
        <v>117.2</v>
      </c>
      <c r="N554" s="29"/>
      <c r="O554" s="29">
        <f>SUM(O555:O670)</f>
        <v>229.39000000000001</v>
      </c>
      <c r="P554" s="29"/>
      <c r="Q554" s="127"/>
      <c r="R554" s="25"/>
      <c r="S554" s="25">
        <f>SUM(S555:S670)</f>
        <v>6325.04</v>
      </c>
      <c r="T554" s="25"/>
      <c r="AD554" t="s">
        <v>122</v>
      </c>
    </row>
    <row r="555" spans="1:57" outlineLevel="1" x14ac:dyDescent="0.2">
      <c r="A555" s="130">
        <v>70</v>
      </c>
      <c r="B555" s="30" t="s">
        <v>940</v>
      </c>
      <c r="C555" s="40" t="s">
        <v>941</v>
      </c>
      <c r="D555" s="31" t="s">
        <v>144</v>
      </c>
      <c r="E555" s="32">
        <v>1833.7025000000001</v>
      </c>
      <c r="F555" s="33">
        <f t="shared" si="8"/>
        <v>0</v>
      </c>
      <c r="G555" s="33">
        <f>ROUND(E555*F555,2)</f>
        <v>0</v>
      </c>
      <c r="H555" s="234"/>
      <c r="I555" s="33">
        <f>ROUND(E555*H555,2)</f>
        <v>0</v>
      </c>
      <c r="J555" s="234"/>
      <c r="K555" s="33">
        <f>ROUND(E555*J555,2)</f>
        <v>0</v>
      </c>
      <c r="L555" s="33">
        <v>0</v>
      </c>
      <c r="M555" s="33">
        <f>ROUND(E555*L555,2)</f>
        <v>0</v>
      </c>
      <c r="N555" s="33">
        <v>0.11800000000000001</v>
      </c>
      <c r="O555" s="33">
        <f>ROUND(E555*N555,2)</f>
        <v>216.38</v>
      </c>
      <c r="P555" s="33" t="s">
        <v>150</v>
      </c>
      <c r="Q555" s="131" t="s">
        <v>126</v>
      </c>
      <c r="R555" s="22">
        <v>0.36400000000000005</v>
      </c>
      <c r="S555" s="22">
        <f>ROUND(E555*R555,2)</f>
        <v>667.47</v>
      </c>
      <c r="T555" s="22"/>
      <c r="U555" s="19"/>
      <c r="V555" s="19"/>
      <c r="W555" s="19"/>
      <c r="X555" s="19"/>
      <c r="Y555" s="19"/>
      <c r="Z555" s="19"/>
      <c r="AA555" s="19"/>
      <c r="AB555" s="19"/>
      <c r="AC555" s="19"/>
      <c r="AD555" s="19" t="s">
        <v>145</v>
      </c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</row>
    <row r="556" spans="1:57" outlineLevel="1" x14ac:dyDescent="0.2">
      <c r="A556" s="132"/>
      <c r="B556" s="21"/>
      <c r="C556" s="41" t="s">
        <v>634</v>
      </c>
      <c r="D556" s="23"/>
      <c r="E556" s="24"/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22"/>
      <c r="S556" s="22"/>
      <c r="T556" s="22"/>
      <c r="U556" s="19"/>
      <c r="V556" s="19"/>
      <c r="W556" s="19"/>
      <c r="X556" s="19"/>
      <c r="Y556" s="19"/>
      <c r="Z556" s="19"/>
      <c r="AA556" s="19"/>
      <c r="AB556" s="19"/>
      <c r="AC556" s="19"/>
      <c r="AD556" s="19" t="s">
        <v>133</v>
      </c>
      <c r="AE556" s="19">
        <v>0</v>
      </c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</row>
    <row r="557" spans="1:57" outlineLevel="1" x14ac:dyDescent="0.2">
      <c r="A557" s="132"/>
      <c r="B557" s="21"/>
      <c r="C557" s="41" t="s">
        <v>685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22"/>
      <c r="S557" s="22"/>
      <c r="T557" s="22"/>
      <c r="U557" s="19"/>
      <c r="V557" s="19"/>
      <c r="W557" s="19"/>
      <c r="X557" s="19"/>
      <c r="Y557" s="19"/>
      <c r="Z557" s="19"/>
      <c r="AA557" s="19"/>
      <c r="AB557" s="19"/>
      <c r="AC557" s="19"/>
      <c r="AD557" s="19" t="s">
        <v>133</v>
      </c>
      <c r="AE557" s="19">
        <v>0</v>
      </c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</row>
    <row r="558" spans="1:57" outlineLevel="1" x14ac:dyDescent="0.2">
      <c r="A558" s="132"/>
      <c r="B558" s="21"/>
      <c r="C558" s="41" t="s">
        <v>619</v>
      </c>
      <c r="D558" s="23"/>
      <c r="E558" s="24">
        <v>84.75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22"/>
      <c r="S558" s="22"/>
      <c r="T558" s="22"/>
      <c r="U558" s="19"/>
      <c r="V558" s="19"/>
      <c r="W558" s="19"/>
      <c r="X558" s="19"/>
      <c r="Y558" s="19"/>
      <c r="Z558" s="19"/>
      <c r="AA558" s="19"/>
      <c r="AB558" s="19"/>
      <c r="AC558" s="19"/>
      <c r="AD558" s="19" t="s">
        <v>133</v>
      </c>
      <c r="AE558" s="19">
        <v>0</v>
      </c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</row>
    <row r="559" spans="1:57" outlineLevel="1" x14ac:dyDescent="0.2">
      <c r="A559" s="132"/>
      <c r="B559" s="21"/>
      <c r="C559" s="41" t="s">
        <v>620</v>
      </c>
      <c r="D559" s="23"/>
      <c r="E559" s="24">
        <v>157.95000000000002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22"/>
      <c r="S559" s="22"/>
      <c r="T559" s="22"/>
      <c r="U559" s="19"/>
      <c r="V559" s="19"/>
      <c r="W559" s="19"/>
      <c r="X559" s="19"/>
      <c r="Y559" s="19"/>
      <c r="Z559" s="19"/>
      <c r="AA559" s="19"/>
      <c r="AB559" s="19"/>
      <c r="AC559" s="19"/>
      <c r="AD559" s="19" t="s">
        <v>133</v>
      </c>
      <c r="AE559" s="19">
        <v>0</v>
      </c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</row>
    <row r="560" spans="1:57" outlineLevel="1" x14ac:dyDescent="0.2">
      <c r="A560" s="132"/>
      <c r="B560" s="21"/>
      <c r="C560" s="41" t="s">
        <v>621</v>
      </c>
      <c r="D560" s="23"/>
      <c r="E560" s="24">
        <v>37.800000000000004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22"/>
      <c r="S560" s="22"/>
      <c r="T560" s="22"/>
      <c r="U560" s="19"/>
      <c r="V560" s="19"/>
      <c r="W560" s="19"/>
      <c r="X560" s="19"/>
      <c r="Y560" s="19"/>
      <c r="Z560" s="19"/>
      <c r="AA560" s="19"/>
      <c r="AB560" s="19"/>
      <c r="AC560" s="19"/>
      <c r="AD560" s="19" t="s">
        <v>133</v>
      </c>
      <c r="AE560" s="19">
        <v>0</v>
      </c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</row>
    <row r="561" spans="1:57" outlineLevel="1" x14ac:dyDescent="0.2">
      <c r="A561" s="132"/>
      <c r="B561" s="21"/>
      <c r="C561" s="41" t="s">
        <v>622</v>
      </c>
      <c r="D561" s="23"/>
      <c r="E561" s="24">
        <v>90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22"/>
      <c r="S561" s="22"/>
      <c r="T561" s="22"/>
      <c r="U561" s="19"/>
      <c r="V561" s="19"/>
      <c r="W561" s="19"/>
      <c r="X561" s="19"/>
      <c r="Y561" s="19"/>
      <c r="Z561" s="19"/>
      <c r="AA561" s="19"/>
      <c r="AB561" s="19"/>
      <c r="AC561" s="19"/>
      <c r="AD561" s="19" t="s">
        <v>133</v>
      </c>
      <c r="AE561" s="19">
        <v>0</v>
      </c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</row>
    <row r="562" spans="1:57" outlineLevel="1" x14ac:dyDescent="0.2">
      <c r="A562" s="132"/>
      <c r="B562" s="21"/>
      <c r="C562" s="41" t="s">
        <v>623</v>
      </c>
      <c r="D562" s="23"/>
      <c r="E562" s="24">
        <v>56.25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22"/>
      <c r="S562" s="22"/>
      <c r="T562" s="22"/>
      <c r="U562" s="19"/>
      <c r="V562" s="19"/>
      <c r="W562" s="19"/>
      <c r="X562" s="19"/>
      <c r="Y562" s="19"/>
      <c r="Z562" s="19"/>
      <c r="AA562" s="19"/>
      <c r="AB562" s="19"/>
      <c r="AC562" s="19"/>
      <c r="AD562" s="19" t="s">
        <v>133</v>
      </c>
      <c r="AE562" s="19">
        <v>0</v>
      </c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</row>
    <row r="563" spans="1:57" outlineLevel="1" x14ac:dyDescent="0.2">
      <c r="A563" s="132"/>
      <c r="B563" s="21"/>
      <c r="C563" s="41" t="s">
        <v>624</v>
      </c>
      <c r="D563" s="23"/>
      <c r="E563" s="24">
        <v>322.8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22"/>
      <c r="S563" s="22"/>
      <c r="T563" s="22"/>
      <c r="U563" s="19"/>
      <c r="V563" s="19"/>
      <c r="W563" s="19"/>
      <c r="X563" s="19"/>
      <c r="Y563" s="19"/>
      <c r="Z563" s="19"/>
      <c r="AA563" s="19"/>
      <c r="AB563" s="19"/>
      <c r="AC563" s="19"/>
      <c r="AD563" s="19" t="s">
        <v>133</v>
      </c>
      <c r="AE563" s="19">
        <v>0</v>
      </c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</row>
    <row r="564" spans="1:57" outlineLevel="1" x14ac:dyDescent="0.2">
      <c r="A564" s="132"/>
      <c r="B564" s="21"/>
      <c r="C564" s="41" t="s">
        <v>625</v>
      </c>
      <c r="D564" s="23"/>
      <c r="E564" s="24">
        <v>181.5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22"/>
      <c r="S564" s="22"/>
      <c r="T564" s="22"/>
      <c r="U564" s="19"/>
      <c r="V564" s="19"/>
      <c r="W564" s="19"/>
      <c r="X564" s="19"/>
      <c r="Y564" s="19"/>
      <c r="Z564" s="19"/>
      <c r="AA564" s="19"/>
      <c r="AB564" s="19"/>
      <c r="AC564" s="19"/>
      <c r="AD564" s="19" t="s">
        <v>133</v>
      </c>
      <c r="AE564" s="19">
        <v>0</v>
      </c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</row>
    <row r="565" spans="1:57" ht="22.5" outlineLevel="1" x14ac:dyDescent="0.2">
      <c r="A565" s="132"/>
      <c r="B565" s="21"/>
      <c r="C565" s="41" t="s">
        <v>626</v>
      </c>
      <c r="D565" s="23"/>
      <c r="E565" s="24">
        <v>19.880000000000003</v>
      </c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22"/>
      <c r="S565" s="22"/>
      <c r="T565" s="22"/>
      <c r="U565" s="19"/>
      <c r="V565" s="19"/>
      <c r="W565" s="19"/>
      <c r="X565" s="19"/>
      <c r="Y565" s="19"/>
      <c r="Z565" s="19"/>
      <c r="AA565" s="19"/>
      <c r="AB565" s="19"/>
      <c r="AC565" s="19"/>
      <c r="AD565" s="19" t="s">
        <v>133</v>
      </c>
      <c r="AE565" s="19">
        <v>0</v>
      </c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</row>
    <row r="566" spans="1:57" outlineLevel="1" x14ac:dyDescent="0.2">
      <c r="A566" s="132"/>
      <c r="B566" s="21"/>
      <c r="C566" s="41" t="s">
        <v>627</v>
      </c>
      <c r="D566" s="23"/>
      <c r="E566" s="24">
        <v>-17.599999999999998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22"/>
      <c r="S566" s="22"/>
      <c r="T566" s="22"/>
      <c r="U566" s="19"/>
      <c r="V566" s="19"/>
      <c r="W566" s="19"/>
      <c r="X566" s="19"/>
      <c r="Y566" s="19"/>
      <c r="Z566" s="19"/>
      <c r="AA566" s="19"/>
      <c r="AB566" s="19"/>
      <c r="AC566" s="19"/>
      <c r="AD566" s="19" t="s">
        <v>133</v>
      </c>
      <c r="AE566" s="19">
        <v>0</v>
      </c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</row>
    <row r="567" spans="1:57" outlineLevel="1" x14ac:dyDescent="0.2">
      <c r="A567" s="132"/>
      <c r="B567" s="21"/>
      <c r="C567" s="41" t="s">
        <v>628</v>
      </c>
      <c r="D567" s="23"/>
      <c r="E567" s="24">
        <v>-2.88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22"/>
      <c r="S567" s="22"/>
      <c r="T567" s="22"/>
      <c r="U567" s="19"/>
      <c r="V567" s="19"/>
      <c r="W567" s="19"/>
      <c r="X567" s="19"/>
      <c r="Y567" s="19"/>
      <c r="Z567" s="19"/>
      <c r="AA567" s="19"/>
      <c r="AB567" s="19"/>
      <c r="AC567" s="19"/>
      <c r="AD567" s="19" t="s">
        <v>133</v>
      </c>
      <c r="AE567" s="19">
        <v>0</v>
      </c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</row>
    <row r="568" spans="1:57" outlineLevel="1" x14ac:dyDescent="0.2">
      <c r="A568" s="132"/>
      <c r="B568" s="21"/>
      <c r="C568" s="46" t="s">
        <v>168</v>
      </c>
      <c r="D568" s="44"/>
      <c r="E568" s="45">
        <v>930.45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22"/>
      <c r="S568" s="22"/>
      <c r="T568" s="22"/>
      <c r="U568" s="19"/>
      <c r="V568" s="19"/>
      <c r="W568" s="19"/>
      <c r="X568" s="19"/>
      <c r="Y568" s="19"/>
      <c r="Z568" s="19"/>
      <c r="AA568" s="19"/>
      <c r="AB568" s="19"/>
      <c r="AC568" s="19"/>
      <c r="AD568" s="19" t="s">
        <v>133</v>
      </c>
      <c r="AE568" s="19">
        <v>1</v>
      </c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</row>
    <row r="569" spans="1:57" outlineLevel="1" x14ac:dyDescent="0.2">
      <c r="A569" s="132"/>
      <c r="B569" s="21"/>
      <c r="C569" s="41" t="s">
        <v>687</v>
      </c>
      <c r="D569" s="23"/>
      <c r="E569" s="24">
        <v>952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22"/>
      <c r="S569" s="22"/>
      <c r="T569" s="22"/>
      <c r="U569" s="19"/>
      <c r="V569" s="19"/>
      <c r="W569" s="19"/>
      <c r="X569" s="19"/>
      <c r="Y569" s="19"/>
      <c r="Z569" s="19"/>
      <c r="AA569" s="19"/>
      <c r="AB569" s="19"/>
      <c r="AC569" s="19"/>
      <c r="AD569" s="19" t="s">
        <v>133</v>
      </c>
      <c r="AE569" s="19">
        <v>0</v>
      </c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</row>
    <row r="570" spans="1:57" outlineLevel="1" x14ac:dyDescent="0.2">
      <c r="A570" s="132"/>
      <c r="B570" s="21"/>
      <c r="C570" s="41" t="s">
        <v>688</v>
      </c>
      <c r="D570" s="23"/>
      <c r="E570" s="24">
        <v>43.13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22"/>
      <c r="S570" s="22"/>
      <c r="T570" s="22"/>
      <c r="U570" s="19"/>
      <c r="V570" s="19"/>
      <c r="W570" s="19"/>
      <c r="X570" s="19"/>
      <c r="Y570" s="19"/>
      <c r="Z570" s="19"/>
      <c r="AA570" s="19"/>
      <c r="AB570" s="19"/>
      <c r="AC570" s="19"/>
      <c r="AD570" s="19" t="s">
        <v>133</v>
      </c>
      <c r="AE570" s="19">
        <v>0</v>
      </c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</row>
    <row r="571" spans="1:57" outlineLevel="1" x14ac:dyDescent="0.2">
      <c r="A571" s="132"/>
      <c r="B571" s="21"/>
      <c r="C571" s="41" t="s">
        <v>689</v>
      </c>
      <c r="D571" s="23"/>
      <c r="E571" s="24">
        <v>-8.2799999999999994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22"/>
      <c r="S571" s="22"/>
      <c r="T571" s="22"/>
      <c r="U571" s="19"/>
      <c r="V571" s="19"/>
      <c r="W571" s="19"/>
      <c r="X571" s="19"/>
      <c r="Y571" s="19"/>
      <c r="Z571" s="19"/>
      <c r="AA571" s="19"/>
      <c r="AB571" s="19"/>
      <c r="AC571" s="19"/>
      <c r="AD571" s="19" t="s">
        <v>133</v>
      </c>
      <c r="AE571" s="19">
        <v>0</v>
      </c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</row>
    <row r="572" spans="1:57" outlineLevel="1" x14ac:dyDescent="0.2">
      <c r="A572" s="132"/>
      <c r="B572" s="21"/>
      <c r="C572" s="41" t="s">
        <v>690</v>
      </c>
      <c r="D572" s="23"/>
      <c r="E572" s="24">
        <v>-24.5</v>
      </c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22"/>
      <c r="S572" s="22"/>
      <c r="T572" s="22"/>
      <c r="U572" s="19"/>
      <c r="V572" s="19"/>
      <c r="W572" s="19"/>
      <c r="X572" s="19"/>
      <c r="Y572" s="19"/>
      <c r="Z572" s="19"/>
      <c r="AA572" s="19"/>
      <c r="AB572" s="19"/>
      <c r="AC572" s="19"/>
      <c r="AD572" s="19" t="s">
        <v>133</v>
      </c>
      <c r="AE572" s="19">
        <v>0</v>
      </c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</row>
    <row r="573" spans="1:57" outlineLevel="1" x14ac:dyDescent="0.2">
      <c r="A573" s="132"/>
      <c r="B573" s="21"/>
      <c r="C573" s="41" t="s">
        <v>691</v>
      </c>
      <c r="D573" s="23"/>
      <c r="E573" s="24">
        <v>-70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22"/>
      <c r="S573" s="22"/>
      <c r="T573" s="22"/>
      <c r="U573" s="19"/>
      <c r="V573" s="19"/>
      <c r="W573" s="19"/>
      <c r="X573" s="19"/>
      <c r="Y573" s="19"/>
      <c r="Z573" s="19"/>
      <c r="AA573" s="19"/>
      <c r="AB573" s="19"/>
      <c r="AC573" s="19"/>
      <c r="AD573" s="19" t="s">
        <v>133</v>
      </c>
      <c r="AE573" s="19">
        <v>0</v>
      </c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</row>
    <row r="574" spans="1:57" outlineLevel="1" x14ac:dyDescent="0.2">
      <c r="A574" s="132"/>
      <c r="B574" s="21"/>
      <c r="C574" s="46" t="s">
        <v>168</v>
      </c>
      <c r="D574" s="44"/>
      <c r="E574" s="45">
        <v>892.35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22"/>
      <c r="S574" s="22"/>
      <c r="T574" s="22"/>
      <c r="U574" s="19"/>
      <c r="V574" s="19"/>
      <c r="W574" s="19"/>
      <c r="X574" s="19"/>
      <c r="Y574" s="19"/>
      <c r="Z574" s="19"/>
      <c r="AA574" s="19"/>
      <c r="AB574" s="19"/>
      <c r="AC574" s="19"/>
      <c r="AD574" s="19" t="s">
        <v>133</v>
      </c>
      <c r="AE574" s="19">
        <v>1</v>
      </c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</row>
    <row r="575" spans="1:57" ht="22.5" outlineLevel="1" x14ac:dyDescent="0.2">
      <c r="A575" s="132"/>
      <c r="B575" s="21"/>
      <c r="C575" s="41" t="s">
        <v>693</v>
      </c>
      <c r="D575" s="23"/>
      <c r="E575" s="24">
        <v>10.91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22"/>
      <c r="S575" s="22"/>
      <c r="T575" s="22"/>
      <c r="U575" s="19"/>
      <c r="V575" s="19"/>
      <c r="W575" s="19"/>
      <c r="X575" s="19"/>
      <c r="Y575" s="19"/>
      <c r="Z575" s="19"/>
      <c r="AA575" s="19"/>
      <c r="AB575" s="19"/>
      <c r="AC575" s="19"/>
      <c r="AD575" s="19" t="s">
        <v>133</v>
      </c>
      <c r="AE575" s="19">
        <v>0</v>
      </c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</row>
    <row r="576" spans="1:57" outlineLevel="1" x14ac:dyDescent="0.2">
      <c r="A576" s="132"/>
      <c r="B576" s="21"/>
      <c r="C576" s="46" t="s">
        <v>168</v>
      </c>
      <c r="D576" s="44"/>
      <c r="E576" s="45">
        <v>10.91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22"/>
      <c r="S576" s="22"/>
      <c r="T576" s="22"/>
      <c r="U576" s="19"/>
      <c r="V576" s="19"/>
      <c r="W576" s="19"/>
      <c r="X576" s="19"/>
      <c r="Y576" s="19"/>
      <c r="Z576" s="19"/>
      <c r="AA576" s="19"/>
      <c r="AB576" s="19"/>
      <c r="AC576" s="19"/>
      <c r="AD576" s="19" t="s">
        <v>133</v>
      </c>
      <c r="AE576" s="19">
        <v>1</v>
      </c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</row>
    <row r="577" spans="1:57" outlineLevel="1" x14ac:dyDescent="0.2">
      <c r="A577" s="130">
        <v>71</v>
      </c>
      <c r="B577" s="30" t="s">
        <v>942</v>
      </c>
      <c r="C577" s="40" t="s">
        <v>943</v>
      </c>
      <c r="D577" s="31" t="s">
        <v>198</v>
      </c>
      <c r="E577" s="32">
        <v>217.10000000000002</v>
      </c>
      <c r="F577" s="33">
        <f t="shared" si="8"/>
        <v>0</v>
      </c>
      <c r="G577" s="33">
        <f>ROUND(E577*F577,2)</f>
        <v>0</v>
      </c>
      <c r="H577" s="234"/>
      <c r="I577" s="33">
        <f>ROUND(E577*H577,2)</f>
        <v>0</v>
      </c>
      <c r="J577" s="234"/>
      <c r="K577" s="33">
        <f>ROUND(E577*J577,2)</f>
        <v>0</v>
      </c>
      <c r="L577" s="33">
        <v>0</v>
      </c>
      <c r="M577" s="33">
        <f>ROUND(E577*L577,2)</f>
        <v>0</v>
      </c>
      <c r="N577" s="33">
        <v>0.04</v>
      </c>
      <c r="O577" s="33">
        <f>ROUND(E577*N577,2)</f>
        <v>8.68</v>
      </c>
      <c r="P577" s="33" t="s">
        <v>150</v>
      </c>
      <c r="Q577" s="131" t="s">
        <v>126</v>
      </c>
      <c r="R577" s="22">
        <v>0.126</v>
      </c>
      <c r="S577" s="22">
        <f>ROUND(E577*R577,2)</f>
        <v>27.35</v>
      </c>
      <c r="T577" s="22"/>
      <c r="U577" s="19"/>
      <c r="V577" s="19"/>
      <c r="W577" s="19"/>
      <c r="X577" s="19"/>
      <c r="Y577" s="19"/>
      <c r="Z577" s="19"/>
      <c r="AA577" s="19"/>
      <c r="AB577" s="19"/>
      <c r="AC577" s="19"/>
      <c r="AD577" s="19" t="s">
        <v>145</v>
      </c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</row>
    <row r="578" spans="1:57" outlineLevel="1" x14ac:dyDescent="0.2">
      <c r="A578" s="132"/>
      <c r="B578" s="21"/>
      <c r="C578" s="41" t="s">
        <v>634</v>
      </c>
      <c r="D578" s="23"/>
      <c r="E578" s="24"/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22"/>
      <c r="S578" s="22"/>
      <c r="T578" s="22"/>
      <c r="U578" s="19"/>
      <c r="V578" s="19"/>
      <c r="W578" s="19"/>
      <c r="X578" s="19"/>
      <c r="Y578" s="19"/>
      <c r="Z578" s="19"/>
      <c r="AA578" s="19"/>
      <c r="AB578" s="19"/>
      <c r="AC578" s="19"/>
      <c r="AD578" s="19" t="s">
        <v>133</v>
      </c>
      <c r="AE578" s="19">
        <v>0</v>
      </c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</row>
    <row r="579" spans="1:57" outlineLevel="1" x14ac:dyDescent="0.2">
      <c r="A579" s="132"/>
      <c r="B579" s="21"/>
      <c r="C579" s="41" t="s">
        <v>717</v>
      </c>
      <c r="D579" s="23"/>
      <c r="E579" s="24"/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22"/>
      <c r="S579" s="22"/>
      <c r="T579" s="22"/>
      <c r="U579" s="19"/>
      <c r="V579" s="19"/>
      <c r="W579" s="19"/>
      <c r="X579" s="19"/>
      <c r="Y579" s="19"/>
      <c r="Z579" s="19"/>
      <c r="AA579" s="19"/>
      <c r="AB579" s="19"/>
      <c r="AC579" s="19"/>
      <c r="AD579" s="19" t="s">
        <v>133</v>
      </c>
      <c r="AE579" s="19">
        <v>0</v>
      </c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</row>
    <row r="580" spans="1:57" outlineLevel="1" x14ac:dyDescent="0.2">
      <c r="A580" s="132"/>
      <c r="B580" s="21"/>
      <c r="C580" s="41" t="s">
        <v>944</v>
      </c>
      <c r="D580" s="23"/>
      <c r="E580" s="24">
        <v>13.200000000000001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22"/>
      <c r="S580" s="22"/>
      <c r="T580" s="22"/>
      <c r="U580" s="19"/>
      <c r="V580" s="19"/>
      <c r="W580" s="19"/>
      <c r="X580" s="19"/>
      <c r="Y580" s="19"/>
      <c r="Z580" s="19"/>
      <c r="AA580" s="19"/>
      <c r="AB580" s="19"/>
      <c r="AC580" s="19"/>
      <c r="AD580" s="19" t="s">
        <v>133</v>
      </c>
      <c r="AE580" s="19">
        <v>0</v>
      </c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</row>
    <row r="581" spans="1:57" outlineLevel="1" x14ac:dyDescent="0.2">
      <c r="A581" s="132"/>
      <c r="B581" s="21"/>
      <c r="C581" s="41" t="s">
        <v>945</v>
      </c>
      <c r="D581" s="23"/>
      <c r="E581" s="24">
        <v>142.4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22"/>
      <c r="S581" s="22"/>
      <c r="T581" s="22"/>
      <c r="U581" s="19"/>
      <c r="V581" s="19"/>
      <c r="W581" s="19"/>
      <c r="X581" s="19"/>
      <c r="Y581" s="19"/>
      <c r="Z581" s="19"/>
      <c r="AA581" s="19"/>
      <c r="AB581" s="19"/>
      <c r="AC581" s="19"/>
      <c r="AD581" s="19" t="s">
        <v>133</v>
      </c>
      <c r="AE581" s="19">
        <v>0</v>
      </c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</row>
    <row r="582" spans="1:57" outlineLevel="1" x14ac:dyDescent="0.2">
      <c r="A582" s="132"/>
      <c r="B582" s="21"/>
      <c r="C582" s="41" t="s">
        <v>946</v>
      </c>
      <c r="D582" s="23"/>
      <c r="E582" s="24">
        <v>13.5</v>
      </c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22"/>
      <c r="S582" s="22"/>
      <c r="T582" s="22"/>
      <c r="U582" s="19"/>
      <c r="V582" s="19"/>
      <c r="W582" s="19"/>
      <c r="X582" s="19"/>
      <c r="Y582" s="19"/>
      <c r="Z582" s="19"/>
      <c r="AA582" s="19"/>
      <c r="AB582" s="19"/>
      <c r="AC582" s="19"/>
      <c r="AD582" s="19" t="s">
        <v>133</v>
      </c>
      <c r="AE582" s="19">
        <v>0</v>
      </c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</row>
    <row r="583" spans="1:57" outlineLevel="1" x14ac:dyDescent="0.2">
      <c r="A583" s="132"/>
      <c r="B583" s="21"/>
      <c r="C583" s="46" t="s">
        <v>168</v>
      </c>
      <c r="D583" s="44"/>
      <c r="E583" s="45">
        <v>169.10000000000002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22"/>
      <c r="S583" s="22"/>
      <c r="T583" s="22"/>
      <c r="U583" s="19"/>
      <c r="V583" s="19"/>
      <c r="W583" s="19"/>
      <c r="X583" s="19"/>
      <c r="Y583" s="19"/>
      <c r="Z583" s="19"/>
      <c r="AA583" s="19"/>
      <c r="AB583" s="19"/>
      <c r="AC583" s="19"/>
      <c r="AD583" s="19" t="s">
        <v>133</v>
      </c>
      <c r="AE583" s="19">
        <v>1</v>
      </c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</row>
    <row r="584" spans="1:57" outlineLevel="1" x14ac:dyDescent="0.2">
      <c r="A584" s="132"/>
      <c r="B584" s="21"/>
      <c r="C584" s="41" t="s">
        <v>947</v>
      </c>
      <c r="D584" s="23"/>
      <c r="E584" s="24"/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22"/>
      <c r="S584" s="22"/>
      <c r="T584" s="22"/>
      <c r="U584" s="19"/>
      <c r="V584" s="19"/>
      <c r="W584" s="19"/>
      <c r="X584" s="19"/>
      <c r="Y584" s="19"/>
      <c r="Z584" s="19"/>
      <c r="AA584" s="19"/>
      <c r="AB584" s="19"/>
      <c r="AC584" s="19"/>
      <c r="AD584" s="19" t="s">
        <v>133</v>
      </c>
      <c r="AE584" s="19">
        <v>0</v>
      </c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</row>
    <row r="585" spans="1:57" outlineLevel="1" x14ac:dyDescent="0.2">
      <c r="A585" s="132"/>
      <c r="B585" s="21"/>
      <c r="C585" s="41" t="s">
        <v>948</v>
      </c>
      <c r="D585" s="23"/>
      <c r="E585" s="24">
        <v>48</v>
      </c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22"/>
      <c r="S585" s="22"/>
      <c r="T585" s="22"/>
      <c r="U585" s="19"/>
      <c r="V585" s="19"/>
      <c r="W585" s="19"/>
      <c r="X585" s="19"/>
      <c r="Y585" s="19"/>
      <c r="Z585" s="19"/>
      <c r="AA585" s="19"/>
      <c r="AB585" s="19"/>
      <c r="AC585" s="19"/>
      <c r="AD585" s="19" t="s">
        <v>133</v>
      </c>
      <c r="AE585" s="19">
        <v>0</v>
      </c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</row>
    <row r="586" spans="1:57" outlineLevel="1" x14ac:dyDescent="0.2">
      <c r="A586" s="132"/>
      <c r="B586" s="21"/>
      <c r="C586" s="46" t="s">
        <v>168</v>
      </c>
      <c r="D586" s="44"/>
      <c r="E586" s="45">
        <v>48</v>
      </c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22"/>
      <c r="S586" s="22"/>
      <c r="T586" s="22"/>
      <c r="U586" s="19"/>
      <c r="V586" s="19"/>
      <c r="W586" s="19"/>
      <c r="X586" s="19"/>
      <c r="Y586" s="19"/>
      <c r="Z586" s="19"/>
      <c r="AA586" s="19"/>
      <c r="AB586" s="19"/>
      <c r="AC586" s="19"/>
      <c r="AD586" s="19" t="s">
        <v>133</v>
      </c>
      <c r="AE586" s="19">
        <v>1</v>
      </c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</row>
    <row r="587" spans="1:57" outlineLevel="1" x14ac:dyDescent="0.2">
      <c r="A587" s="130">
        <v>72</v>
      </c>
      <c r="B587" s="30" t="s">
        <v>949</v>
      </c>
      <c r="C587" s="40" t="s">
        <v>950</v>
      </c>
      <c r="D587" s="31" t="s">
        <v>144</v>
      </c>
      <c r="E587" s="32">
        <v>1833.7025000000001</v>
      </c>
      <c r="F587" s="33">
        <f t="shared" si="9"/>
        <v>0</v>
      </c>
      <c r="G587" s="33">
        <f>ROUND(E587*F587,2)</f>
        <v>0</v>
      </c>
      <c r="H587" s="234"/>
      <c r="I587" s="33">
        <f>ROUND(E587*H587,2)</f>
        <v>0</v>
      </c>
      <c r="J587" s="234"/>
      <c r="K587" s="33">
        <f>ROUND(E587*J587,2)</f>
        <v>0</v>
      </c>
      <c r="L587" s="33">
        <v>0</v>
      </c>
      <c r="M587" s="33">
        <f>ROUND(E587*L587,2)</f>
        <v>0</v>
      </c>
      <c r="N587" s="33">
        <v>0</v>
      </c>
      <c r="O587" s="33">
        <f>ROUND(E587*N587,2)</f>
        <v>0</v>
      </c>
      <c r="P587" s="33" t="s">
        <v>150</v>
      </c>
      <c r="Q587" s="131" t="s">
        <v>126</v>
      </c>
      <c r="R587" s="22">
        <v>2.5</v>
      </c>
      <c r="S587" s="22">
        <f>ROUND(E587*R587,2)</f>
        <v>4584.26</v>
      </c>
      <c r="T587" s="22"/>
      <c r="U587" s="19"/>
      <c r="V587" s="19"/>
      <c r="W587" s="19"/>
      <c r="X587" s="19"/>
      <c r="Y587" s="19"/>
      <c r="Z587" s="19"/>
      <c r="AA587" s="19"/>
      <c r="AB587" s="19"/>
      <c r="AC587" s="19"/>
      <c r="AD587" s="19" t="s">
        <v>145</v>
      </c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</row>
    <row r="588" spans="1:57" outlineLevel="1" x14ac:dyDescent="0.2">
      <c r="A588" s="132"/>
      <c r="B588" s="21"/>
      <c r="C588" s="41" t="s">
        <v>634</v>
      </c>
      <c r="D588" s="23"/>
      <c r="E588" s="24"/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22"/>
      <c r="S588" s="22"/>
      <c r="T588" s="22"/>
      <c r="U588" s="19"/>
      <c r="V588" s="19"/>
      <c r="W588" s="19"/>
      <c r="X588" s="19"/>
      <c r="Y588" s="19"/>
      <c r="Z588" s="19"/>
      <c r="AA588" s="19"/>
      <c r="AB588" s="19"/>
      <c r="AC588" s="19"/>
      <c r="AD588" s="19" t="s">
        <v>133</v>
      </c>
      <c r="AE588" s="19">
        <v>0</v>
      </c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</row>
    <row r="589" spans="1:57" outlineLevel="1" x14ac:dyDescent="0.2">
      <c r="A589" s="132"/>
      <c r="B589" s="21"/>
      <c r="C589" s="41" t="s">
        <v>685</v>
      </c>
      <c r="D589" s="23"/>
      <c r="E589" s="24"/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22"/>
      <c r="S589" s="22"/>
      <c r="T589" s="22"/>
      <c r="U589" s="19"/>
      <c r="V589" s="19"/>
      <c r="W589" s="19"/>
      <c r="X589" s="19"/>
      <c r="Y589" s="19"/>
      <c r="Z589" s="19"/>
      <c r="AA589" s="19"/>
      <c r="AB589" s="19"/>
      <c r="AC589" s="19"/>
      <c r="AD589" s="19" t="s">
        <v>133</v>
      </c>
      <c r="AE589" s="19">
        <v>0</v>
      </c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</row>
    <row r="590" spans="1:57" outlineLevel="1" x14ac:dyDescent="0.2">
      <c r="A590" s="132"/>
      <c r="B590" s="21"/>
      <c r="C590" s="41" t="s">
        <v>619</v>
      </c>
      <c r="D590" s="23"/>
      <c r="E590" s="24">
        <v>84.75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22"/>
      <c r="S590" s="22"/>
      <c r="T590" s="22"/>
      <c r="U590" s="19"/>
      <c r="V590" s="19"/>
      <c r="W590" s="19"/>
      <c r="X590" s="19"/>
      <c r="Y590" s="19"/>
      <c r="Z590" s="19"/>
      <c r="AA590" s="19"/>
      <c r="AB590" s="19"/>
      <c r="AC590" s="19"/>
      <c r="AD590" s="19" t="s">
        <v>133</v>
      </c>
      <c r="AE590" s="19">
        <v>0</v>
      </c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</row>
    <row r="591" spans="1:57" outlineLevel="1" x14ac:dyDescent="0.2">
      <c r="A591" s="132"/>
      <c r="B591" s="21"/>
      <c r="C591" s="41" t="s">
        <v>620</v>
      </c>
      <c r="D591" s="23"/>
      <c r="E591" s="24">
        <v>157.95000000000002</v>
      </c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22"/>
      <c r="S591" s="22"/>
      <c r="T591" s="22"/>
      <c r="U591" s="19"/>
      <c r="V591" s="19"/>
      <c r="W591" s="19"/>
      <c r="X591" s="19"/>
      <c r="Y591" s="19"/>
      <c r="Z591" s="19"/>
      <c r="AA591" s="19"/>
      <c r="AB591" s="19"/>
      <c r="AC591" s="19"/>
      <c r="AD591" s="19" t="s">
        <v>133</v>
      </c>
      <c r="AE591" s="19">
        <v>0</v>
      </c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</row>
    <row r="592" spans="1:57" outlineLevel="1" x14ac:dyDescent="0.2">
      <c r="A592" s="132"/>
      <c r="B592" s="21"/>
      <c r="C592" s="41" t="s">
        <v>621</v>
      </c>
      <c r="D592" s="23"/>
      <c r="E592" s="24">
        <v>37.800000000000004</v>
      </c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22"/>
      <c r="S592" s="22"/>
      <c r="T592" s="22"/>
      <c r="U592" s="19"/>
      <c r="V592" s="19"/>
      <c r="W592" s="19"/>
      <c r="X592" s="19"/>
      <c r="Y592" s="19"/>
      <c r="Z592" s="19"/>
      <c r="AA592" s="19"/>
      <c r="AB592" s="19"/>
      <c r="AC592" s="19"/>
      <c r="AD592" s="19" t="s">
        <v>133</v>
      </c>
      <c r="AE592" s="19">
        <v>0</v>
      </c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</row>
    <row r="593" spans="1:57" outlineLevel="1" x14ac:dyDescent="0.2">
      <c r="A593" s="132"/>
      <c r="B593" s="21"/>
      <c r="C593" s="41" t="s">
        <v>622</v>
      </c>
      <c r="D593" s="23"/>
      <c r="E593" s="24">
        <v>90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22"/>
      <c r="S593" s="22"/>
      <c r="T593" s="22"/>
      <c r="U593" s="19"/>
      <c r="V593" s="19"/>
      <c r="W593" s="19"/>
      <c r="X593" s="19"/>
      <c r="Y593" s="19"/>
      <c r="Z593" s="19"/>
      <c r="AA593" s="19"/>
      <c r="AB593" s="19"/>
      <c r="AC593" s="19"/>
      <c r="AD593" s="19" t="s">
        <v>133</v>
      </c>
      <c r="AE593" s="19">
        <v>0</v>
      </c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</row>
    <row r="594" spans="1:57" outlineLevel="1" x14ac:dyDescent="0.2">
      <c r="A594" s="132"/>
      <c r="B594" s="21"/>
      <c r="C594" s="41" t="s">
        <v>623</v>
      </c>
      <c r="D594" s="23"/>
      <c r="E594" s="24">
        <v>56.25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22"/>
      <c r="S594" s="22"/>
      <c r="T594" s="22"/>
      <c r="U594" s="19"/>
      <c r="V594" s="19"/>
      <c r="W594" s="19"/>
      <c r="X594" s="19"/>
      <c r="Y594" s="19"/>
      <c r="Z594" s="19"/>
      <c r="AA594" s="19"/>
      <c r="AB594" s="19"/>
      <c r="AC594" s="19"/>
      <c r="AD594" s="19" t="s">
        <v>133</v>
      </c>
      <c r="AE594" s="19">
        <v>0</v>
      </c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</row>
    <row r="595" spans="1:57" outlineLevel="1" x14ac:dyDescent="0.2">
      <c r="A595" s="132"/>
      <c r="B595" s="21"/>
      <c r="C595" s="41" t="s">
        <v>624</v>
      </c>
      <c r="D595" s="23"/>
      <c r="E595" s="24">
        <v>322.8</v>
      </c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22"/>
      <c r="S595" s="22"/>
      <c r="T595" s="22"/>
      <c r="U595" s="19"/>
      <c r="V595" s="19"/>
      <c r="W595" s="19"/>
      <c r="X595" s="19"/>
      <c r="Y595" s="19"/>
      <c r="Z595" s="19"/>
      <c r="AA595" s="19"/>
      <c r="AB595" s="19"/>
      <c r="AC595" s="19"/>
      <c r="AD595" s="19" t="s">
        <v>133</v>
      </c>
      <c r="AE595" s="19">
        <v>0</v>
      </c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</row>
    <row r="596" spans="1:57" outlineLevel="1" x14ac:dyDescent="0.2">
      <c r="A596" s="132"/>
      <c r="B596" s="21"/>
      <c r="C596" s="41" t="s">
        <v>625</v>
      </c>
      <c r="D596" s="23"/>
      <c r="E596" s="24">
        <v>181.5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22"/>
      <c r="S596" s="22"/>
      <c r="T596" s="22"/>
      <c r="U596" s="19"/>
      <c r="V596" s="19"/>
      <c r="W596" s="19"/>
      <c r="X596" s="19"/>
      <c r="Y596" s="19"/>
      <c r="Z596" s="19"/>
      <c r="AA596" s="19"/>
      <c r="AB596" s="19"/>
      <c r="AC596" s="19"/>
      <c r="AD596" s="19" t="s">
        <v>133</v>
      </c>
      <c r="AE596" s="19">
        <v>0</v>
      </c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</row>
    <row r="597" spans="1:57" ht="22.5" outlineLevel="1" x14ac:dyDescent="0.2">
      <c r="A597" s="132"/>
      <c r="B597" s="21"/>
      <c r="C597" s="41" t="s">
        <v>626</v>
      </c>
      <c r="D597" s="23"/>
      <c r="E597" s="24">
        <v>19.880000000000003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22"/>
      <c r="S597" s="22"/>
      <c r="T597" s="22"/>
      <c r="U597" s="19"/>
      <c r="V597" s="19"/>
      <c r="W597" s="19"/>
      <c r="X597" s="19"/>
      <c r="Y597" s="19"/>
      <c r="Z597" s="19"/>
      <c r="AA597" s="19"/>
      <c r="AB597" s="19"/>
      <c r="AC597" s="19"/>
      <c r="AD597" s="19" t="s">
        <v>133</v>
      </c>
      <c r="AE597" s="19">
        <v>0</v>
      </c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</row>
    <row r="598" spans="1:57" outlineLevel="1" x14ac:dyDescent="0.2">
      <c r="A598" s="132"/>
      <c r="B598" s="21"/>
      <c r="C598" s="41" t="s">
        <v>627</v>
      </c>
      <c r="D598" s="23"/>
      <c r="E598" s="24">
        <v>-17.599999999999998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22"/>
      <c r="S598" s="22"/>
      <c r="T598" s="22"/>
      <c r="U598" s="19"/>
      <c r="V598" s="19"/>
      <c r="W598" s="19"/>
      <c r="X598" s="19"/>
      <c r="Y598" s="19"/>
      <c r="Z598" s="19"/>
      <c r="AA598" s="19"/>
      <c r="AB598" s="19"/>
      <c r="AC598" s="19"/>
      <c r="AD598" s="19" t="s">
        <v>133</v>
      </c>
      <c r="AE598" s="19">
        <v>0</v>
      </c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</row>
    <row r="599" spans="1:57" outlineLevel="1" x14ac:dyDescent="0.2">
      <c r="A599" s="132"/>
      <c r="B599" s="21"/>
      <c r="C599" s="41" t="s">
        <v>628</v>
      </c>
      <c r="D599" s="23"/>
      <c r="E599" s="24">
        <v>-2.88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22"/>
      <c r="S599" s="22"/>
      <c r="T599" s="22"/>
      <c r="U599" s="19"/>
      <c r="V599" s="19"/>
      <c r="W599" s="19"/>
      <c r="X599" s="19"/>
      <c r="Y599" s="19"/>
      <c r="Z599" s="19"/>
      <c r="AA599" s="19"/>
      <c r="AB599" s="19"/>
      <c r="AC599" s="19"/>
      <c r="AD599" s="19" t="s">
        <v>133</v>
      </c>
      <c r="AE599" s="19">
        <v>0</v>
      </c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</row>
    <row r="600" spans="1:57" outlineLevel="1" x14ac:dyDescent="0.2">
      <c r="A600" s="132"/>
      <c r="B600" s="21"/>
      <c r="C600" s="46" t="s">
        <v>168</v>
      </c>
      <c r="D600" s="44"/>
      <c r="E600" s="45">
        <v>930.45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22"/>
      <c r="S600" s="22"/>
      <c r="T600" s="22"/>
      <c r="U600" s="19"/>
      <c r="V600" s="19"/>
      <c r="W600" s="19"/>
      <c r="X600" s="19"/>
      <c r="Y600" s="19"/>
      <c r="Z600" s="19"/>
      <c r="AA600" s="19"/>
      <c r="AB600" s="19"/>
      <c r="AC600" s="19"/>
      <c r="AD600" s="19" t="s">
        <v>133</v>
      </c>
      <c r="AE600" s="19">
        <v>1</v>
      </c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</row>
    <row r="601" spans="1:57" outlineLevel="1" x14ac:dyDescent="0.2">
      <c r="A601" s="132"/>
      <c r="B601" s="21"/>
      <c r="C601" s="41" t="s">
        <v>687</v>
      </c>
      <c r="D601" s="23"/>
      <c r="E601" s="24">
        <v>952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22"/>
      <c r="S601" s="22"/>
      <c r="T601" s="22"/>
      <c r="U601" s="19"/>
      <c r="V601" s="19"/>
      <c r="W601" s="19"/>
      <c r="X601" s="19"/>
      <c r="Y601" s="19"/>
      <c r="Z601" s="19"/>
      <c r="AA601" s="19"/>
      <c r="AB601" s="19"/>
      <c r="AC601" s="19"/>
      <c r="AD601" s="19" t="s">
        <v>133</v>
      </c>
      <c r="AE601" s="19">
        <v>0</v>
      </c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</row>
    <row r="602" spans="1:57" outlineLevel="1" x14ac:dyDescent="0.2">
      <c r="A602" s="132"/>
      <c r="B602" s="21"/>
      <c r="C602" s="41" t="s">
        <v>688</v>
      </c>
      <c r="D602" s="23"/>
      <c r="E602" s="24">
        <v>43.13</v>
      </c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22"/>
      <c r="S602" s="22"/>
      <c r="T602" s="22"/>
      <c r="U602" s="19"/>
      <c r="V602" s="19"/>
      <c r="W602" s="19"/>
      <c r="X602" s="19"/>
      <c r="Y602" s="19"/>
      <c r="Z602" s="19"/>
      <c r="AA602" s="19"/>
      <c r="AB602" s="19"/>
      <c r="AC602" s="19"/>
      <c r="AD602" s="19" t="s">
        <v>133</v>
      </c>
      <c r="AE602" s="19">
        <v>0</v>
      </c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</row>
    <row r="603" spans="1:57" outlineLevel="1" x14ac:dyDescent="0.2">
      <c r="A603" s="132"/>
      <c r="B603" s="21"/>
      <c r="C603" s="41" t="s">
        <v>689</v>
      </c>
      <c r="D603" s="23"/>
      <c r="E603" s="24">
        <v>-8.2799999999999994</v>
      </c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22"/>
      <c r="S603" s="22"/>
      <c r="T603" s="22"/>
      <c r="U603" s="19"/>
      <c r="V603" s="19"/>
      <c r="W603" s="19"/>
      <c r="X603" s="19"/>
      <c r="Y603" s="19"/>
      <c r="Z603" s="19"/>
      <c r="AA603" s="19"/>
      <c r="AB603" s="19"/>
      <c r="AC603" s="19"/>
      <c r="AD603" s="19" t="s">
        <v>133</v>
      </c>
      <c r="AE603" s="19">
        <v>0</v>
      </c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</row>
    <row r="604" spans="1:57" outlineLevel="1" x14ac:dyDescent="0.2">
      <c r="A604" s="132"/>
      <c r="B604" s="21"/>
      <c r="C604" s="41" t="s">
        <v>690</v>
      </c>
      <c r="D604" s="23"/>
      <c r="E604" s="24">
        <v>-24.5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22"/>
      <c r="S604" s="22"/>
      <c r="T604" s="22"/>
      <c r="U604" s="19"/>
      <c r="V604" s="19"/>
      <c r="W604" s="19"/>
      <c r="X604" s="19"/>
      <c r="Y604" s="19"/>
      <c r="Z604" s="19"/>
      <c r="AA604" s="19"/>
      <c r="AB604" s="19"/>
      <c r="AC604" s="19"/>
      <c r="AD604" s="19" t="s">
        <v>133</v>
      </c>
      <c r="AE604" s="19">
        <v>0</v>
      </c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</row>
    <row r="605" spans="1:57" outlineLevel="1" x14ac:dyDescent="0.2">
      <c r="A605" s="132"/>
      <c r="B605" s="21"/>
      <c r="C605" s="41" t="s">
        <v>691</v>
      </c>
      <c r="D605" s="23"/>
      <c r="E605" s="24">
        <v>-70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22"/>
      <c r="S605" s="22"/>
      <c r="T605" s="22"/>
      <c r="U605" s="19"/>
      <c r="V605" s="19"/>
      <c r="W605" s="19"/>
      <c r="X605" s="19"/>
      <c r="Y605" s="19"/>
      <c r="Z605" s="19"/>
      <c r="AA605" s="19"/>
      <c r="AB605" s="19"/>
      <c r="AC605" s="19"/>
      <c r="AD605" s="19" t="s">
        <v>133</v>
      </c>
      <c r="AE605" s="19">
        <v>0</v>
      </c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</row>
    <row r="606" spans="1:57" outlineLevel="1" x14ac:dyDescent="0.2">
      <c r="A606" s="132"/>
      <c r="B606" s="21"/>
      <c r="C606" s="46" t="s">
        <v>168</v>
      </c>
      <c r="D606" s="44"/>
      <c r="E606" s="45">
        <v>892.35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22"/>
      <c r="S606" s="22"/>
      <c r="T606" s="22"/>
      <c r="U606" s="19"/>
      <c r="V606" s="19"/>
      <c r="W606" s="19"/>
      <c r="X606" s="19"/>
      <c r="Y606" s="19"/>
      <c r="Z606" s="19"/>
      <c r="AA606" s="19"/>
      <c r="AB606" s="19"/>
      <c r="AC606" s="19"/>
      <c r="AD606" s="19" t="s">
        <v>133</v>
      </c>
      <c r="AE606" s="19">
        <v>1</v>
      </c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</row>
    <row r="607" spans="1:57" ht="22.5" outlineLevel="1" x14ac:dyDescent="0.2">
      <c r="A607" s="132"/>
      <c r="B607" s="21"/>
      <c r="C607" s="41" t="s">
        <v>693</v>
      </c>
      <c r="D607" s="23"/>
      <c r="E607" s="24">
        <v>10.91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22"/>
      <c r="S607" s="22"/>
      <c r="T607" s="22"/>
      <c r="U607" s="19"/>
      <c r="V607" s="19"/>
      <c r="W607" s="19"/>
      <c r="X607" s="19"/>
      <c r="Y607" s="19"/>
      <c r="Z607" s="19"/>
      <c r="AA607" s="19"/>
      <c r="AB607" s="19"/>
      <c r="AC607" s="19"/>
      <c r="AD607" s="19" t="s">
        <v>133</v>
      </c>
      <c r="AE607" s="19">
        <v>0</v>
      </c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</row>
    <row r="608" spans="1:57" outlineLevel="1" x14ac:dyDescent="0.2">
      <c r="A608" s="132"/>
      <c r="B608" s="21"/>
      <c r="C608" s="46" t="s">
        <v>168</v>
      </c>
      <c r="D608" s="44"/>
      <c r="E608" s="45">
        <v>10.91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22"/>
      <c r="S608" s="22"/>
      <c r="T608" s="22"/>
      <c r="U608" s="19"/>
      <c r="V608" s="19"/>
      <c r="W608" s="19"/>
      <c r="X608" s="19"/>
      <c r="Y608" s="19"/>
      <c r="Z608" s="19"/>
      <c r="AA608" s="19"/>
      <c r="AB608" s="19"/>
      <c r="AC608" s="19"/>
      <c r="AD608" s="19" t="s">
        <v>133</v>
      </c>
      <c r="AE608" s="19">
        <v>1</v>
      </c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</row>
    <row r="609" spans="1:57" outlineLevel="1" x14ac:dyDescent="0.2">
      <c r="A609" s="130">
        <v>73</v>
      </c>
      <c r="B609" s="30" t="s">
        <v>951</v>
      </c>
      <c r="C609" s="40" t="s">
        <v>952</v>
      </c>
      <c r="D609" s="31" t="s">
        <v>198</v>
      </c>
      <c r="E609" s="32">
        <v>48</v>
      </c>
      <c r="F609" s="33">
        <f t="shared" si="9"/>
        <v>0</v>
      </c>
      <c r="G609" s="33">
        <f>ROUND(E609*F609,2)</f>
        <v>0</v>
      </c>
      <c r="H609" s="234"/>
      <c r="I609" s="33">
        <f>ROUND(E609*H609,2)</f>
        <v>0</v>
      </c>
      <c r="J609" s="234"/>
      <c r="K609" s="33">
        <f>ROUND(E609*J609,2)</f>
        <v>0</v>
      </c>
      <c r="L609" s="33">
        <v>3.6890000000000006E-2</v>
      </c>
      <c r="M609" s="33">
        <f>ROUND(E609*L609,2)</f>
        <v>1.77</v>
      </c>
      <c r="N609" s="33">
        <v>0</v>
      </c>
      <c r="O609" s="33">
        <f>ROUND(E609*N609,2)</f>
        <v>0</v>
      </c>
      <c r="P609" s="33" t="s">
        <v>150</v>
      </c>
      <c r="Q609" s="131" t="s">
        <v>126</v>
      </c>
      <c r="R609" s="22">
        <v>1.02</v>
      </c>
      <c r="S609" s="22">
        <f>ROUND(E609*R609,2)</f>
        <v>48.96</v>
      </c>
      <c r="T609" s="22"/>
      <c r="U609" s="19"/>
      <c r="V609" s="19"/>
      <c r="W609" s="19"/>
      <c r="X609" s="19"/>
      <c r="Y609" s="19"/>
      <c r="Z609" s="19"/>
      <c r="AA609" s="19"/>
      <c r="AB609" s="19"/>
      <c r="AC609" s="19"/>
      <c r="AD609" s="19" t="s">
        <v>145</v>
      </c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</row>
    <row r="610" spans="1:57" outlineLevel="1" x14ac:dyDescent="0.2">
      <c r="A610" s="132"/>
      <c r="B610" s="21"/>
      <c r="C610" s="41" t="s">
        <v>634</v>
      </c>
      <c r="D610" s="23"/>
      <c r="E610" s="24"/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22"/>
      <c r="S610" s="22"/>
      <c r="T610" s="22"/>
      <c r="U610" s="19"/>
      <c r="V610" s="19"/>
      <c r="W610" s="19"/>
      <c r="X610" s="19"/>
      <c r="Y610" s="19"/>
      <c r="Z610" s="19"/>
      <c r="AA610" s="19"/>
      <c r="AB610" s="19"/>
      <c r="AC610" s="19"/>
      <c r="AD610" s="19" t="s">
        <v>133</v>
      </c>
      <c r="AE610" s="19">
        <v>0</v>
      </c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</row>
    <row r="611" spans="1:57" outlineLevel="1" x14ac:dyDescent="0.2">
      <c r="A611" s="132"/>
      <c r="B611" s="21"/>
      <c r="C611" s="41" t="s">
        <v>947</v>
      </c>
      <c r="D611" s="23"/>
      <c r="E611" s="24"/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22"/>
      <c r="S611" s="22"/>
      <c r="T611" s="22"/>
      <c r="U611" s="19"/>
      <c r="V611" s="19"/>
      <c r="W611" s="19"/>
      <c r="X611" s="19"/>
      <c r="Y611" s="19"/>
      <c r="Z611" s="19"/>
      <c r="AA611" s="19"/>
      <c r="AB611" s="19"/>
      <c r="AC611" s="19"/>
      <c r="AD611" s="19" t="s">
        <v>133</v>
      </c>
      <c r="AE611" s="19">
        <v>0</v>
      </c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</row>
    <row r="612" spans="1:57" outlineLevel="1" x14ac:dyDescent="0.2">
      <c r="A612" s="132"/>
      <c r="B612" s="21"/>
      <c r="C612" s="41" t="s">
        <v>948</v>
      </c>
      <c r="D612" s="23"/>
      <c r="E612" s="24">
        <v>48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22"/>
      <c r="S612" s="22"/>
      <c r="T612" s="22"/>
      <c r="U612" s="19"/>
      <c r="V612" s="19"/>
      <c r="W612" s="19"/>
      <c r="X612" s="19"/>
      <c r="Y612" s="19"/>
      <c r="Z612" s="19"/>
      <c r="AA612" s="19"/>
      <c r="AB612" s="19"/>
      <c r="AC612" s="19"/>
      <c r="AD612" s="19" t="s">
        <v>133</v>
      </c>
      <c r="AE612" s="19">
        <v>0</v>
      </c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</row>
    <row r="613" spans="1:57" outlineLevel="1" x14ac:dyDescent="0.2">
      <c r="A613" s="130">
        <v>74</v>
      </c>
      <c r="B613" s="30" t="s">
        <v>953</v>
      </c>
      <c r="C613" s="40" t="s">
        <v>954</v>
      </c>
      <c r="D613" s="31" t="s">
        <v>198</v>
      </c>
      <c r="E613" s="32">
        <v>169.10000000000002</v>
      </c>
      <c r="F613" s="33">
        <f t="shared" si="9"/>
        <v>0</v>
      </c>
      <c r="G613" s="33">
        <f>ROUND(E613*F613,2)</f>
        <v>0</v>
      </c>
      <c r="H613" s="234"/>
      <c r="I613" s="33">
        <f>ROUND(E613*H613,2)</f>
        <v>0</v>
      </c>
      <c r="J613" s="234"/>
      <c r="K613" s="33">
        <f>ROUND(E613*J613,2)</f>
        <v>0</v>
      </c>
      <c r="L613" s="33">
        <v>3.6890000000000006E-2</v>
      </c>
      <c r="M613" s="33">
        <f>ROUND(E613*L613,2)</f>
        <v>6.24</v>
      </c>
      <c r="N613" s="33">
        <v>0</v>
      </c>
      <c r="O613" s="33">
        <f>ROUND(E613*N613,2)</f>
        <v>0</v>
      </c>
      <c r="P613" s="33" t="s">
        <v>150</v>
      </c>
      <c r="Q613" s="131" t="s">
        <v>126</v>
      </c>
      <c r="R613" s="22">
        <v>1.25</v>
      </c>
      <c r="S613" s="22">
        <f>ROUND(E613*R613,2)</f>
        <v>211.38</v>
      </c>
      <c r="T613" s="22"/>
      <c r="U613" s="19"/>
      <c r="V613" s="19"/>
      <c r="W613" s="19"/>
      <c r="X613" s="19"/>
      <c r="Y613" s="19"/>
      <c r="Z613" s="19"/>
      <c r="AA613" s="19"/>
      <c r="AB613" s="19"/>
      <c r="AC613" s="19"/>
      <c r="AD613" s="19" t="s">
        <v>145</v>
      </c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</row>
    <row r="614" spans="1:57" outlineLevel="1" x14ac:dyDescent="0.2">
      <c r="A614" s="132"/>
      <c r="B614" s="21"/>
      <c r="C614" s="41" t="s">
        <v>634</v>
      </c>
      <c r="D614" s="23"/>
      <c r="E614" s="24"/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22"/>
      <c r="S614" s="22"/>
      <c r="T614" s="22"/>
      <c r="U614" s="19"/>
      <c r="V614" s="19"/>
      <c r="W614" s="19"/>
      <c r="X614" s="19"/>
      <c r="Y614" s="19"/>
      <c r="Z614" s="19"/>
      <c r="AA614" s="19"/>
      <c r="AB614" s="19"/>
      <c r="AC614" s="19"/>
      <c r="AD614" s="19" t="s">
        <v>133</v>
      </c>
      <c r="AE614" s="19">
        <v>0</v>
      </c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</row>
    <row r="615" spans="1:57" outlineLevel="1" x14ac:dyDescent="0.2">
      <c r="A615" s="132"/>
      <c r="B615" s="21"/>
      <c r="C615" s="41" t="s">
        <v>717</v>
      </c>
      <c r="D615" s="23"/>
      <c r="E615" s="24"/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22"/>
      <c r="S615" s="22"/>
      <c r="T615" s="22"/>
      <c r="U615" s="19"/>
      <c r="V615" s="19"/>
      <c r="W615" s="19"/>
      <c r="X615" s="19"/>
      <c r="Y615" s="19"/>
      <c r="Z615" s="19"/>
      <c r="AA615" s="19"/>
      <c r="AB615" s="19"/>
      <c r="AC615" s="19"/>
      <c r="AD615" s="19" t="s">
        <v>133</v>
      </c>
      <c r="AE615" s="19">
        <v>0</v>
      </c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</row>
    <row r="616" spans="1:57" outlineLevel="1" x14ac:dyDescent="0.2">
      <c r="A616" s="132"/>
      <c r="B616" s="21"/>
      <c r="C616" s="41" t="s">
        <v>944</v>
      </c>
      <c r="D616" s="23"/>
      <c r="E616" s="24">
        <v>13.200000000000001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22"/>
      <c r="S616" s="22"/>
      <c r="T616" s="22"/>
      <c r="U616" s="19"/>
      <c r="V616" s="19"/>
      <c r="W616" s="19"/>
      <c r="X616" s="19"/>
      <c r="Y616" s="19"/>
      <c r="Z616" s="19"/>
      <c r="AA616" s="19"/>
      <c r="AB616" s="19"/>
      <c r="AC616" s="19"/>
      <c r="AD616" s="19" t="s">
        <v>133</v>
      </c>
      <c r="AE616" s="19">
        <v>0</v>
      </c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</row>
    <row r="617" spans="1:57" outlineLevel="1" x14ac:dyDescent="0.2">
      <c r="A617" s="132"/>
      <c r="B617" s="21"/>
      <c r="C617" s="41" t="s">
        <v>945</v>
      </c>
      <c r="D617" s="23"/>
      <c r="E617" s="24">
        <v>142.4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22"/>
      <c r="S617" s="22"/>
      <c r="T617" s="22"/>
      <c r="U617" s="19"/>
      <c r="V617" s="19"/>
      <c r="W617" s="19"/>
      <c r="X617" s="19"/>
      <c r="Y617" s="19"/>
      <c r="Z617" s="19"/>
      <c r="AA617" s="19"/>
      <c r="AB617" s="19"/>
      <c r="AC617" s="19"/>
      <c r="AD617" s="19" t="s">
        <v>133</v>
      </c>
      <c r="AE617" s="19">
        <v>0</v>
      </c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</row>
    <row r="618" spans="1:57" outlineLevel="1" x14ac:dyDescent="0.2">
      <c r="A618" s="132"/>
      <c r="B618" s="21"/>
      <c r="C618" s="41" t="s">
        <v>946</v>
      </c>
      <c r="D618" s="23"/>
      <c r="E618" s="24">
        <v>13.5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22"/>
      <c r="S618" s="22"/>
      <c r="T618" s="22"/>
      <c r="U618" s="19"/>
      <c r="V618" s="19"/>
      <c r="W618" s="19"/>
      <c r="X618" s="19"/>
      <c r="Y618" s="19"/>
      <c r="Z618" s="19"/>
      <c r="AA618" s="19"/>
      <c r="AB618" s="19"/>
      <c r="AC618" s="19"/>
      <c r="AD618" s="19" t="s">
        <v>133</v>
      </c>
      <c r="AE618" s="19">
        <v>0</v>
      </c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</row>
    <row r="619" spans="1:57" outlineLevel="1" x14ac:dyDescent="0.2">
      <c r="A619" s="130">
        <v>75</v>
      </c>
      <c r="B619" s="30" t="s">
        <v>955</v>
      </c>
      <c r="C619" s="40" t="s">
        <v>956</v>
      </c>
      <c r="D619" s="31" t="s">
        <v>198</v>
      </c>
      <c r="E619" s="32">
        <v>521.6</v>
      </c>
      <c r="F619" s="33">
        <f t="shared" si="9"/>
        <v>0</v>
      </c>
      <c r="G619" s="33">
        <f>ROUND(E619*F619,2)</f>
        <v>0</v>
      </c>
      <c r="H619" s="234"/>
      <c r="I619" s="33">
        <f>ROUND(E619*H619,2)</f>
        <v>0</v>
      </c>
      <c r="J619" s="234"/>
      <c r="K619" s="33">
        <f>ROUND(E619*J619,2)</f>
        <v>0</v>
      </c>
      <c r="L619" s="33">
        <v>1.0000000000000001E-5</v>
      </c>
      <c r="M619" s="33">
        <f>ROUND(E619*L619,2)</f>
        <v>0.01</v>
      </c>
      <c r="N619" s="33">
        <v>0</v>
      </c>
      <c r="O619" s="33">
        <f>ROUND(E619*N619,2)</f>
        <v>0</v>
      </c>
      <c r="P619" s="33" t="s">
        <v>150</v>
      </c>
      <c r="Q619" s="131" t="s">
        <v>126</v>
      </c>
      <c r="R619" s="22">
        <v>0.45</v>
      </c>
      <c r="S619" s="22">
        <f>ROUND(E619*R619,2)</f>
        <v>234.72</v>
      </c>
      <c r="T619" s="22"/>
      <c r="U619" s="19"/>
      <c r="V619" s="19"/>
      <c r="W619" s="19"/>
      <c r="X619" s="19"/>
      <c r="Y619" s="19"/>
      <c r="Z619" s="19"/>
      <c r="AA619" s="19"/>
      <c r="AB619" s="19"/>
      <c r="AC619" s="19"/>
      <c r="AD619" s="19" t="s">
        <v>145</v>
      </c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</row>
    <row r="620" spans="1:57" outlineLevel="1" x14ac:dyDescent="0.2">
      <c r="A620" s="132"/>
      <c r="B620" s="21"/>
      <c r="C620" s="41" t="s">
        <v>634</v>
      </c>
      <c r="D620" s="23"/>
      <c r="E620" s="24"/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22"/>
      <c r="S620" s="22"/>
      <c r="T620" s="22"/>
      <c r="U620" s="19"/>
      <c r="V620" s="19"/>
      <c r="W620" s="19"/>
      <c r="X620" s="19"/>
      <c r="Y620" s="19"/>
      <c r="Z620" s="19"/>
      <c r="AA620" s="19"/>
      <c r="AB620" s="19"/>
      <c r="AC620" s="19"/>
      <c r="AD620" s="19" t="s">
        <v>133</v>
      </c>
      <c r="AE620" s="19">
        <v>0</v>
      </c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</row>
    <row r="621" spans="1:57" outlineLevel="1" x14ac:dyDescent="0.2">
      <c r="A621" s="132"/>
      <c r="B621" s="21"/>
      <c r="C621" s="41" t="s">
        <v>717</v>
      </c>
      <c r="D621" s="23"/>
      <c r="E621" s="24"/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22"/>
      <c r="S621" s="22"/>
      <c r="T621" s="22"/>
      <c r="U621" s="19"/>
      <c r="V621" s="19"/>
      <c r="W621" s="19"/>
      <c r="X621" s="19"/>
      <c r="Y621" s="19"/>
      <c r="Z621" s="19"/>
      <c r="AA621" s="19"/>
      <c r="AB621" s="19"/>
      <c r="AC621" s="19"/>
      <c r="AD621" s="19" t="s">
        <v>133</v>
      </c>
      <c r="AE621" s="19">
        <v>0</v>
      </c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</row>
    <row r="622" spans="1:57" outlineLevel="1" x14ac:dyDescent="0.2">
      <c r="A622" s="132"/>
      <c r="B622" s="21"/>
      <c r="C622" s="41" t="s">
        <v>957</v>
      </c>
      <c r="D622" s="23"/>
      <c r="E622" s="24">
        <v>26.400000000000002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22"/>
      <c r="S622" s="22"/>
      <c r="T622" s="22"/>
      <c r="U622" s="19"/>
      <c r="V622" s="19"/>
      <c r="W622" s="19"/>
      <c r="X622" s="19"/>
      <c r="Y622" s="19"/>
      <c r="Z622" s="19"/>
      <c r="AA622" s="19"/>
      <c r="AB622" s="19"/>
      <c r="AC622" s="19"/>
      <c r="AD622" s="19" t="s">
        <v>133</v>
      </c>
      <c r="AE622" s="19">
        <v>0</v>
      </c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</row>
    <row r="623" spans="1:57" outlineLevel="1" x14ac:dyDescent="0.2">
      <c r="A623" s="132"/>
      <c r="B623" s="21"/>
      <c r="C623" s="41" t="s">
        <v>958</v>
      </c>
      <c r="D623" s="23"/>
      <c r="E623" s="24">
        <v>284.8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22"/>
      <c r="S623" s="22"/>
      <c r="T623" s="22"/>
      <c r="U623" s="19"/>
      <c r="V623" s="19"/>
      <c r="W623" s="19"/>
      <c r="X623" s="19"/>
      <c r="Y623" s="19"/>
      <c r="Z623" s="19"/>
      <c r="AA623" s="19"/>
      <c r="AB623" s="19"/>
      <c r="AC623" s="19"/>
      <c r="AD623" s="19" t="s">
        <v>133</v>
      </c>
      <c r="AE623" s="19">
        <v>0</v>
      </c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</row>
    <row r="624" spans="1:57" outlineLevel="1" x14ac:dyDescent="0.2">
      <c r="A624" s="132"/>
      <c r="B624" s="21"/>
      <c r="C624" s="41" t="s">
        <v>959</v>
      </c>
      <c r="D624" s="23"/>
      <c r="E624" s="24">
        <v>27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22"/>
      <c r="S624" s="22"/>
      <c r="T624" s="22"/>
      <c r="U624" s="19"/>
      <c r="V624" s="19"/>
      <c r="W624" s="19"/>
      <c r="X624" s="19"/>
      <c r="Y624" s="19"/>
      <c r="Z624" s="19"/>
      <c r="AA624" s="19"/>
      <c r="AB624" s="19"/>
      <c r="AC624" s="19"/>
      <c r="AD624" s="19" t="s">
        <v>133</v>
      </c>
      <c r="AE624" s="19">
        <v>0</v>
      </c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</row>
    <row r="625" spans="1:57" outlineLevel="1" x14ac:dyDescent="0.2">
      <c r="A625" s="132"/>
      <c r="B625" s="21"/>
      <c r="C625" s="41" t="s">
        <v>960</v>
      </c>
      <c r="D625" s="23"/>
      <c r="E625" s="24">
        <v>100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22"/>
      <c r="S625" s="22"/>
      <c r="T625" s="22"/>
      <c r="U625" s="19"/>
      <c r="V625" s="19"/>
      <c r="W625" s="19"/>
      <c r="X625" s="19"/>
      <c r="Y625" s="19"/>
      <c r="Z625" s="19"/>
      <c r="AA625" s="19"/>
      <c r="AB625" s="19"/>
      <c r="AC625" s="19"/>
      <c r="AD625" s="19" t="s">
        <v>133</v>
      </c>
      <c r="AE625" s="19">
        <v>0</v>
      </c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</row>
    <row r="626" spans="1:57" ht="22.5" outlineLevel="1" x14ac:dyDescent="0.2">
      <c r="A626" s="132"/>
      <c r="B626" s="21"/>
      <c r="C626" s="41" t="s">
        <v>961</v>
      </c>
      <c r="D626" s="23"/>
      <c r="E626" s="24">
        <v>83.4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22"/>
      <c r="S626" s="22"/>
      <c r="T626" s="22"/>
      <c r="U626" s="19"/>
      <c r="V626" s="19"/>
      <c r="W626" s="19"/>
      <c r="X626" s="19"/>
      <c r="Y626" s="19"/>
      <c r="Z626" s="19"/>
      <c r="AA626" s="19"/>
      <c r="AB626" s="19"/>
      <c r="AC626" s="19"/>
      <c r="AD626" s="19" t="s">
        <v>133</v>
      </c>
      <c r="AE626" s="19">
        <v>0</v>
      </c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</row>
    <row r="627" spans="1:57" outlineLevel="1" x14ac:dyDescent="0.2">
      <c r="A627" s="130">
        <v>76</v>
      </c>
      <c r="B627" s="30" t="s">
        <v>962</v>
      </c>
      <c r="C627" s="40" t="s">
        <v>963</v>
      </c>
      <c r="D627" s="31" t="s">
        <v>198</v>
      </c>
      <c r="E627" s="32">
        <v>149.30000000000001</v>
      </c>
      <c r="F627" s="33">
        <f t="shared" si="9"/>
        <v>0</v>
      </c>
      <c r="G627" s="33">
        <f>ROUND(E627*F627,2)</f>
        <v>0</v>
      </c>
      <c r="H627" s="234"/>
      <c r="I627" s="33">
        <f>ROUND(E627*H627,2)</f>
        <v>0</v>
      </c>
      <c r="J627" s="234"/>
      <c r="K627" s="33">
        <f>ROUND(E627*J627,2)</f>
        <v>0</v>
      </c>
      <c r="L627" s="33">
        <v>0</v>
      </c>
      <c r="M627" s="33">
        <f>ROUND(E627*L627,2)</f>
        <v>0</v>
      </c>
      <c r="N627" s="33">
        <v>2.9000000000000001E-2</v>
      </c>
      <c r="O627" s="33">
        <f>ROUND(E627*N627,2)</f>
        <v>4.33</v>
      </c>
      <c r="P627" s="33" t="s">
        <v>150</v>
      </c>
      <c r="Q627" s="131" t="s">
        <v>126</v>
      </c>
      <c r="R627" s="22">
        <v>0.13800000000000001</v>
      </c>
      <c r="S627" s="22">
        <f>ROUND(E627*R627,2)</f>
        <v>20.6</v>
      </c>
      <c r="T627" s="22"/>
      <c r="U627" s="19"/>
      <c r="V627" s="19"/>
      <c r="W627" s="19"/>
      <c r="X627" s="19"/>
      <c r="Y627" s="19"/>
      <c r="Z627" s="19"/>
      <c r="AA627" s="19"/>
      <c r="AB627" s="19"/>
      <c r="AC627" s="19"/>
      <c r="AD627" s="19" t="s">
        <v>145</v>
      </c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</row>
    <row r="628" spans="1:57" outlineLevel="1" x14ac:dyDescent="0.2">
      <c r="A628" s="132"/>
      <c r="B628" s="21"/>
      <c r="C628" s="41" t="s">
        <v>634</v>
      </c>
      <c r="D628" s="23"/>
      <c r="E628" s="24"/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22"/>
      <c r="S628" s="22"/>
      <c r="T628" s="22"/>
      <c r="U628" s="19"/>
      <c r="V628" s="19"/>
      <c r="W628" s="19"/>
      <c r="X628" s="19"/>
      <c r="Y628" s="19"/>
      <c r="Z628" s="19"/>
      <c r="AA628" s="19"/>
      <c r="AB628" s="19"/>
      <c r="AC628" s="19"/>
      <c r="AD628" s="19" t="s">
        <v>133</v>
      </c>
      <c r="AE628" s="19">
        <v>0</v>
      </c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</row>
    <row r="629" spans="1:57" ht="22.5" outlineLevel="1" x14ac:dyDescent="0.2">
      <c r="A629" s="132"/>
      <c r="B629" s="21"/>
      <c r="C629" s="41" t="s">
        <v>964</v>
      </c>
      <c r="D629" s="23"/>
      <c r="E629" s="24">
        <v>45.800000000000004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22"/>
      <c r="S629" s="22"/>
      <c r="T629" s="22"/>
      <c r="U629" s="19"/>
      <c r="V629" s="19"/>
      <c r="W629" s="19"/>
      <c r="X629" s="19"/>
      <c r="Y629" s="19"/>
      <c r="Z629" s="19"/>
      <c r="AA629" s="19"/>
      <c r="AB629" s="19"/>
      <c r="AC629" s="19"/>
      <c r="AD629" s="19" t="s">
        <v>133</v>
      </c>
      <c r="AE629" s="19">
        <v>0</v>
      </c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</row>
    <row r="630" spans="1:57" ht="33.75" outlineLevel="1" x14ac:dyDescent="0.2">
      <c r="A630" s="132"/>
      <c r="B630" s="21"/>
      <c r="C630" s="41" t="s">
        <v>965</v>
      </c>
      <c r="D630" s="23"/>
      <c r="E630" s="24">
        <v>103.5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22"/>
      <c r="S630" s="22"/>
      <c r="T630" s="22"/>
      <c r="U630" s="19"/>
      <c r="V630" s="19"/>
      <c r="W630" s="19"/>
      <c r="X630" s="19"/>
      <c r="Y630" s="19"/>
      <c r="Z630" s="19"/>
      <c r="AA630" s="19"/>
      <c r="AB630" s="19"/>
      <c r="AC630" s="19"/>
      <c r="AD630" s="19" t="s">
        <v>133</v>
      </c>
      <c r="AE630" s="19">
        <v>0</v>
      </c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</row>
    <row r="631" spans="1:57" outlineLevel="1" x14ac:dyDescent="0.2">
      <c r="A631" s="130">
        <v>77</v>
      </c>
      <c r="B631" s="30" t="s">
        <v>966</v>
      </c>
      <c r="C631" s="40" t="s">
        <v>967</v>
      </c>
      <c r="D631" s="31" t="s">
        <v>198</v>
      </c>
      <c r="E631" s="32">
        <v>103.5</v>
      </c>
      <c r="F631" s="33">
        <f t="shared" si="9"/>
        <v>0</v>
      </c>
      <c r="G631" s="33">
        <f>ROUND(E631*F631,2)</f>
        <v>0</v>
      </c>
      <c r="H631" s="234"/>
      <c r="I631" s="33">
        <f>ROUND(E631*H631,2)</f>
        <v>0</v>
      </c>
      <c r="J631" s="234"/>
      <c r="K631" s="33">
        <f>ROUND(E631*J631,2)</f>
        <v>0</v>
      </c>
      <c r="L631" s="33">
        <v>4.0750000000000001E-2</v>
      </c>
      <c r="M631" s="33">
        <f>ROUND(E631*L631,2)</f>
        <v>4.22</v>
      </c>
      <c r="N631" s="33">
        <v>0</v>
      </c>
      <c r="O631" s="33">
        <f>ROUND(E631*N631,2)</f>
        <v>0</v>
      </c>
      <c r="P631" s="33" t="s">
        <v>125</v>
      </c>
      <c r="Q631" s="131" t="s">
        <v>126</v>
      </c>
      <c r="R631" s="22">
        <v>0.36300000000000004</v>
      </c>
      <c r="S631" s="22">
        <f>ROUND(E631*R631,2)</f>
        <v>37.57</v>
      </c>
      <c r="T631" s="22"/>
      <c r="U631" s="19"/>
      <c r="V631" s="19"/>
      <c r="W631" s="19"/>
      <c r="X631" s="19"/>
      <c r="Y631" s="19"/>
      <c r="Z631" s="19"/>
      <c r="AA631" s="19"/>
      <c r="AB631" s="19"/>
      <c r="AC631" s="19"/>
      <c r="AD631" s="19" t="s">
        <v>145</v>
      </c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</row>
    <row r="632" spans="1:57" outlineLevel="1" x14ac:dyDescent="0.2">
      <c r="A632" s="132"/>
      <c r="B632" s="21"/>
      <c r="C632" s="41" t="s">
        <v>634</v>
      </c>
      <c r="D632" s="23"/>
      <c r="E632" s="24"/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22"/>
      <c r="S632" s="22"/>
      <c r="T632" s="22"/>
      <c r="U632" s="19"/>
      <c r="V632" s="19"/>
      <c r="W632" s="19"/>
      <c r="X632" s="19"/>
      <c r="Y632" s="19"/>
      <c r="Z632" s="19"/>
      <c r="AA632" s="19"/>
      <c r="AB632" s="19"/>
      <c r="AC632" s="19"/>
      <c r="AD632" s="19" t="s">
        <v>133</v>
      </c>
      <c r="AE632" s="19">
        <v>0</v>
      </c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</row>
    <row r="633" spans="1:57" ht="33.75" outlineLevel="1" x14ac:dyDescent="0.2">
      <c r="A633" s="132"/>
      <c r="B633" s="21"/>
      <c r="C633" s="41" t="s">
        <v>965</v>
      </c>
      <c r="D633" s="23"/>
      <c r="E633" s="24">
        <v>103.5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22"/>
      <c r="S633" s="22"/>
      <c r="T633" s="22"/>
      <c r="U633" s="19"/>
      <c r="V633" s="19"/>
      <c r="W633" s="19"/>
      <c r="X633" s="19"/>
      <c r="Y633" s="19"/>
      <c r="Z633" s="19"/>
      <c r="AA633" s="19"/>
      <c r="AB633" s="19"/>
      <c r="AC633" s="19"/>
      <c r="AD633" s="19" t="s">
        <v>133</v>
      </c>
      <c r="AE633" s="19">
        <v>0</v>
      </c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</row>
    <row r="634" spans="1:57" outlineLevel="1" x14ac:dyDescent="0.2">
      <c r="A634" s="130">
        <v>78</v>
      </c>
      <c r="B634" s="30" t="s">
        <v>968</v>
      </c>
      <c r="C634" s="40" t="s">
        <v>969</v>
      </c>
      <c r="D634" s="31" t="s">
        <v>198</v>
      </c>
      <c r="E634" s="32">
        <v>45.800000000000004</v>
      </c>
      <c r="F634" s="33">
        <f t="shared" si="9"/>
        <v>0</v>
      </c>
      <c r="G634" s="33">
        <f>ROUND(E634*F634,2)</f>
        <v>0</v>
      </c>
      <c r="H634" s="234"/>
      <c r="I634" s="33">
        <f>ROUND(E634*H634,2)</f>
        <v>0</v>
      </c>
      <c r="J634" s="234"/>
      <c r="K634" s="33">
        <f>ROUND(E634*J634,2)</f>
        <v>0</v>
      </c>
      <c r="L634" s="33">
        <v>2.6490000000000003E-2</v>
      </c>
      <c r="M634" s="33">
        <f>ROUND(E634*L634,2)</f>
        <v>1.21</v>
      </c>
      <c r="N634" s="33">
        <v>0</v>
      </c>
      <c r="O634" s="33">
        <f>ROUND(E634*N634,2)</f>
        <v>0</v>
      </c>
      <c r="P634" s="33" t="s">
        <v>150</v>
      </c>
      <c r="Q634" s="131" t="s">
        <v>126</v>
      </c>
      <c r="R634" s="22">
        <v>0.36300000000000004</v>
      </c>
      <c r="S634" s="22">
        <f>ROUND(E634*R634,2)</f>
        <v>16.63</v>
      </c>
      <c r="T634" s="22"/>
      <c r="U634" s="19"/>
      <c r="V634" s="19"/>
      <c r="W634" s="19"/>
      <c r="X634" s="19"/>
      <c r="Y634" s="19"/>
      <c r="Z634" s="19"/>
      <c r="AA634" s="19"/>
      <c r="AB634" s="19"/>
      <c r="AC634" s="19"/>
      <c r="AD634" s="19" t="s">
        <v>145</v>
      </c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</row>
    <row r="635" spans="1:57" outlineLevel="1" x14ac:dyDescent="0.2">
      <c r="A635" s="132"/>
      <c r="B635" s="21"/>
      <c r="C635" s="41" t="s">
        <v>634</v>
      </c>
      <c r="D635" s="23"/>
      <c r="E635" s="24"/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22"/>
      <c r="S635" s="22"/>
      <c r="T635" s="22"/>
      <c r="U635" s="19"/>
      <c r="V635" s="19"/>
      <c r="W635" s="19"/>
      <c r="X635" s="19"/>
      <c r="Y635" s="19"/>
      <c r="Z635" s="19"/>
      <c r="AA635" s="19"/>
      <c r="AB635" s="19"/>
      <c r="AC635" s="19"/>
      <c r="AD635" s="19" t="s">
        <v>133</v>
      </c>
      <c r="AE635" s="19">
        <v>0</v>
      </c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</row>
    <row r="636" spans="1:57" ht="22.5" outlineLevel="1" x14ac:dyDescent="0.2">
      <c r="A636" s="132"/>
      <c r="B636" s="21"/>
      <c r="C636" s="41" t="s">
        <v>964</v>
      </c>
      <c r="D636" s="23"/>
      <c r="E636" s="24">
        <v>45.800000000000004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22"/>
      <c r="S636" s="22"/>
      <c r="T636" s="22"/>
      <c r="U636" s="19"/>
      <c r="V636" s="19"/>
      <c r="W636" s="19"/>
      <c r="X636" s="19"/>
      <c r="Y636" s="19"/>
      <c r="Z636" s="19"/>
      <c r="AA636" s="19"/>
      <c r="AB636" s="19"/>
      <c r="AC636" s="19"/>
      <c r="AD636" s="19" t="s">
        <v>133</v>
      </c>
      <c r="AE636" s="19">
        <v>0</v>
      </c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</row>
    <row r="637" spans="1:57" outlineLevel="1" x14ac:dyDescent="0.2">
      <c r="A637" s="130">
        <v>79</v>
      </c>
      <c r="B637" s="30" t="s">
        <v>970</v>
      </c>
      <c r="C637" s="40" t="s">
        <v>971</v>
      </c>
      <c r="D637" s="31" t="s">
        <v>144</v>
      </c>
      <c r="E637" s="32">
        <v>562.40000000000009</v>
      </c>
      <c r="F637" s="33">
        <f t="shared" si="9"/>
        <v>0</v>
      </c>
      <c r="G637" s="33">
        <f>ROUND(E637*F637,2)</f>
        <v>0</v>
      </c>
      <c r="H637" s="234"/>
      <c r="I637" s="33">
        <f>ROUND(E637*H637,2)</f>
        <v>0</v>
      </c>
      <c r="J637" s="234"/>
      <c r="K637" s="33">
        <f>ROUND(E637*J637,2)</f>
        <v>0</v>
      </c>
      <c r="L637" s="33">
        <v>3.0000000000000001E-5</v>
      </c>
      <c r="M637" s="33">
        <f>ROUND(E637*L637,2)</f>
        <v>0.02</v>
      </c>
      <c r="N637" s="33">
        <v>0</v>
      </c>
      <c r="O637" s="33">
        <f>ROUND(E637*N637,2)</f>
        <v>0</v>
      </c>
      <c r="P637" s="33" t="s">
        <v>150</v>
      </c>
      <c r="Q637" s="131" t="s">
        <v>126</v>
      </c>
      <c r="R637" s="22">
        <v>0.12000000000000001</v>
      </c>
      <c r="S637" s="22">
        <f>ROUND(E637*R637,2)</f>
        <v>67.489999999999995</v>
      </c>
      <c r="T637" s="22"/>
      <c r="U637" s="19"/>
      <c r="V637" s="19"/>
      <c r="W637" s="19"/>
      <c r="X637" s="19"/>
      <c r="Y637" s="19"/>
      <c r="Z637" s="19"/>
      <c r="AA637" s="19"/>
      <c r="AB637" s="19"/>
      <c r="AC637" s="19"/>
      <c r="AD637" s="19" t="s">
        <v>145</v>
      </c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</row>
    <row r="638" spans="1:57" outlineLevel="1" x14ac:dyDescent="0.2">
      <c r="A638" s="132"/>
      <c r="B638" s="21"/>
      <c r="C638" s="41" t="s">
        <v>605</v>
      </c>
      <c r="D638" s="23"/>
      <c r="E638" s="24"/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22"/>
      <c r="S638" s="22"/>
      <c r="T638" s="22"/>
      <c r="U638" s="19"/>
      <c r="V638" s="19"/>
      <c r="W638" s="19"/>
      <c r="X638" s="19"/>
      <c r="Y638" s="19"/>
      <c r="Z638" s="19"/>
      <c r="AA638" s="19"/>
      <c r="AB638" s="19"/>
      <c r="AC638" s="19"/>
      <c r="AD638" s="19" t="s">
        <v>133</v>
      </c>
      <c r="AE638" s="19">
        <v>0</v>
      </c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  <c r="BC638" s="19"/>
      <c r="BD638" s="19"/>
      <c r="BE638" s="19"/>
    </row>
    <row r="639" spans="1:57" ht="22.5" outlineLevel="1" x14ac:dyDescent="0.2">
      <c r="A639" s="132"/>
      <c r="B639" s="21"/>
      <c r="C639" s="41" t="s">
        <v>972</v>
      </c>
      <c r="D639" s="23"/>
      <c r="E639" s="24">
        <v>456</v>
      </c>
      <c r="F639" s="22" t="str">
        <f t="shared" si="9"/>
        <v/>
      </c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133"/>
      <c r="R639" s="22"/>
      <c r="S639" s="22"/>
      <c r="T639" s="22"/>
      <c r="U639" s="19"/>
      <c r="V639" s="19"/>
      <c r="W639" s="19"/>
      <c r="X639" s="19"/>
      <c r="Y639" s="19"/>
      <c r="Z639" s="19"/>
      <c r="AA639" s="19"/>
      <c r="AB639" s="19"/>
      <c r="AC639" s="19"/>
      <c r="AD639" s="19" t="s">
        <v>133</v>
      </c>
      <c r="AE639" s="19">
        <v>0</v>
      </c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  <c r="BC639" s="19"/>
      <c r="BD639" s="19"/>
      <c r="BE639" s="19"/>
    </row>
    <row r="640" spans="1:57" ht="33.75" outlineLevel="1" x14ac:dyDescent="0.2">
      <c r="A640" s="132"/>
      <c r="B640" s="21"/>
      <c r="C640" s="41" t="s">
        <v>973</v>
      </c>
      <c r="D640" s="23"/>
      <c r="E640" s="24">
        <v>106.4</v>
      </c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22"/>
      <c r="S640" s="22"/>
      <c r="T640" s="22"/>
      <c r="U640" s="19"/>
      <c r="V640" s="19"/>
      <c r="W640" s="19"/>
      <c r="X640" s="19"/>
      <c r="Y640" s="19"/>
      <c r="Z640" s="19"/>
      <c r="AA640" s="19"/>
      <c r="AB640" s="19"/>
      <c r="AC640" s="19"/>
      <c r="AD640" s="19" t="s">
        <v>133</v>
      </c>
      <c r="AE640" s="19">
        <v>0</v>
      </c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  <c r="BC640" s="19"/>
      <c r="BD640" s="19"/>
      <c r="BE640" s="19"/>
    </row>
    <row r="641" spans="1:57" ht="22.5" outlineLevel="1" x14ac:dyDescent="0.2">
      <c r="A641" s="130">
        <v>80</v>
      </c>
      <c r="B641" s="30" t="s">
        <v>974</v>
      </c>
      <c r="C641" s="40" t="s">
        <v>975</v>
      </c>
      <c r="D641" s="31" t="s">
        <v>144</v>
      </c>
      <c r="E641" s="32">
        <v>825.82</v>
      </c>
      <c r="F641" s="33">
        <f t="shared" si="9"/>
        <v>0</v>
      </c>
      <c r="G641" s="33">
        <f>ROUND(E641*F641,2)</f>
        <v>0</v>
      </c>
      <c r="H641" s="234"/>
      <c r="I641" s="33">
        <f>ROUND(E641*H641,2)</f>
        <v>0</v>
      </c>
      <c r="J641" s="234"/>
      <c r="K641" s="33">
        <f>ROUND(E641*J641,2)</f>
        <v>0</v>
      </c>
      <c r="L641" s="33">
        <v>1.1E-4</v>
      </c>
      <c r="M641" s="33">
        <f>ROUND(E641*L641,2)</f>
        <v>0.09</v>
      </c>
      <c r="N641" s="33">
        <v>0</v>
      </c>
      <c r="O641" s="33">
        <f>ROUND(E641*N641,2)</f>
        <v>0</v>
      </c>
      <c r="P641" s="33" t="s">
        <v>150</v>
      </c>
      <c r="Q641" s="131" t="s">
        <v>126</v>
      </c>
      <c r="R641" s="22">
        <v>0.1</v>
      </c>
      <c r="S641" s="22">
        <f>ROUND(E641*R641,2)</f>
        <v>82.58</v>
      </c>
      <c r="T641" s="22"/>
      <c r="U641" s="19"/>
      <c r="V641" s="19"/>
      <c r="W641" s="19"/>
      <c r="X641" s="19"/>
      <c r="Y641" s="19"/>
      <c r="Z641" s="19"/>
      <c r="AA641" s="19"/>
      <c r="AB641" s="19"/>
      <c r="AC641" s="19"/>
      <c r="AD641" s="19" t="s">
        <v>145</v>
      </c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  <c r="BC641" s="19"/>
      <c r="BD641" s="19"/>
      <c r="BE641" s="19"/>
    </row>
    <row r="642" spans="1:57" outlineLevel="1" x14ac:dyDescent="0.2">
      <c r="A642" s="132"/>
      <c r="B642" s="21"/>
      <c r="C642" s="41" t="s">
        <v>976</v>
      </c>
      <c r="D642" s="23"/>
      <c r="E642" s="24"/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22"/>
      <c r="S642" s="22"/>
      <c r="T642" s="22"/>
      <c r="U642" s="19"/>
      <c r="V642" s="19"/>
      <c r="W642" s="19"/>
      <c r="X642" s="19"/>
      <c r="Y642" s="19"/>
      <c r="Z642" s="19"/>
      <c r="AA642" s="19"/>
      <c r="AB642" s="19"/>
      <c r="AC642" s="19"/>
      <c r="AD642" s="19" t="s">
        <v>133</v>
      </c>
      <c r="AE642" s="19">
        <v>0</v>
      </c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  <c r="BC642" s="19"/>
      <c r="BD642" s="19"/>
      <c r="BE642" s="19"/>
    </row>
    <row r="643" spans="1:57" outlineLevel="1" x14ac:dyDescent="0.2">
      <c r="A643" s="132"/>
      <c r="B643" s="21"/>
      <c r="C643" s="41" t="s">
        <v>685</v>
      </c>
      <c r="D643" s="23"/>
      <c r="E643" s="24"/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22"/>
      <c r="S643" s="22"/>
      <c r="T643" s="22"/>
      <c r="U643" s="19"/>
      <c r="V643" s="19"/>
      <c r="W643" s="19"/>
      <c r="X643" s="19"/>
      <c r="Y643" s="19"/>
      <c r="Z643" s="19"/>
      <c r="AA643" s="19"/>
      <c r="AB643" s="19"/>
      <c r="AC643" s="19"/>
      <c r="AD643" s="19" t="s">
        <v>133</v>
      </c>
      <c r="AE643" s="19">
        <v>0</v>
      </c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  <c r="BC643" s="19"/>
      <c r="BD643" s="19"/>
      <c r="BE643" s="19"/>
    </row>
    <row r="644" spans="1:57" outlineLevel="1" x14ac:dyDescent="0.2">
      <c r="A644" s="132"/>
      <c r="B644" s="21"/>
      <c r="C644" s="41" t="s">
        <v>620</v>
      </c>
      <c r="D644" s="23"/>
      <c r="E644" s="24">
        <v>157.95000000000002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22"/>
      <c r="S644" s="22"/>
      <c r="T644" s="22"/>
      <c r="U644" s="19"/>
      <c r="V644" s="19"/>
      <c r="W644" s="19"/>
      <c r="X644" s="19"/>
      <c r="Y644" s="19"/>
      <c r="Z644" s="19"/>
      <c r="AA644" s="19"/>
      <c r="AB644" s="19"/>
      <c r="AC644" s="19"/>
      <c r="AD644" s="19" t="s">
        <v>133</v>
      </c>
      <c r="AE644" s="19">
        <v>0</v>
      </c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</row>
    <row r="645" spans="1:57" outlineLevel="1" x14ac:dyDescent="0.2">
      <c r="A645" s="132"/>
      <c r="B645" s="21"/>
      <c r="C645" s="41" t="s">
        <v>621</v>
      </c>
      <c r="D645" s="23"/>
      <c r="E645" s="24">
        <v>37.800000000000004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22"/>
      <c r="S645" s="22"/>
      <c r="T645" s="22"/>
      <c r="U645" s="19"/>
      <c r="V645" s="19"/>
      <c r="W645" s="19"/>
      <c r="X645" s="19"/>
      <c r="Y645" s="19"/>
      <c r="Z645" s="19"/>
      <c r="AA645" s="19"/>
      <c r="AB645" s="19"/>
      <c r="AC645" s="19"/>
      <c r="AD645" s="19" t="s">
        <v>133</v>
      </c>
      <c r="AE645" s="19">
        <v>0</v>
      </c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  <c r="BC645" s="19"/>
      <c r="BD645" s="19"/>
      <c r="BE645" s="19"/>
    </row>
    <row r="646" spans="1:57" outlineLevel="1" x14ac:dyDescent="0.2">
      <c r="A646" s="132"/>
      <c r="B646" s="21"/>
      <c r="C646" s="41" t="s">
        <v>622</v>
      </c>
      <c r="D646" s="23"/>
      <c r="E646" s="24">
        <v>90</v>
      </c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22"/>
      <c r="S646" s="22"/>
      <c r="T646" s="22"/>
      <c r="U646" s="19"/>
      <c r="V646" s="19"/>
      <c r="W646" s="19"/>
      <c r="X646" s="19"/>
      <c r="Y646" s="19"/>
      <c r="Z646" s="19"/>
      <c r="AA646" s="19"/>
      <c r="AB646" s="19"/>
      <c r="AC646" s="19"/>
      <c r="AD646" s="19" t="s">
        <v>133</v>
      </c>
      <c r="AE646" s="19">
        <v>0</v>
      </c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  <c r="BC646" s="19"/>
      <c r="BD646" s="19"/>
      <c r="BE646" s="19"/>
    </row>
    <row r="647" spans="1:57" outlineLevel="1" x14ac:dyDescent="0.2">
      <c r="A647" s="132"/>
      <c r="B647" s="21"/>
      <c r="C647" s="41" t="s">
        <v>623</v>
      </c>
      <c r="D647" s="23"/>
      <c r="E647" s="24">
        <v>56.25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22"/>
      <c r="S647" s="22"/>
      <c r="T647" s="22"/>
      <c r="U647" s="19"/>
      <c r="V647" s="19"/>
      <c r="W647" s="19"/>
      <c r="X647" s="19"/>
      <c r="Y647" s="19"/>
      <c r="Z647" s="19"/>
      <c r="AA647" s="19"/>
      <c r="AB647" s="19"/>
      <c r="AC647" s="19"/>
      <c r="AD647" s="19" t="s">
        <v>133</v>
      </c>
      <c r="AE647" s="19">
        <v>0</v>
      </c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  <c r="BC647" s="19"/>
      <c r="BD647" s="19"/>
      <c r="BE647" s="19"/>
    </row>
    <row r="648" spans="1:57" outlineLevel="1" x14ac:dyDescent="0.2">
      <c r="A648" s="132"/>
      <c r="B648" s="21"/>
      <c r="C648" s="41" t="s">
        <v>624</v>
      </c>
      <c r="D648" s="23"/>
      <c r="E648" s="24">
        <v>322.8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22"/>
      <c r="S648" s="22"/>
      <c r="T648" s="22"/>
      <c r="U648" s="19"/>
      <c r="V648" s="19"/>
      <c r="W648" s="19"/>
      <c r="X648" s="19"/>
      <c r="Y648" s="19"/>
      <c r="Z648" s="19"/>
      <c r="AA648" s="19"/>
      <c r="AB648" s="19"/>
      <c r="AC648" s="19"/>
      <c r="AD648" s="19" t="s">
        <v>133</v>
      </c>
      <c r="AE648" s="19">
        <v>0</v>
      </c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  <c r="BC648" s="19"/>
      <c r="BD648" s="19"/>
      <c r="BE648" s="19"/>
    </row>
    <row r="649" spans="1:57" outlineLevel="1" x14ac:dyDescent="0.2">
      <c r="A649" s="132"/>
      <c r="B649" s="21"/>
      <c r="C649" s="41" t="s">
        <v>625</v>
      </c>
      <c r="D649" s="23"/>
      <c r="E649" s="24">
        <v>181.5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22"/>
      <c r="S649" s="22"/>
      <c r="T649" s="22"/>
      <c r="U649" s="19"/>
      <c r="V649" s="19"/>
      <c r="W649" s="19"/>
      <c r="X649" s="19"/>
      <c r="Y649" s="19"/>
      <c r="Z649" s="19"/>
      <c r="AA649" s="19"/>
      <c r="AB649" s="19"/>
      <c r="AC649" s="19"/>
      <c r="AD649" s="19" t="s">
        <v>133</v>
      </c>
      <c r="AE649" s="19">
        <v>0</v>
      </c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  <c r="BC649" s="19"/>
      <c r="BD649" s="19"/>
      <c r="BE649" s="19"/>
    </row>
    <row r="650" spans="1:57" outlineLevel="1" x14ac:dyDescent="0.2">
      <c r="A650" s="132"/>
      <c r="B650" s="21"/>
      <c r="C650" s="41" t="s">
        <v>627</v>
      </c>
      <c r="D650" s="23"/>
      <c r="E650" s="24">
        <v>-17.599999999999998</v>
      </c>
      <c r="F650" s="22" t="str">
        <f t="shared" ref="F650:F713" si="10">IF(A650="","",H650+J650)</f>
        <v/>
      </c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133"/>
      <c r="R650" s="22"/>
      <c r="S650" s="22"/>
      <c r="T650" s="22"/>
      <c r="U650" s="19"/>
      <c r="V650" s="19"/>
      <c r="W650" s="19"/>
      <c r="X650" s="19"/>
      <c r="Y650" s="19"/>
      <c r="Z650" s="19"/>
      <c r="AA650" s="19"/>
      <c r="AB650" s="19"/>
      <c r="AC650" s="19"/>
      <c r="AD650" s="19" t="s">
        <v>133</v>
      </c>
      <c r="AE650" s="19">
        <v>0</v>
      </c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  <c r="BC650" s="19"/>
      <c r="BD650" s="19"/>
      <c r="BE650" s="19"/>
    </row>
    <row r="651" spans="1:57" outlineLevel="1" x14ac:dyDescent="0.2">
      <c r="A651" s="132"/>
      <c r="B651" s="21"/>
      <c r="C651" s="41" t="s">
        <v>628</v>
      </c>
      <c r="D651" s="23"/>
      <c r="E651" s="24">
        <v>-2.88</v>
      </c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22"/>
      <c r="S651" s="22"/>
      <c r="T651" s="22"/>
      <c r="U651" s="19"/>
      <c r="V651" s="19"/>
      <c r="W651" s="19"/>
      <c r="X651" s="19"/>
      <c r="Y651" s="19"/>
      <c r="Z651" s="19"/>
      <c r="AA651" s="19"/>
      <c r="AB651" s="19"/>
      <c r="AC651" s="19"/>
      <c r="AD651" s="19" t="s">
        <v>133</v>
      </c>
      <c r="AE651" s="19">
        <v>0</v>
      </c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  <c r="BC651" s="19"/>
      <c r="BD651" s="19"/>
      <c r="BE651" s="19"/>
    </row>
    <row r="652" spans="1:57" outlineLevel="1" x14ac:dyDescent="0.2">
      <c r="A652" s="132"/>
      <c r="B652" s="21"/>
      <c r="C652" s="46" t="s">
        <v>168</v>
      </c>
      <c r="D652" s="44"/>
      <c r="E652" s="45">
        <v>825.82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22"/>
      <c r="S652" s="22"/>
      <c r="T652" s="22"/>
      <c r="U652" s="19"/>
      <c r="V652" s="19"/>
      <c r="W652" s="19"/>
      <c r="X652" s="19"/>
      <c r="Y652" s="19"/>
      <c r="Z652" s="19"/>
      <c r="AA652" s="19"/>
      <c r="AB652" s="19"/>
      <c r="AC652" s="19"/>
      <c r="AD652" s="19" t="s">
        <v>133</v>
      </c>
      <c r="AE652" s="19">
        <v>1</v>
      </c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  <c r="BC652" s="19"/>
      <c r="BD652" s="19"/>
      <c r="BE652" s="19"/>
    </row>
    <row r="653" spans="1:57" ht="22.5" outlineLevel="1" x14ac:dyDescent="0.2">
      <c r="A653" s="130">
        <v>81</v>
      </c>
      <c r="B653" s="30" t="s">
        <v>977</v>
      </c>
      <c r="C653" s="40" t="s">
        <v>978</v>
      </c>
      <c r="D653" s="31" t="s">
        <v>149</v>
      </c>
      <c r="E653" s="32">
        <v>22978.612130000001</v>
      </c>
      <c r="F653" s="33">
        <f t="shared" si="10"/>
        <v>0</v>
      </c>
      <c r="G653" s="33">
        <f>ROUND(E653*F653,2)</f>
        <v>0</v>
      </c>
      <c r="H653" s="234"/>
      <c r="I653" s="33">
        <f>ROUND(E653*H653,2)</f>
        <v>0</v>
      </c>
      <c r="J653" s="234"/>
      <c r="K653" s="33">
        <f>ROUND(E653*J653,2)</f>
        <v>0</v>
      </c>
      <c r="L653" s="33">
        <v>1.7000000000000001E-3</v>
      </c>
      <c r="M653" s="33">
        <f>ROUND(E653*L653,2)</f>
        <v>39.06</v>
      </c>
      <c r="N653" s="33">
        <v>0</v>
      </c>
      <c r="O653" s="33">
        <f>ROUND(E653*N653,2)</f>
        <v>0</v>
      </c>
      <c r="P653" s="33" t="s">
        <v>150</v>
      </c>
      <c r="Q653" s="131" t="s">
        <v>126</v>
      </c>
      <c r="R653" s="22">
        <v>0</v>
      </c>
      <c r="S653" s="22">
        <f>ROUND(E653*R653,2)</f>
        <v>0</v>
      </c>
      <c r="T653" s="22"/>
      <c r="U653" s="19"/>
      <c r="V653" s="19"/>
      <c r="W653" s="19"/>
      <c r="X653" s="19"/>
      <c r="Y653" s="19"/>
      <c r="Z653" s="19"/>
      <c r="AA653" s="19"/>
      <c r="AB653" s="19"/>
      <c r="AC653" s="19"/>
      <c r="AD653" s="19" t="s">
        <v>764</v>
      </c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  <c r="BC653" s="19"/>
      <c r="BD653" s="19"/>
      <c r="BE653" s="19"/>
    </row>
    <row r="654" spans="1:57" outlineLevel="1" x14ac:dyDescent="0.2">
      <c r="A654" s="132"/>
      <c r="B654" s="21"/>
      <c r="C654" s="41" t="s">
        <v>634</v>
      </c>
      <c r="D654" s="23"/>
      <c r="E654" s="24"/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22"/>
      <c r="S654" s="22"/>
      <c r="T654" s="22"/>
      <c r="U654" s="19"/>
      <c r="V654" s="19"/>
      <c r="W654" s="19"/>
      <c r="X654" s="19"/>
      <c r="Y654" s="19"/>
      <c r="Z654" s="19"/>
      <c r="AA654" s="19"/>
      <c r="AB654" s="19"/>
      <c r="AC654" s="19"/>
      <c r="AD654" s="19" t="s">
        <v>133</v>
      </c>
      <c r="AE654" s="19">
        <v>0</v>
      </c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  <c r="BC654" s="19"/>
      <c r="BD654" s="19"/>
      <c r="BE654" s="19"/>
    </row>
    <row r="655" spans="1:57" ht="22.5" outlineLevel="1" x14ac:dyDescent="0.2">
      <c r="A655" s="132"/>
      <c r="B655" s="21"/>
      <c r="C655" s="41" t="s">
        <v>979</v>
      </c>
      <c r="D655" s="23"/>
      <c r="E655" s="24">
        <v>11723.61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22"/>
      <c r="S655" s="22"/>
      <c r="T655" s="22"/>
      <c r="U655" s="19"/>
      <c r="V655" s="19"/>
      <c r="W655" s="19"/>
      <c r="X655" s="19"/>
      <c r="Y655" s="19"/>
      <c r="Z655" s="19"/>
      <c r="AA655" s="19"/>
      <c r="AB655" s="19"/>
      <c r="AC655" s="19"/>
      <c r="AD655" s="19" t="s">
        <v>133</v>
      </c>
      <c r="AE655" s="19">
        <v>0</v>
      </c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  <c r="BC655" s="19"/>
      <c r="BD655" s="19"/>
      <c r="BE655" s="19"/>
    </row>
    <row r="656" spans="1:57" outlineLevel="1" x14ac:dyDescent="0.2">
      <c r="A656" s="132"/>
      <c r="B656" s="21"/>
      <c r="C656" s="41" t="s">
        <v>980</v>
      </c>
      <c r="D656" s="23"/>
      <c r="E656" s="24">
        <v>11243.550000000001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22"/>
      <c r="S656" s="22"/>
      <c r="T656" s="22"/>
      <c r="U656" s="19"/>
      <c r="V656" s="19"/>
      <c r="W656" s="19"/>
      <c r="X656" s="19"/>
      <c r="Y656" s="19"/>
      <c r="Z656" s="19"/>
      <c r="AA656" s="19"/>
      <c r="AB656" s="19"/>
      <c r="AC656" s="19"/>
      <c r="AD656" s="19" t="s">
        <v>133</v>
      </c>
      <c r="AE656" s="19">
        <v>0</v>
      </c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</row>
    <row r="657" spans="1:57" ht="22.5" outlineLevel="1" x14ac:dyDescent="0.2">
      <c r="A657" s="132"/>
      <c r="B657" s="21"/>
      <c r="C657" s="41" t="s">
        <v>981</v>
      </c>
      <c r="D657" s="23"/>
      <c r="E657" s="24">
        <v>11.46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22"/>
      <c r="S657" s="22"/>
      <c r="T657" s="22"/>
      <c r="U657" s="19"/>
      <c r="V657" s="19"/>
      <c r="W657" s="19"/>
      <c r="X657" s="19"/>
      <c r="Y657" s="19"/>
      <c r="Z657" s="19"/>
      <c r="AA657" s="19"/>
      <c r="AB657" s="19"/>
      <c r="AC657" s="19"/>
      <c r="AD657" s="19" t="s">
        <v>133</v>
      </c>
      <c r="AE657" s="19">
        <v>0</v>
      </c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</row>
    <row r="658" spans="1:57" outlineLevel="1" x14ac:dyDescent="0.2">
      <c r="A658" s="130">
        <v>82</v>
      </c>
      <c r="B658" s="30" t="s">
        <v>982</v>
      </c>
      <c r="C658" s="40" t="s">
        <v>983</v>
      </c>
      <c r="D658" s="31" t="s">
        <v>149</v>
      </c>
      <c r="E658" s="32">
        <v>22978.612130000001</v>
      </c>
      <c r="F658" s="33">
        <f t="shared" si="10"/>
        <v>0</v>
      </c>
      <c r="G658" s="33">
        <f>ROUND(E658*F658,2)</f>
        <v>0</v>
      </c>
      <c r="H658" s="234"/>
      <c r="I658" s="33">
        <f>ROUND(E658*H658,2)</f>
        <v>0</v>
      </c>
      <c r="J658" s="234"/>
      <c r="K658" s="33">
        <f>ROUND(E658*J658,2)</f>
        <v>0</v>
      </c>
      <c r="L658" s="33">
        <v>2.8000000000000004E-3</v>
      </c>
      <c r="M658" s="33">
        <f>ROUND(E658*L658,2)</f>
        <v>64.34</v>
      </c>
      <c r="N658" s="33">
        <v>0</v>
      </c>
      <c r="O658" s="33">
        <f>ROUND(E658*N658,2)</f>
        <v>0</v>
      </c>
      <c r="P658" s="33" t="s">
        <v>150</v>
      </c>
      <c r="Q658" s="131" t="s">
        <v>126</v>
      </c>
      <c r="R658" s="22">
        <v>0</v>
      </c>
      <c r="S658" s="22">
        <f>ROUND(E658*R658,2)</f>
        <v>0</v>
      </c>
      <c r="T658" s="22"/>
      <c r="U658" s="19"/>
      <c r="V658" s="19"/>
      <c r="W658" s="19"/>
      <c r="X658" s="19"/>
      <c r="Y658" s="19"/>
      <c r="Z658" s="19"/>
      <c r="AA658" s="19"/>
      <c r="AB658" s="19"/>
      <c r="AC658" s="19"/>
      <c r="AD658" s="19" t="s">
        <v>764</v>
      </c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  <c r="BC658" s="19"/>
      <c r="BD658" s="19"/>
      <c r="BE658" s="19"/>
    </row>
    <row r="659" spans="1:57" outlineLevel="1" x14ac:dyDescent="0.2">
      <c r="A659" s="132"/>
      <c r="B659" s="21"/>
      <c r="C659" s="41" t="s">
        <v>634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22"/>
      <c r="S659" s="22"/>
      <c r="T659" s="22"/>
      <c r="U659" s="19"/>
      <c r="V659" s="19"/>
      <c r="W659" s="19"/>
      <c r="X659" s="19"/>
      <c r="Y659" s="19"/>
      <c r="Z659" s="19"/>
      <c r="AA659" s="19"/>
      <c r="AB659" s="19"/>
      <c r="AC659" s="19"/>
      <c r="AD659" s="19" t="s">
        <v>133</v>
      </c>
      <c r="AE659" s="19">
        <v>0</v>
      </c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  <c r="BC659" s="19"/>
      <c r="BD659" s="19"/>
      <c r="BE659" s="19"/>
    </row>
    <row r="660" spans="1:57" ht="22.5" outlineLevel="1" x14ac:dyDescent="0.2">
      <c r="A660" s="132"/>
      <c r="B660" s="21"/>
      <c r="C660" s="41" t="s">
        <v>979</v>
      </c>
      <c r="D660" s="23"/>
      <c r="E660" s="24">
        <v>11723.61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22"/>
      <c r="S660" s="22"/>
      <c r="T660" s="22"/>
      <c r="U660" s="19"/>
      <c r="V660" s="19"/>
      <c r="W660" s="19"/>
      <c r="X660" s="19"/>
      <c r="Y660" s="19"/>
      <c r="Z660" s="19"/>
      <c r="AA660" s="19"/>
      <c r="AB660" s="19"/>
      <c r="AC660" s="19"/>
      <c r="AD660" s="19" t="s">
        <v>133</v>
      </c>
      <c r="AE660" s="19">
        <v>0</v>
      </c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  <c r="BC660" s="19"/>
      <c r="BD660" s="19"/>
      <c r="BE660" s="19"/>
    </row>
    <row r="661" spans="1:57" outlineLevel="1" x14ac:dyDescent="0.2">
      <c r="A661" s="132"/>
      <c r="B661" s="21"/>
      <c r="C661" s="41" t="s">
        <v>980</v>
      </c>
      <c r="D661" s="23"/>
      <c r="E661" s="24">
        <v>11243.550000000001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22"/>
      <c r="S661" s="22"/>
      <c r="T661" s="22"/>
      <c r="U661" s="19"/>
      <c r="V661" s="19"/>
      <c r="W661" s="19"/>
      <c r="X661" s="19"/>
      <c r="Y661" s="19"/>
      <c r="Z661" s="19"/>
      <c r="AA661" s="19"/>
      <c r="AB661" s="19"/>
      <c r="AC661" s="19"/>
      <c r="AD661" s="19" t="s">
        <v>133</v>
      </c>
      <c r="AE661" s="19">
        <v>0</v>
      </c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  <c r="BC661" s="19"/>
      <c r="BD661" s="19"/>
      <c r="BE661" s="19"/>
    </row>
    <row r="662" spans="1:57" ht="22.5" outlineLevel="1" x14ac:dyDescent="0.2">
      <c r="A662" s="132"/>
      <c r="B662" s="21"/>
      <c r="C662" s="41" t="s">
        <v>981</v>
      </c>
      <c r="D662" s="23"/>
      <c r="E662" s="24">
        <v>11.46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22"/>
      <c r="S662" s="22"/>
      <c r="T662" s="22"/>
      <c r="U662" s="19"/>
      <c r="V662" s="19"/>
      <c r="W662" s="19"/>
      <c r="X662" s="19"/>
      <c r="Y662" s="19"/>
      <c r="Z662" s="19"/>
      <c r="AA662" s="19"/>
      <c r="AB662" s="19"/>
      <c r="AC662" s="19"/>
      <c r="AD662" s="19" t="s">
        <v>133</v>
      </c>
      <c r="AE662" s="19">
        <v>0</v>
      </c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  <c r="BC662" s="19"/>
      <c r="BD662" s="19"/>
      <c r="BE662" s="19"/>
    </row>
    <row r="663" spans="1:57" ht="22.5" outlineLevel="1" x14ac:dyDescent="0.2">
      <c r="A663" s="130">
        <v>83</v>
      </c>
      <c r="B663" s="30" t="s">
        <v>984</v>
      </c>
      <c r="C663" s="40" t="s">
        <v>985</v>
      </c>
      <c r="D663" s="31" t="s">
        <v>144</v>
      </c>
      <c r="E663" s="32">
        <v>618.6400000000001</v>
      </c>
      <c r="F663" s="33">
        <f t="shared" si="10"/>
        <v>0</v>
      </c>
      <c r="G663" s="33">
        <f>ROUND(E663*F663,2)</f>
        <v>0</v>
      </c>
      <c r="H663" s="234"/>
      <c r="I663" s="33">
        <f>ROUND(E663*H663,2)</f>
        <v>0</v>
      </c>
      <c r="J663" s="234"/>
      <c r="K663" s="33">
        <f>ROUND(E663*J663,2)</f>
        <v>0</v>
      </c>
      <c r="L663" s="33">
        <v>3.8000000000000002E-4</v>
      </c>
      <c r="M663" s="33">
        <f>ROUND(E663*L663,2)</f>
        <v>0.24</v>
      </c>
      <c r="N663" s="33">
        <v>0</v>
      </c>
      <c r="O663" s="33">
        <f>ROUND(E663*N663,2)</f>
        <v>0</v>
      </c>
      <c r="P663" s="33" t="s">
        <v>150</v>
      </c>
      <c r="Q663" s="131" t="s">
        <v>126</v>
      </c>
      <c r="R663" s="22">
        <v>0</v>
      </c>
      <c r="S663" s="22">
        <f>ROUND(E663*R663,2)</f>
        <v>0</v>
      </c>
      <c r="T663" s="22"/>
      <c r="U663" s="19"/>
      <c r="V663" s="19"/>
      <c r="W663" s="19"/>
      <c r="X663" s="19"/>
      <c r="Y663" s="19"/>
      <c r="Z663" s="19"/>
      <c r="AA663" s="19"/>
      <c r="AB663" s="19"/>
      <c r="AC663" s="19"/>
      <c r="AD663" s="19" t="s">
        <v>764</v>
      </c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  <c r="BC663" s="19"/>
      <c r="BD663" s="19"/>
      <c r="BE663" s="19"/>
    </row>
    <row r="664" spans="1:57" outlineLevel="1" x14ac:dyDescent="0.2">
      <c r="A664" s="132"/>
      <c r="B664" s="21"/>
      <c r="C664" s="41" t="s">
        <v>605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22"/>
      <c r="S664" s="22"/>
      <c r="T664" s="22"/>
      <c r="U664" s="19"/>
      <c r="V664" s="19"/>
      <c r="W664" s="19"/>
      <c r="X664" s="19"/>
      <c r="Y664" s="19"/>
      <c r="Z664" s="19"/>
      <c r="AA664" s="19"/>
      <c r="AB664" s="19"/>
      <c r="AC664" s="19"/>
      <c r="AD664" s="19" t="s">
        <v>133</v>
      </c>
      <c r="AE664" s="19">
        <v>0</v>
      </c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  <c r="BC664" s="19"/>
      <c r="BD664" s="19"/>
      <c r="BE664" s="19"/>
    </row>
    <row r="665" spans="1:57" ht="22.5" outlineLevel="1" x14ac:dyDescent="0.2">
      <c r="A665" s="132"/>
      <c r="B665" s="21"/>
      <c r="C665" s="41" t="s">
        <v>986</v>
      </c>
      <c r="D665" s="23"/>
      <c r="E665" s="24">
        <v>501.6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22"/>
      <c r="S665" s="22"/>
      <c r="T665" s="22"/>
      <c r="U665" s="19"/>
      <c r="V665" s="19"/>
      <c r="W665" s="19"/>
      <c r="X665" s="19"/>
      <c r="Y665" s="19"/>
      <c r="Z665" s="19"/>
      <c r="AA665" s="19"/>
      <c r="AB665" s="19"/>
      <c r="AC665" s="19"/>
      <c r="AD665" s="19" t="s">
        <v>133</v>
      </c>
      <c r="AE665" s="19">
        <v>0</v>
      </c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  <c r="BC665" s="19"/>
      <c r="BD665" s="19"/>
      <c r="BE665" s="19"/>
    </row>
    <row r="666" spans="1:57" ht="33.75" outlineLevel="1" x14ac:dyDescent="0.2">
      <c r="A666" s="132"/>
      <c r="B666" s="21"/>
      <c r="C666" s="41" t="s">
        <v>987</v>
      </c>
      <c r="D666" s="23"/>
      <c r="E666" s="24">
        <v>117.04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22"/>
      <c r="S666" s="22"/>
      <c r="T666" s="22"/>
      <c r="U666" s="19"/>
      <c r="V666" s="19"/>
      <c r="W666" s="19"/>
      <c r="X666" s="19"/>
      <c r="Y666" s="19"/>
      <c r="Z666" s="19"/>
      <c r="AA666" s="19"/>
      <c r="AB666" s="19"/>
      <c r="AC666" s="19"/>
      <c r="AD666" s="19" t="s">
        <v>133</v>
      </c>
      <c r="AE666" s="19">
        <v>0</v>
      </c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  <c r="BC666" s="19"/>
      <c r="BD666" s="19"/>
      <c r="BE666" s="19"/>
    </row>
    <row r="667" spans="1:57" outlineLevel="1" x14ac:dyDescent="0.2">
      <c r="A667" s="130">
        <v>84</v>
      </c>
      <c r="B667" s="30" t="s">
        <v>988</v>
      </c>
      <c r="C667" s="40" t="s">
        <v>989</v>
      </c>
      <c r="D667" s="31" t="s">
        <v>526</v>
      </c>
      <c r="E667" s="32">
        <v>117.19145</v>
      </c>
      <c r="F667" s="33">
        <f t="shared" si="10"/>
        <v>0</v>
      </c>
      <c r="G667" s="33">
        <f>ROUND(E667*F667,2)</f>
        <v>0</v>
      </c>
      <c r="H667" s="234"/>
      <c r="I667" s="33">
        <f>ROUND(E667*H667,2)</f>
        <v>0</v>
      </c>
      <c r="J667" s="234"/>
      <c r="K667" s="33">
        <f>ROUND(E667*J667,2)</f>
        <v>0</v>
      </c>
      <c r="L667" s="33">
        <v>0</v>
      </c>
      <c r="M667" s="33">
        <f>ROUND(E667*L667,2)</f>
        <v>0</v>
      </c>
      <c r="N667" s="33">
        <v>0</v>
      </c>
      <c r="O667" s="33">
        <f>ROUND(E667*N667,2)</f>
        <v>0</v>
      </c>
      <c r="P667" s="33" t="s">
        <v>150</v>
      </c>
      <c r="Q667" s="131" t="s">
        <v>126</v>
      </c>
      <c r="R667" s="22">
        <v>2.782</v>
      </c>
      <c r="S667" s="22">
        <f>ROUND(E667*R667,2)</f>
        <v>326.02999999999997</v>
      </c>
      <c r="T667" s="22"/>
      <c r="U667" s="19"/>
      <c r="V667" s="19"/>
      <c r="W667" s="19"/>
      <c r="X667" s="19"/>
      <c r="Y667" s="19"/>
      <c r="Z667" s="19"/>
      <c r="AA667" s="19"/>
      <c r="AB667" s="19"/>
      <c r="AC667" s="19"/>
      <c r="AD667" s="19" t="s">
        <v>567</v>
      </c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  <c r="BC667" s="19"/>
      <c r="BD667" s="19"/>
      <c r="BE667" s="19"/>
    </row>
    <row r="668" spans="1:57" outlineLevel="1" x14ac:dyDescent="0.2">
      <c r="A668" s="132"/>
      <c r="B668" s="21"/>
      <c r="C668" s="41" t="s">
        <v>552</v>
      </c>
      <c r="D668" s="23"/>
      <c r="E668" s="24"/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22"/>
      <c r="S668" s="22"/>
      <c r="T668" s="22"/>
      <c r="U668" s="19"/>
      <c r="V668" s="19"/>
      <c r="W668" s="19"/>
      <c r="X668" s="19"/>
      <c r="Y668" s="19"/>
      <c r="Z668" s="19"/>
      <c r="AA668" s="19"/>
      <c r="AB668" s="19"/>
      <c r="AC668" s="19"/>
      <c r="AD668" s="19" t="s">
        <v>133</v>
      </c>
      <c r="AE668" s="19">
        <v>0</v>
      </c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  <c r="BC668" s="19"/>
      <c r="BD668" s="19"/>
      <c r="BE668" s="19"/>
    </row>
    <row r="669" spans="1:57" outlineLevel="1" x14ac:dyDescent="0.2">
      <c r="A669" s="132"/>
      <c r="B669" s="21"/>
      <c r="C669" s="41" t="s">
        <v>990</v>
      </c>
      <c r="D669" s="23"/>
      <c r="E669" s="24"/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22"/>
      <c r="S669" s="22"/>
      <c r="T669" s="22"/>
      <c r="U669" s="19"/>
      <c r="V669" s="19"/>
      <c r="W669" s="19"/>
      <c r="X669" s="19"/>
      <c r="Y669" s="19"/>
      <c r="Z669" s="19"/>
      <c r="AA669" s="19"/>
      <c r="AB669" s="19"/>
      <c r="AC669" s="19"/>
      <c r="AD669" s="19" t="s">
        <v>133</v>
      </c>
      <c r="AE669" s="19">
        <v>0</v>
      </c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  <c r="BC669" s="19"/>
      <c r="BD669" s="19"/>
      <c r="BE669" s="19"/>
    </row>
    <row r="670" spans="1:57" outlineLevel="1" x14ac:dyDescent="0.2">
      <c r="A670" s="132"/>
      <c r="B670" s="21"/>
      <c r="C670" s="41" t="s">
        <v>991</v>
      </c>
      <c r="D670" s="23"/>
      <c r="E670" s="24">
        <v>117.19000000000001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22"/>
      <c r="S670" s="22"/>
      <c r="T670" s="22"/>
      <c r="U670" s="19"/>
      <c r="V670" s="19"/>
      <c r="W670" s="19"/>
      <c r="X670" s="19"/>
      <c r="Y670" s="19"/>
      <c r="Z670" s="19"/>
      <c r="AA670" s="19"/>
      <c r="AB670" s="19"/>
      <c r="AC670" s="19"/>
      <c r="AD670" s="19" t="s">
        <v>133</v>
      </c>
      <c r="AE670" s="19">
        <v>0</v>
      </c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  <c r="BC670" s="19"/>
      <c r="BD670" s="19"/>
      <c r="BE670" s="19"/>
    </row>
    <row r="671" spans="1:57" x14ac:dyDescent="0.2">
      <c r="A671" s="126" t="s">
        <v>121</v>
      </c>
      <c r="B671" s="26" t="s">
        <v>79</v>
      </c>
      <c r="C671" s="38" t="s">
        <v>80</v>
      </c>
      <c r="D671" s="27"/>
      <c r="E671" s="28"/>
      <c r="F671" s="29"/>
      <c r="G671" s="29">
        <f>SUMIF(AD672:AD677,"&lt;&gt;NOR",G672:G677)</f>
        <v>0</v>
      </c>
      <c r="H671" s="29"/>
      <c r="I671" s="29">
        <f>SUM(I672:I677)</f>
        <v>0</v>
      </c>
      <c r="J671" s="29"/>
      <c r="K671" s="29">
        <f>SUM(K672:K677)</f>
        <v>0</v>
      </c>
      <c r="L671" s="29"/>
      <c r="M671" s="29">
        <f>SUM(M672:M677)</f>
        <v>0.03</v>
      </c>
      <c r="N671" s="29"/>
      <c r="O671" s="29">
        <f>SUM(O672:O677)</f>
        <v>0</v>
      </c>
      <c r="P671" s="29"/>
      <c r="Q671" s="127"/>
      <c r="R671" s="25"/>
      <c r="S671" s="25">
        <f>SUM(S672:S677)</f>
        <v>0.09</v>
      </c>
      <c r="T671" s="25"/>
      <c r="AD671" t="s">
        <v>122</v>
      </c>
    </row>
    <row r="672" spans="1:57" outlineLevel="1" x14ac:dyDescent="0.2">
      <c r="A672" s="130">
        <v>85</v>
      </c>
      <c r="B672" s="30" t="s">
        <v>992</v>
      </c>
      <c r="C672" s="40" t="s">
        <v>993</v>
      </c>
      <c r="D672" s="31" t="s">
        <v>149</v>
      </c>
      <c r="E672" s="32">
        <v>6</v>
      </c>
      <c r="F672" s="33">
        <f t="shared" si="10"/>
        <v>0</v>
      </c>
      <c r="G672" s="33">
        <f>ROUND(E672*F672,2)</f>
        <v>0</v>
      </c>
      <c r="H672" s="234"/>
      <c r="I672" s="33">
        <f>ROUND(E672*H672,2)</f>
        <v>0</v>
      </c>
      <c r="J672" s="234"/>
      <c r="K672" s="33">
        <f>ROUND(E672*J672,2)</f>
        <v>0</v>
      </c>
      <c r="L672" s="33">
        <v>5.0000000000000001E-3</v>
      </c>
      <c r="M672" s="33">
        <f>ROUND(E672*L672,2)</f>
        <v>0.03</v>
      </c>
      <c r="N672" s="33">
        <v>0</v>
      </c>
      <c r="O672" s="33">
        <f>ROUND(E672*N672,2)</f>
        <v>0</v>
      </c>
      <c r="P672" s="33" t="s">
        <v>125</v>
      </c>
      <c r="Q672" s="131" t="s">
        <v>126</v>
      </c>
      <c r="R672" s="22">
        <v>0</v>
      </c>
      <c r="S672" s="22">
        <f>ROUND(E672*R672,2)</f>
        <v>0</v>
      </c>
      <c r="T672" s="22"/>
      <c r="U672" s="19"/>
      <c r="V672" s="19"/>
      <c r="W672" s="19"/>
      <c r="X672" s="19"/>
      <c r="Y672" s="19"/>
      <c r="Z672" s="19"/>
      <c r="AA672" s="19"/>
      <c r="AB672" s="19"/>
      <c r="AC672" s="19"/>
      <c r="AD672" s="19" t="s">
        <v>145</v>
      </c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  <c r="BC672" s="19"/>
      <c r="BD672" s="19"/>
      <c r="BE672" s="19"/>
    </row>
    <row r="673" spans="1:57" outlineLevel="1" x14ac:dyDescent="0.2">
      <c r="A673" s="132"/>
      <c r="B673" s="21"/>
      <c r="C673" s="41" t="s">
        <v>994</v>
      </c>
      <c r="D673" s="23"/>
      <c r="E673" s="24">
        <v>6</v>
      </c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22"/>
      <c r="S673" s="22"/>
      <c r="T673" s="22"/>
      <c r="U673" s="19"/>
      <c r="V673" s="19"/>
      <c r="W673" s="19"/>
      <c r="X673" s="19"/>
      <c r="Y673" s="19"/>
      <c r="Z673" s="19"/>
      <c r="AA673" s="19"/>
      <c r="AB673" s="19"/>
      <c r="AC673" s="19"/>
      <c r="AD673" s="19" t="s">
        <v>133</v>
      </c>
      <c r="AE673" s="19">
        <v>0</v>
      </c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  <c r="BC673" s="19"/>
      <c r="BD673" s="19"/>
      <c r="BE673" s="19"/>
    </row>
    <row r="674" spans="1:57" outlineLevel="1" x14ac:dyDescent="0.2">
      <c r="A674" s="130">
        <v>86</v>
      </c>
      <c r="B674" s="30" t="s">
        <v>565</v>
      </c>
      <c r="C674" s="40" t="s">
        <v>566</v>
      </c>
      <c r="D674" s="31" t="s">
        <v>526</v>
      </c>
      <c r="E674" s="32">
        <v>3.0000000000000002E-2</v>
      </c>
      <c r="F674" s="33">
        <f t="shared" si="10"/>
        <v>0</v>
      </c>
      <c r="G674" s="33">
        <f>ROUND(E674*F674,2)</f>
        <v>0</v>
      </c>
      <c r="H674" s="234"/>
      <c r="I674" s="33">
        <f>ROUND(E674*H674,2)</f>
        <v>0</v>
      </c>
      <c r="J674" s="234"/>
      <c r="K674" s="33">
        <f>ROUND(E674*J674,2)</f>
        <v>0</v>
      </c>
      <c r="L674" s="33">
        <v>0</v>
      </c>
      <c r="M674" s="33">
        <f>ROUND(E674*L674,2)</f>
        <v>0</v>
      </c>
      <c r="N674" s="33">
        <v>0</v>
      </c>
      <c r="O674" s="33">
        <f>ROUND(E674*N674,2)</f>
        <v>0</v>
      </c>
      <c r="P674" s="33" t="s">
        <v>150</v>
      </c>
      <c r="Q674" s="131" t="s">
        <v>126</v>
      </c>
      <c r="R674" s="22">
        <v>3.036</v>
      </c>
      <c r="S674" s="22">
        <f>ROUND(E674*R674,2)</f>
        <v>0.09</v>
      </c>
      <c r="T674" s="22"/>
      <c r="U674" s="19"/>
      <c r="V674" s="19"/>
      <c r="W674" s="19"/>
      <c r="X674" s="19"/>
      <c r="Y674" s="19"/>
      <c r="Z674" s="19"/>
      <c r="AA674" s="19"/>
      <c r="AB674" s="19"/>
      <c r="AC674" s="19"/>
      <c r="AD674" s="19" t="s">
        <v>567</v>
      </c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  <c r="BC674" s="19"/>
      <c r="BD674" s="19"/>
      <c r="BE674" s="19"/>
    </row>
    <row r="675" spans="1:57" outlineLevel="1" x14ac:dyDescent="0.2">
      <c r="A675" s="132"/>
      <c r="B675" s="21"/>
      <c r="C675" s="41" t="s">
        <v>552</v>
      </c>
      <c r="D675" s="23"/>
      <c r="E675" s="24"/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22"/>
      <c r="S675" s="22"/>
      <c r="T675" s="22"/>
      <c r="U675" s="19"/>
      <c r="V675" s="19"/>
      <c r="W675" s="19"/>
      <c r="X675" s="19"/>
      <c r="Y675" s="19"/>
      <c r="Z675" s="19"/>
      <c r="AA675" s="19"/>
      <c r="AB675" s="19"/>
      <c r="AC675" s="19"/>
      <c r="AD675" s="19" t="s">
        <v>133</v>
      </c>
      <c r="AE675" s="19">
        <v>0</v>
      </c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  <c r="BC675" s="19"/>
      <c r="BD675" s="19"/>
      <c r="BE675" s="19"/>
    </row>
    <row r="676" spans="1:57" outlineLevel="1" x14ac:dyDescent="0.2">
      <c r="A676" s="132"/>
      <c r="B676" s="21"/>
      <c r="C676" s="41" t="s">
        <v>995</v>
      </c>
      <c r="D676" s="23"/>
      <c r="E676" s="24"/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22"/>
      <c r="S676" s="22"/>
      <c r="T676" s="22"/>
      <c r="U676" s="19"/>
      <c r="V676" s="19"/>
      <c r="W676" s="19"/>
      <c r="X676" s="19"/>
      <c r="Y676" s="19"/>
      <c r="Z676" s="19"/>
      <c r="AA676" s="19"/>
      <c r="AB676" s="19"/>
      <c r="AC676" s="19"/>
      <c r="AD676" s="19" t="s">
        <v>133</v>
      </c>
      <c r="AE676" s="19">
        <v>0</v>
      </c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  <c r="BC676" s="19"/>
      <c r="BD676" s="19"/>
      <c r="BE676" s="19"/>
    </row>
    <row r="677" spans="1:57" outlineLevel="1" x14ac:dyDescent="0.2">
      <c r="A677" s="132"/>
      <c r="B677" s="21"/>
      <c r="C677" s="41" t="s">
        <v>996</v>
      </c>
      <c r="D677" s="23"/>
      <c r="E677" s="24">
        <v>3.0000000000000002E-2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22"/>
      <c r="S677" s="22"/>
      <c r="T677" s="22"/>
      <c r="U677" s="19"/>
      <c r="V677" s="19"/>
      <c r="W677" s="19"/>
      <c r="X677" s="19"/>
      <c r="Y677" s="19"/>
      <c r="Z677" s="19"/>
      <c r="AA677" s="19"/>
      <c r="AB677" s="19"/>
      <c r="AC677" s="19"/>
      <c r="AD677" s="19" t="s">
        <v>133</v>
      </c>
      <c r="AE677" s="19">
        <v>0</v>
      </c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</row>
    <row r="678" spans="1:57" x14ac:dyDescent="0.2">
      <c r="A678" s="126" t="s">
        <v>121</v>
      </c>
      <c r="B678" s="26" t="s">
        <v>85</v>
      </c>
      <c r="C678" s="38" t="s">
        <v>86</v>
      </c>
      <c r="D678" s="27"/>
      <c r="E678" s="28"/>
      <c r="F678" s="29"/>
      <c r="G678" s="29">
        <f>SUMIF(AD679:AD807,"&lt;&gt;NOR",G679:G807)</f>
        <v>0</v>
      </c>
      <c r="H678" s="29"/>
      <c r="I678" s="29">
        <f>SUM(I679:I807)</f>
        <v>0</v>
      </c>
      <c r="J678" s="29"/>
      <c r="K678" s="29">
        <f>SUM(K679:K807)</f>
        <v>0</v>
      </c>
      <c r="L678" s="29"/>
      <c r="M678" s="29">
        <f>SUM(M679:M807)</f>
        <v>17.14</v>
      </c>
      <c r="N678" s="29"/>
      <c r="O678" s="29">
        <f>SUM(O679:O807)</f>
        <v>0</v>
      </c>
      <c r="P678" s="29"/>
      <c r="Q678" s="127"/>
      <c r="R678" s="25"/>
      <c r="S678" s="25">
        <f>SUM(S679:S807)</f>
        <v>603.68999999999994</v>
      </c>
      <c r="T678" s="25"/>
      <c r="AD678" t="s">
        <v>122</v>
      </c>
    </row>
    <row r="679" spans="1:57" ht="22.5" outlineLevel="1" x14ac:dyDescent="0.2">
      <c r="A679" s="130">
        <v>87</v>
      </c>
      <c r="B679" s="30" t="s">
        <v>997</v>
      </c>
      <c r="C679" s="40" t="s">
        <v>998</v>
      </c>
      <c r="D679" s="31" t="s">
        <v>144</v>
      </c>
      <c r="E679" s="32">
        <v>332.79300000000001</v>
      </c>
      <c r="F679" s="33">
        <f t="shared" si="10"/>
        <v>0</v>
      </c>
      <c r="G679" s="33">
        <f>ROUND(E679*F679,2)</f>
        <v>0</v>
      </c>
      <c r="H679" s="234"/>
      <c r="I679" s="33">
        <f>ROUND(E679*H679,2)</f>
        <v>0</v>
      </c>
      <c r="J679" s="234"/>
      <c r="K679" s="33">
        <f>ROUND(E679*J679,2)</f>
        <v>0</v>
      </c>
      <c r="L679" s="33">
        <v>1.0000000000000001E-5</v>
      </c>
      <c r="M679" s="33">
        <f>ROUND(E679*L679,2)</f>
        <v>0</v>
      </c>
      <c r="N679" s="33">
        <v>0</v>
      </c>
      <c r="O679" s="33">
        <f>ROUND(E679*N679,2)</f>
        <v>0</v>
      </c>
      <c r="P679" s="33" t="s">
        <v>150</v>
      </c>
      <c r="Q679" s="131" t="s">
        <v>126</v>
      </c>
      <c r="R679" s="22">
        <v>7.2000000000000008E-2</v>
      </c>
      <c r="S679" s="22">
        <f>ROUND(E679*R679,2)</f>
        <v>23.96</v>
      </c>
      <c r="T679" s="22"/>
      <c r="U679" s="19"/>
      <c r="V679" s="19"/>
      <c r="W679" s="19"/>
      <c r="X679" s="19"/>
      <c r="Y679" s="19"/>
      <c r="Z679" s="19"/>
      <c r="AA679" s="19"/>
      <c r="AB679" s="19"/>
      <c r="AC679" s="19"/>
      <c r="AD679" s="19" t="s">
        <v>145</v>
      </c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</row>
    <row r="680" spans="1:57" outlineLevel="1" x14ac:dyDescent="0.2">
      <c r="A680" s="132"/>
      <c r="B680" s="21"/>
      <c r="C680" s="41" t="s">
        <v>748</v>
      </c>
      <c r="D680" s="23"/>
      <c r="E680" s="24"/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22"/>
      <c r="S680" s="22"/>
      <c r="T680" s="22"/>
      <c r="U680" s="19"/>
      <c r="V680" s="19"/>
      <c r="W680" s="19"/>
      <c r="X680" s="19"/>
      <c r="Y680" s="19"/>
      <c r="Z680" s="19"/>
      <c r="AA680" s="19"/>
      <c r="AB680" s="19"/>
      <c r="AC680" s="19"/>
      <c r="AD680" s="19" t="s">
        <v>133</v>
      </c>
      <c r="AE680" s="19">
        <v>0</v>
      </c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  <c r="BC680" s="19"/>
      <c r="BD680" s="19"/>
      <c r="BE680" s="19"/>
    </row>
    <row r="681" spans="1:57" outlineLevel="1" x14ac:dyDescent="0.2">
      <c r="A681" s="132"/>
      <c r="B681" s="21"/>
      <c r="C681" s="41" t="s">
        <v>999</v>
      </c>
      <c r="D681" s="23"/>
      <c r="E681" s="24"/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22"/>
      <c r="S681" s="22"/>
      <c r="T681" s="22"/>
      <c r="U681" s="19"/>
      <c r="V681" s="19"/>
      <c r="W681" s="19"/>
      <c r="X681" s="19"/>
      <c r="Y681" s="19"/>
      <c r="Z681" s="19"/>
      <c r="AA681" s="19"/>
      <c r="AB681" s="19"/>
      <c r="AC681" s="19"/>
      <c r="AD681" s="19" t="s">
        <v>133</v>
      </c>
      <c r="AE681" s="19">
        <v>0</v>
      </c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  <c r="BC681" s="19"/>
      <c r="BD681" s="19"/>
      <c r="BE681" s="19"/>
    </row>
    <row r="682" spans="1:57" ht="22.5" outlineLevel="1" x14ac:dyDescent="0.2">
      <c r="A682" s="132"/>
      <c r="B682" s="21"/>
      <c r="C682" s="41" t="s">
        <v>1000</v>
      </c>
      <c r="D682" s="23"/>
      <c r="E682" s="24"/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22"/>
      <c r="S682" s="22"/>
      <c r="T682" s="22"/>
      <c r="U682" s="19"/>
      <c r="V682" s="19"/>
      <c r="W682" s="19"/>
      <c r="X682" s="19"/>
      <c r="Y682" s="19"/>
      <c r="Z682" s="19"/>
      <c r="AA682" s="19"/>
      <c r="AB682" s="19"/>
      <c r="AC682" s="19"/>
      <c r="AD682" s="19" t="s">
        <v>133</v>
      </c>
      <c r="AE682" s="19">
        <v>0</v>
      </c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  <c r="BC682" s="19"/>
      <c r="BD682" s="19"/>
      <c r="BE682" s="19"/>
    </row>
    <row r="683" spans="1:57" outlineLevel="1" x14ac:dyDescent="0.2">
      <c r="A683" s="132"/>
      <c r="B683" s="21"/>
      <c r="C683" s="41" t="s">
        <v>1001</v>
      </c>
      <c r="D683" s="23"/>
      <c r="E683" s="24"/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22"/>
      <c r="S683" s="22"/>
      <c r="T683" s="22"/>
      <c r="U683" s="19"/>
      <c r="V683" s="19"/>
      <c r="W683" s="19"/>
      <c r="X683" s="19"/>
      <c r="Y683" s="19"/>
      <c r="Z683" s="19"/>
      <c r="AA683" s="19"/>
      <c r="AB683" s="19"/>
      <c r="AC683" s="19"/>
      <c r="AD683" s="19" t="s">
        <v>133</v>
      </c>
      <c r="AE683" s="19">
        <v>0</v>
      </c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  <c r="BC683" s="19"/>
      <c r="BD683" s="19"/>
      <c r="BE683" s="19"/>
    </row>
    <row r="684" spans="1:57" outlineLevel="1" x14ac:dyDescent="0.2">
      <c r="A684" s="132"/>
      <c r="B684" s="21"/>
      <c r="C684" s="41" t="s">
        <v>1002</v>
      </c>
      <c r="D684" s="23"/>
      <c r="E684" s="24">
        <v>56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22"/>
      <c r="S684" s="22"/>
      <c r="T684" s="22"/>
      <c r="U684" s="19"/>
      <c r="V684" s="19"/>
      <c r="W684" s="19"/>
      <c r="X684" s="19"/>
      <c r="Y684" s="19"/>
      <c r="Z684" s="19"/>
      <c r="AA684" s="19"/>
      <c r="AB684" s="19"/>
      <c r="AC684" s="19"/>
      <c r="AD684" s="19" t="s">
        <v>133</v>
      </c>
      <c r="AE684" s="19">
        <v>0</v>
      </c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  <c r="BC684" s="19"/>
      <c r="BD684" s="19"/>
      <c r="BE684" s="19"/>
    </row>
    <row r="685" spans="1:57" outlineLevel="1" x14ac:dyDescent="0.2">
      <c r="A685" s="132"/>
      <c r="B685" s="21"/>
      <c r="C685" s="41" t="s">
        <v>1003</v>
      </c>
      <c r="D685" s="23"/>
      <c r="E685" s="24">
        <v>9.2200000000000006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22"/>
      <c r="S685" s="22"/>
      <c r="T685" s="22"/>
      <c r="U685" s="19"/>
      <c r="V685" s="19"/>
      <c r="W685" s="19"/>
      <c r="X685" s="19"/>
      <c r="Y685" s="19"/>
      <c r="Z685" s="19"/>
      <c r="AA685" s="19"/>
      <c r="AB685" s="19"/>
      <c r="AC685" s="19"/>
      <c r="AD685" s="19" t="s">
        <v>133</v>
      </c>
      <c r="AE685" s="19">
        <v>0</v>
      </c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  <c r="BC685" s="19"/>
      <c r="BD685" s="19"/>
      <c r="BE685" s="19"/>
    </row>
    <row r="686" spans="1:57" outlineLevel="1" x14ac:dyDescent="0.2">
      <c r="A686" s="132"/>
      <c r="B686" s="21"/>
      <c r="C686" s="41" t="s">
        <v>1004</v>
      </c>
      <c r="D686" s="23"/>
      <c r="E686" s="24">
        <v>51.2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22"/>
      <c r="S686" s="22"/>
      <c r="T686" s="22"/>
      <c r="U686" s="19"/>
      <c r="V686" s="19"/>
      <c r="W686" s="19"/>
      <c r="X686" s="19"/>
      <c r="Y686" s="19"/>
      <c r="Z686" s="19"/>
      <c r="AA686" s="19"/>
      <c r="AB686" s="19"/>
      <c r="AC686" s="19"/>
      <c r="AD686" s="19" t="s">
        <v>133</v>
      </c>
      <c r="AE686" s="19">
        <v>0</v>
      </c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  <c r="BC686" s="19"/>
      <c r="BD686" s="19"/>
      <c r="BE686" s="19"/>
    </row>
    <row r="687" spans="1:57" outlineLevel="1" x14ac:dyDescent="0.2">
      <c r="A687" s="132"/>
      <c r="B687" s="21"/>
      <c r="C687" s="41" t="s">
        <v>1005</v>
      </c>
      <c r="D687" s="23"/>
      <c r="E687" s="24">
        <v>4.8000000000000007</v>
      </c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22"/>
      <c r="S687" s="22"/>
      <c r="T687" s="22"/>
      <c r="U687" s="19"/>
      <c r="V687" s="19"/>
      <c r="W687" s="19"/>
      <c r="X687" s="19"/>
      <c r="Y687" s="19"/>
      <c r="Z687" s="19"/>
      <c r="AA687" s="19"/>
      <c r="AB687" s="19"/>
      <c r="AC687" s="19"/>
      <c r="AD687" s="19" t="s">
        <v>133</v>
      </c>
      <c r="AE687" s="19">
        <v>0</v>
      </c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  <c r="BC687" s="19"/>
      <c r="BD687" s="19"/>
      <c r="BE687" s="19"/>
    </row>
    <row r="688" spans="1:57" outlineLevel="1" x14ac:dyDescent="0.2">
      <c r="A688" s="132"/>
      <c r="B688" s="21"/>
      <c r="C688" s="41" t="s">
        <v>1006</v>
      </c>
      <c r="D688" s="23"/>
      <c r="E688" s="24">
        <v>2.91</v>
      </c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22"/>
      <c r="S688" s="22"/>
      <c r="T688" s="22"/>
      <c r="U688" s="19"/>
      <c r="V688" s="19"/>
      <c r="W688" s="19"/>
      <c r="X688" s="19"/>
      <c r="Y688" s="19"/>
      <c r="Z688" s="19"/>
      <c r="AA688" s="19"/>
      <c r="AB688" s="19"/>
      <c r="AC688" s="19"/>
      <c r="AD688" s="19" t="s">
        <v>133</v>
      </c>
      <c r="AE688" s="19">
        <v>0</v>
      </c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  <c r="BC688" s="19"/>
      <c r="BD688" s="19"/>
      <c r="BE688" s="19"/>
    </row>
    <row r="689" spans="1:57" outlineLevel="1" x14ac:dyDescent="0.2">
      <c r="A689" s="132"/>
      <c r="B689" s="21"/>
      <c r="C689" s="41" t="s">
        <v>1007</v>
      </c>
      <c r="D689" s="23"/>
      <c r="E689" s="24">
        <v>11.260000000000002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22"/>
      <c r="S689" s="22"/>
      <c r="T689" s="22"/>
      <c r="U689" s="19"/>
      <c r="V689" s="19"/>
      <c r="W689" s="19"/>
      <c r="X689" s="19"/>
      <c r="Y689" s="19"/>
      <c r="Z689" s="19"/>
      <c r="AA689" s="19"/>
      <c r="AB689" s="19"/>
      <c r="AC689" s="19"/>
      <c r="AD689" s="19" t="s">
        <v>133</v>
      </c>
      <c r="AE689" s="19">
        <v>0</v>
      </c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</row>
    <row r="690" spans="1:57" outlineLevel="1" x14ac:dyDescent="0.2">
      <c r="A690" s="132"/>
      <c r="B690" s="21"/>
      <c r="C690" s="41" t="s">
        <v>1008</v>
      </c>
      <c r="D690" s="23"/>
      <c r="E690" s="24">
        <v>9.6000000000000014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22"/>
      <c r="S690" s="22"/>
      <c r="T690" s="22"/>
      <c r="U690" s="19"/>
      <c r="V690" s="19"/>
      <c r="W690" s="19"/>
      <c r="X690" s="19"/>
      <c r="Y690" s="19"/>
      <c r="Z690" s="19"/>
      <c r="AA690" s="19"/>
      <c r="AB690" s="19"/>
      <c r="AC690" s="19"/>
      <c r="AD690" s="19" t="s">
        <v>133</v>
      </c>
      <c r="AE690" s="19">
        <v>0</v>
      </c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</row>
    <row r="691" spans="1:57" outlineLevel="1" x14ac:dyDescent="0.2">
      <c r="A691" s="132"/>
      <c r="B691" s="21"/>
      <c r="C691" s="41" t="s">
        <v>1009</v>
      </c>
      <c r="D691" s="23"/>
      <c r="E691" s="24">
        <v>11.520000000000001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22"/>
      <c r="S691" s="22"/>
      <c r="T691" s="22"/>
      <c r="U691" s="19"/>
      <c r="V691" s="19"/>
      <c r="W691" s="19"/>
      <c r="X691" s="19"/>
      <c r="Y691" s="19"/>
      <c r="Z691" s="19"/>
      <c r="AA691" s="19"/>
      <c r="AB691" s="19"/>
      <c r="AC691" s="19"/>
      <c r="AD691" s="19" t="s">
        <v>133</v>
      </c>
      <c r="AE691" s="19">
        <v>0</v>
      </c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  <c r="BC691" s="19"/>
      <c r="BD691" s="19"/>
      <c r="BE691" s="19"/>
    </row>
    <row r="692" spans="1:57" outlineLevel="1" x14ac:dyDescent="0.2">
      <c r="A692" s="132"/>
      <c r="B692" s="21"/>
      <c r="C692" s="41" t="s">
        <v>1010</v>
      </c>
      <c r="D692" s="23"/>
      <c r="E692" s="24">
        <v>3.8400000000000003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22"/>
      <c r="S692" s="22"/>
      <c r="T692" s="22"/>
      <c r="U692" s="19"/>
      <c r="V692" s="19"/>
      <c r="W692" s="19"/>
      <c r="X692" s="19"/>
      <c r="Y692" s="19"/>
      <c r="Z692" s="19"/>
      <c r="AA692" s="19"/>
      <c r="AB692" s="19"/>
      <c r="AC692" s="19"/>
      <c r="AD692" s="19" t="s">
        <v>133</v>
      </c>
      <c r="AE692" s="19">
        <v>0</v>
      </c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</row>
    <row r="693" spans="1:57" outlineLevel="1" x14ac:dyDescent="0.2">
      <c r="A693" s="132"/>
      <c r="B693" s="21"/>
      <c r="C693" s="41" t="s">
        <v>1011</v>
      </c>
      <c r="D693" s="23"/>
      <c r="E693" s="24">
        <v>27.28</v>
      </c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22"/>
      <c r="S693" s="22"/>
      <c r="T693" s="22"/>
      <c r="U693" s="19"/>
      <c r="V693" s="19"/>
      <c r="W693" s="19"/>
      <c r="X693" s="19"/>
      <c r="Y693" s="19"/>
      <c r="Z693" s="19"/>
      <c r="AA693" s="19"/>
      <c r="AB693" s="19"/>
      <c r="AC693" s="19"/>
      <c r="AD693" s="19" t="s">
        <v>133</v>
      </c>
      <c r="AE693" s="19">
        <v>0</v>
      </c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</row>
    <row r="694" spans="1:57" outlineLevel="1" x14ac:dyDescent="0.2">
      <c r="A694" s="132"/>
      <c r="B694" s="21"/>
      <c r="C694" s="41" t="s">
        <v>1012</v>
      </c>
      <c r="D694" s="23"/>
      <c r="E694" s="24">
        <v>25</v>
      </c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22"/>
      <c r="S694" s="22"/>
      <c r="T694" s="22"/>
      <c r="U694" s="19"/>
      <c r="V694" s="19"/>
      <c r="W694" s="19"/>
      <c r="X694" s="19"/>
      <c r="Y694" s="19"/>
      <c r="Z694" s="19"/>
      <c r="AA694" s="19"/>
      <c r="AB694" s="19"/>
      <c r="AC694" s="19"/>
      <c r="AD694" s="19" t="s">
        <v>133</v>
      </c>
      <c r="AE694" s="19">
        <v>0</v>
      </c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</row>
    <row r="695" spans="1:57" outlineLevel="1" x14ac:dyDescent="0.2">
      <c r="A695" s="132"/>
      <c r="B695" s="21"/>
      <c r="C695" s="46" t="s">
        <v>168</v>
      </c>
      <c r="D695" s="44"/>
      <c r="E695" s="45">
        <v>212.63000000000002</v>
      </c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22"/>
      <c r="S695" s="22"/>
      <c r="T695" s="22"/>
      <c r="U695" s="19"/>
      <c r="V695" s="19"/>
      <c r="W695" s="19"/>
      <c r="X695" s="19"/>
      <c r="Y695" s="19"/>
      <c r="Z695" s="19"/>
      <c r="AA695" s="19"/>
      <c r="AB695" s="19"/>
      <c r="AC695" s="19"/>
      <c r="AD695" s="19" t="s">
        <v>133</v>
      </c>
      <c r="AE695" s="19">
        <v>1</v>
      </c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</row>
    <row r="696" spans="1:57" ht="22.5" outlineLevel="1" x14ac:dyDescent="0.2">
      <c r="A696" s="132"/>
      <c r="B696" s="21"/>
      <c r="C696" s="41" t="s">
        <v>1013</v>
      </c>
      <c r="D696" s="23"/>
      <c r="E696" s="24">
        <v>52.080000000000005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22"/>
      <c r="S696" s="22"/>
      <c r="T696" s="22"/>
      <c r="U696" s="19"/>
      <c r="V696" s="19"/>
      <c r="W696" s="19"/>
      <c r="X696" s="19"/>
      <c r="Y696" s="19"/>
      <c r="Z696" s="19"/>
      <c r="AA696" s="19"/>
      <c r="AB696" s="19"/>
      <c r="AC696" s="19"/>
      <c r="AD696" s="19" t="s">
        <v>133</v>
      </c>
      <c r="AE696" s="19">
        <v>0</v>
      </c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</row>
    <row r="697" spans="1:57" outlineLevel="1" x14ac:dyDescent="0.2">
      <c r="A697" s="132"/>
      <c r="B697" s="21"/>
      <c r="C697" s="41" t="s">
        <v>1014</v>
      </c>
      <c r="D697" s="23"/>
      <c r="E697" s="24">
        <v>34.720000000000006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22"/>
      <c r="S697" s="22"/>
      <c r="T697" s="22"/>
      <c r="U697" s="19"/>
      <c r="V697" s="19"/>
      <c r="W697" s="19"/>
      <c r="X697" s="19"/>
      <c r="Y697" s="19"/>
      <c r="Z697" s="19"/>
      <c r="AA697" s="19"/>
      <c r="AB697" s="19"/>
      <c r="AC697" s="19"/>
      <c r="AD697" s="19" t="s">
        <v>133</v>
      </c>
      <c r="AE697" s="19">
        <v>0</v>
      </c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  <c r="BC697" s="19"/>
      <c r="BD697" s="19"/>
      <c r="BE697" s="19"/>
    </row>
    <row r="698" spans="1:57" outlineLevel="1" x14ac:dyDescent="0.2">
      <c r="A698" s="132"/>
      <c r="B698" s="21"/>
      <c r="C698" s="41" t="s">
        <v>1015</v>
      </c>
      <c r="D698" s="23"/>
      <c r="E698" s="24">
        <v>23.28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22"/>
      <c r="S698" s="22"/>
      <c r="T698" s="22"/>
      <c r="U698" s="19"/>
      <c r="V698" s="19"/>
      <c r="W698" s="19"/>
      <c r="X698" s="19"/>
      <c r="Y698" s="19"/>
      <c r="Z698" s="19"/>
      <c r="AA698" s="19"/>
      <c r="AB698" s="19"/>
      <c r="AC698" s="19"/>
      <c r="AD698" s="19" t="s">
        <v>133</v>
      </c>
      <c r="AE698" s="19">
        <v>0</v>
      </c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  <c r="BC698" s="19"/>
      <c r="BD698" s="19"/>
      <c r="BE698" s="19"/>
    </row>
    <row r="699" spans="1:57" outlineLevel="1" x14ac:dyDescent="0.2">
      <c r="A699" s="132"/>
      <c r="B699" s="21"/>
      <c r="C699" s="41" t="s">
        <v>1016</v>
      </c>
      <c r="D699" s="23"/>
      <c r="E699" s="24">
        <v>10.08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22"/>
      <c r="S699" s="22"/>
      <c r="T699" s="22"/>
      <c r="U699" s="19"/>
      <c r="V699" s="19"/>
      <c r="W699" s="19"/>
      <c r="X699" s="19"/>
      <c r="Y699" s="19"/>
      <c r="Z699" s="19"/>
      <c r="AA699" s="19"/>
      <c r="AB699" s="19"/>
      <c r="AC699" s="19"/>
      <c r="AD699" s="19" t="s">
        <v>133</v>
      </c>
      <c r="AE699" s="19">
        <v>0</v>
      </c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  <c r="BC699" s="19"/>
      <c r="BD699" s="19"/>
      <c r="BE699" s="19"/>
    </row>
    <row r="700" spans="1:57" outlineLevel="1" x14ac:dyDescent="0.2">
      <c r="A700" s="132"/>
      <c r="B700" s="21"/>
      <c r="C700" s="46" t="s">
        <v>168</v>
      </c>
      <c r="D700" s="44"/>
      <c r="E700" s="45">
        <v>120.16000000000001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22"/>
      <c r="S700" s="22"/>
      <c r="T700" s="22"/>
      <c r="U700" s="19"/>
      <c r="V700" s="19"/>
      <c r="W700" s="19"/>
      <c r="X700" s="19"/>
      <c r="Y700" s="19"/>
      <c r="Z700" s="19"/>
      <c r="AA700" s="19"/>
      <c r="AB700" s="19"/>
      <c r="AC700" s="19"/>
      <c r="AD700" s="19" t="s">
        <v>133</v>
      </c>
      <c r="AE700" s="19">
        <v>1</v>
      </c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  <c r="BC700" s="19"/>
      <c r="BD700" s="19"/>
      <c r="BE700" s="19"/>
    </row>
    <row r="701" spans="1:57" ht="22.5" outlineLevel="1" x14ac:dyDescent="0.2">
      <c r="A701" s="130">
        <v>88</v>
      </c>
      <c r="B701" s="30" t="s">
        <v>1017</v>
      </c>
      <c r="C701" s="40" t="s">
        <v>1018</v>
      </c>
      <c r="D701" s="31" t="s">
        <v>144</v>
      </c>
      <c r="E701" s="32">
        <v>332.79300000000001</v>
      </c>
      <c r="F701" s="33">
        <f t="shared" si="10"/>
        <v>0</v>
      </c>
      <c r="G701" s="33">
        <f>ROUND(E701*F701,2)</f>
        <v>0</v>
      </c>
      <c r="H701" s="234"/>
      <c r="I701" s="33">
        <f>ROUND(E701*H701,2)</f>
        <v>0</v>
      </c>
      <c r="J701" s="234"/>
      <c r="K701" s="33">
        <f>ROUND(E701*J701,2)</f>
        <v>0</v>
      </c>
      <c r="L701" s="33">
        <v>4.0000000000000002E-4</v>
      </c>
      <c r="M701" s="33">
        <f>ROUND(E701*L701,2)</f>
        <v>0.13</v>
      </c>
      <c r="N701" s="33">
        <v>0</v>
      </c>
      <c r="O701" s="33">
        <f>ROUND(E701*N701,2)</f>
        <v>0</v>
      </c>
      <c r="P701" s="33" t="s">
        <v>150</v>
      </c>
      <c r="Q701" s="131" t="s">
        <v>126</v>
      </c>
      <c r="R701" s="22">
        <v>0.28700000000000003</v>
      </c>
      <c r="S701" s="22">
        <f>ROUND(E701*R701,2)</f>
        <v>95.51</v>
      </c>
      <c r="T701" s="22"/>
      <c r="U701" s="19"/>
      <c r="V701" s="19"/>
      <c r="W701" s="19"/>
      <c r="X701" s="19"/>
      <c r="Y701" s="19"/>
      <c r="Z701" s="19"/>
      <c r="AA701" s="19"/>
      <c r="AB701" s="19"/>
      <c r="AC701" s="19"/>
      <c r="AD701" s="19" t="s">
        <v>145</v>
      </c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  <c r="BC701" s="19"/>
      <c r="BD701" s="19"/>
      <c r="BE701" s="19"/>
    </row>
    <row r="702" spans="1:57" outlineLevel="1" x14ac:dyDescent="0.2">
      <c r="A702" s="132"/>
      <c r="B702" s="21"/>
      <c r="C702" s="41" t="s">
        <v>748</v>
      </c>
      <c r="D702" s="23"/>
      <c r="E702" s="24"/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22"/>
      <c r="S702" s="22"/>
      <c r="T702" s="22"/>
      <c r="U702" s="19"/>
      <c r="V702" s="19"/>
      <c r="W702" s="19"/>
      <c r="X702" s="19"/>
      <c r="Y702" s="19"/>
      <c r="Z702" s="19"/>
      <c r="AA702" s="19"/>
      <c r="AB702" s="19"/>
      <c r="AC702" s="19"/>
      <c r="AD702" s="19" t="s">
        <v>133</v>
      </c>
      <c r="AE702" s="19">
        <v>0</v>
      </c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  <c r="BC702" s="19"/>
      <c r="BD702" s="19"/>
      <c r="BE702" s="19"/>
    </row>
    <row r="703" spans="1:57" outlineLevel="1" x14ac:dyDescent="0.2">
      <c r="A703" s="132"/>
      <c r="B703" s="21"/>
      <c r="C703" s="41" t="s">
        <v>999</v>
      </c>
      <c r="D703" s="23"/>
      <c r="E703" s="24"/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22"/>
      <c r="S703" s="22"/>
      <c r="T703" s="22"/>
      <c r="U703" s="19"/>
      <c r="V703" s="19"/>
      <c r="W703" s="19"/>
      <c r="X703" s="19"/>
      <c r="Y703" s="19"/>
      <c r="Z703" s="19"/>
      <c r="AA703" s="19"/>
      <c r="AB703" s="19"/>
      <c r="AC703" s="19"/>
      <c r="AD703" s="19" t="s">
        <v>133</v>
      </c>
      <c r="AE703" s="19">
        <v>0</v>
      </c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  <c r="BC703" s="19"/>
      <c r="BD703" s="19"/>
      <c r="BE703" s="19"/>
    </row>
    <row r="704" spans="1:57" outlineLevel="1" x14ac:dyDescent="0.2">
      <c r="A704" s="132"/>
      <c r="B704" s="21"/>
      <c r="C704" s="41" t="s">
        <v>1019</v>
      </c>
      <c r="D704" s="23"/>
      <c r="E704" s="24"/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22"/>
      <c r="S704" s="22"/>
      <c r="T704" s="22"/>
      <c r="U704" s="19"/>
      <c r="V704" s="19"/>
      <c r="W704" s="19"/>
      <c r="X704" s="19"/>
      <c r="Y704" s="19"/>
      <c r="Z704" s="19"/>
      <c r="AA704" s="19"/>
      <c r="AB704" s="19"/>
      <c r="AC704" s="19"/>
      <c r="AD704" s="19" t="s">
        <v>133</v>
      </c>
      <c r="AE704" s="19">
        <v>0</v>
      </c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  <c r="BC704" s="19"/>
      <c r="BD704" s="19"/>
      <c r="BE704" s="19"/>
    </row>
    <row r="705" spans="1:57" outlineLevel="1" x14ac:dyDescent="0.2">
      <c r="A705" s="132"/>
      <c r="B705" s="21"/>
      <c r="C705" s="41" t="s">
        <v>1001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22"/>
      <c r="S705" s="22"/>
      <c r="T705" s="22"/>
      <c r="U705" s="19"/>
      <c r="V705" s="19"/>
      <c r="W705" s="19"/>
      <c r="X705" s="19"/>
      <c r="Y705" s="19"/>
      <c r="Z705" s="19"/>
      <c r="AA705" s="19"/>
      <c r="AB705" s="19"/>
      <c r="AC705" s="19"/>
      <c r="AD705" s="19" t="s">
        <v>133</v>
      </c>
      <c r="AE705" s="19">
        <v>0</v>
      </c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  <c r="BC705" s="19"/>
      <c r="BD705" s="19"/>
      <c r="BE705" s="19"/>
    </row>
    <row r="706" spans="1:57" outlineLevel="1" x14ac:dyDescent="0.2">
      <c r="A706" s="132"/>
      <c r="B706" s="21"/>
      <c r="C706" s="41" t="s">
        <v>1002</v>
      </c>
      <c r="D706" s="23"/>
      <c r="E706" s="24">
        <v>56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22"/>
      <c r="S706" s="22"/>
      <c r="T706" s="22"/>
      <c r="U706" s="19"/>
      <c r="V706" s="19"/>
      <c r="W706" s="19"/>
      <c r="X706" s="19"/>
      <c r="Y706" s="19"/>
      <c r="Z706" s="19"/>
      <c r="AA706" s="19"/>
      <c r="AB706" s="19"/>
      <c r="AC706" s="19"/>
      <c r="AD706" s="19" t="s">
        <v>133</v>
      </c>
      <c r="AE706" s="19">
        <v>0</v>
      </c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  <c r="BC706" s="19"/>
      <c r="BD706" s="19"/>
      <c r="BE706" s="19"/>
    </row>
    <row r="707" spans="1:57" outlineLevel="1" x14ac:dyDescent="0.2">
      <c r="A707" s="132"/>
      <c r="B707" s="21"/>
      <c r="C707" s="41" t="s">
        <v>1003</v>
      </c>
      <c r="D707" s="23"/>
      <c r="E707" s="24">
        <v>9.2200000000000006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22"/>
      <c r="S707" s="22"/>
      <c r="T707" s="22"/>
      <c r="U707" s="19"/>
      <c r="V707" s="19"/>
      <c r="W707" s="19"/>
      <c r="X707" s="19"/>
      <c r="Y707" s="19"/>
      <c r="Z707" s="19"/>
      <c r="AA707" s="19"/>
      <c r="AB707" s="19"/>
      <c r="AC707" s="19"/>
      <c r="AD707" s="19" t="s">
        <v>133</v>
      </c>
      <c r="AE707" s="19">
        <v>0</v>
      </c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  <c r="BC707" s="19"/>
      <c r="BD707" s="19"/>
      <c r="BE707" s="19"/>
    </row>
    <row r="708" spans="1:57" outlineLevel="1" x14ac:dyDescent="0.2">
      <c r="A708" s="132"/>
      <c r="B708" s="21"/>
      <c r="C708" s="41" t="s">
        <v>1004</v>
      </c>
      <c r="D708" s="23"/>
      <c r="E708" s="24">
        <v>51.2</v>
      </c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22"/>
      <c r="S708" s="22"/>
      <c r="T708" s="22"/>
      <c r="U708" s="19"/>
      <c r="V708" s="19"/>
      <c r="W708" s="19"/>
      <c r="X708" s="19"/>
      <c r="Y708" s="19"/>
      <c r="Z708" s="19"/>
      <c r="AA708" s="19"/>
      <c r="AB708" s="19"/>
      <c r="AC708" s="19"/>
      <c r="AD708" s="19" t="s">
        <v>133</v>
      </c>
      <c r="AE708" s="19">
        <v>0</v>
      </c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</row>
    <row r="709" spans="1:57" outlineLevel="1" x14ac:dyDescent="0.2">
      <c r="A709" s="132"/>
      <c r="B709" s="21"/>
      <c r="C709" s="41" t="s">
        <v>1005</v>
      </c>
      <c r="D709" s="23"/>
      <c r="E709" s="24">
        <v>4.8000000000000007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22"/>
      <c r="S709" s="22"/>
      <c r="T709" s="22"/>
      <c r="U709" s="19"/>
      <c r="V709" s="19"/>
      <c r="W709" s="19"/>
      <c r="X709" s="19"/>
      <c r="Y709" s="19"/>
      <c r="Z709" s="19"/>
      <c r="AA709" s="19"/>
      <c r="AB709" s="19"/>
      <c r="AC709" s="19"/>
      <c r="AD709" s="19" t="s">
        <v>133</v>
      </c>
      <c r="AE709" s="19">
        <v>0</v>
      </c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</row>
    <row r="710" spans="1:57" outlineLevel="1" x14ac:dyDescent="0.2">
      <c r="A710" s="132"/>
      <c r="B710" s="21"/>
      <c r="C710" s="41" t="s">
        <v>1006</v>
      </c>
      <c r="D710" s="23"/>
      <c r="E710" s="24">
        <v>2.91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22"/>
      <c r="S710" s="22"/>
      <c r="T710" s="22"/>
      <c r="U710" s="19"/>
      <c r="V710" s="19"/>
      <c r="W710" s="19"/>
      <c r="X710" s="19"/>
      <c r="Y710" s="19"/>
      <c r="Z710" s="19"/>
      <c r="AA710" s="19"/>
      <c r="AB710" s="19"/>
      <c r="AC710" s="19"/>
      <c r="AD710" s="19" t="s">
        <v>133</v>
      </c>
      <c r="AE710" s="19">
        <v>0</v>
      </c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</row>
    <row r="711" spans="1:57" outlineLevel="1" x14ac:dyDescent="0.2">
      <c r="A711" s="132"/>
      <c r="B711" s="21"/>
      <c r="C711" s="41" t="s">
        <v>1007</v>
      </c>
      <c r="D711" s="23"/>
      <c r="E711" s="24">
        <v>11.260000000000002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22"/>
      <c r="S711" s="22"/>
      <c r="T711" s="22"/>
      <c r="U711" s="19"/>
      <c r="V711" s="19"/>
      <c r="W711" s="19"/>
      <c r="X711" s="19"/>
      <c r="Y711" s="19"/>
      <c r="Z711" s="19"/>
      <c r="AA711" s="19"/>
      <c r="AB711" s="19"/>
      <c r="AC711" s="19"/>
      <c r="AD711" s="19" t="s">
        <v>133</v>
      </c>
      <c r="AE711" s="19">
        <v>0</v>
      </c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  <c r="BC711" s="19"/>
      <c r="BD711" s="19"/>
      <c r="BE711" s="19"/>
    </row>
    <row r="712" spans="1:57" outlineLevel="1" x14ac:dyDescent="0.2">
      <c r="A712" s="132"/>
      <c r="B712" s="21"/>
      <c r="C712" s="41" t="s">
        <v>1008</v>
      </c>
      <c r="D712" s="23"/>
      <c r="E712" s="24">
        <v>9.6000000000000014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22"/>
      <c r="S712" s="22"/>
      <c r="T712" s="22"/>
      <c r="U712" s="19"/>
      <c r="V712" s="19"/>
      <c r="W712" s="19"/>
      <c r="X712" s="19"/>
      <c r="Y712" s="19"/>
      <c r="Z712" s="19"/>
      <c r="AA712" s="19"/>
      <c r="AB712" s="19"/>
      <c r="AC712" s="19"/>
      <c r="AD712" s="19" t="s">
        <v>133</v>
      </c>
      <c r="AE712" s="19">
        <v>0</v>
      </c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  <c r="BC712" s="19"/>
      <c r="BD712" s="19"/>
      <c r="BE712" s="19"/>
    </row>
    <row r="713" spans="1:57" outlineLevel="1" x14ac:dyDescent="0.2">
      <c r="A713" s="132"/>
      <c r="B713" s="21"/>
      <c r="C713" s="41" t="s">
        <v>1009</v>
      </c>
      <c r="D713" s="23"/>
      <c r="E713" s="24">
        <v>11.520000000000001</v>
      </c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22"/>
      <c r="S713" s="22"/>
      <c r="T713" s="22"/>
      <c r="U713" s="19"/>
      <c r="V713" s="19"/>
      <c r="W713" s="19"/>
      <c r="X713" s="19"/>
      <c r="Y713" s="19"/>
      <c r="Z713" s="19"/>
      <c r="AA713" s="19"/>
      <c r="AB713" s="19"/>
      <c r="AC713" s="19"/>
      <c r="AD713" s="19" t="s">
        <v>133</v>
      </c>
      <c r="AE713" s="19">
        <v>0</v>
      </c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</row>
    <row r="714" spans="1:57" outlineLevel="1" x14ac:dyDescent="0.2">
      <c r="A714" s="132"/>
      <c r="B714" s="21"/>
      <c r="C714" s="41" t="s">
        <v>1010</v>
      </c>
      <c r="D714" s="23"/>
      <c r="E714" s="24">
        <v>3.8400000000000003</v>
      </c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22"/>
      <c r="S714" s="22"/>
      <c r="T714" s="22"/>
      <c r="U714" s="19"/>
      <c r="V714" s="19"/>
      <c r="W714" s="19"/>
      <c r="X714" s="19"/>
      <c r="Y714" s="19"/>
      <c r="Z714" s="19"/>
      <c r="AA714" s="19"/>
      <c r="AB714" s="19"/>
      <c r="AC714" s="19"/>
      <c r="AD714" s="19" t="s">
        <v>133</v>
      </c>
      <c r="AE714" s="19">
        <v>0</v>
      </c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  <c r="BC714" s="19"/>
      <c r="BD714" s="19"/>
      <c r="BE714" s="19"/>
    </row>
    <row r="715" spans="1:57" outlineLevel="1" x14ac:dyDescent="0.2">
      <c r="A715" s="132"/>
      <c r="B715" s="21"/>
      <c r="C715" s="41" t="s">
        <v>1011</v>
      </c>
      <c r="D715" s="23"/>
      <c r="E715" s="24">
        <v>27.28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22"/>
      <c r="S715" s="22"/>
      <c r="T715" s="22"/>
      <c r="U715" s="19"/>
      <c r="V715" s="19"/>
      <c r="W715" s="19"/>
      <c r="X715" s="19"/>
      <c r="Y715" s="19"/>
      <c r="Z715" s="19"/>
      <c r="AA715" s="19"/>
      <c r="AB715" s="19"/>
      <c r="AC715" s="19"/>
      <c r="AD715" s="19" t="s">
        <v>133</v>
      </c>
      <c r="AE715" s="19">
        <v>0</v>
      </c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</row>
    <row r="716" spans="1:57" outlineLevel="1" x14ac:dyDescent="0.2">
      <c r="A716" s="132"/>
      <c r="B716" s="21"/>
      <c r="C716" s="41" t="s">
        <v>1012</v>
      </c>
      <c r="D716" s="23"/>
      <c r="E716" s="24">
        <v>25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22"/>
      <c r="S716" s="22"/>
      <c r="T716" s="22"/>
      <c r="U716" s="19"/>
      <c r="V716" s="19"/>
      <c r="W716" s="19"/>
      <c r="X716" s="19"/>
      <c r="Y716" s="19"/>
      <c r="Z716" s="19"/>
      <c r="AA716" s="19"/>
      <c r="AB716" s="19"/>
      <c r="AC716" s="19"/>
      <c r="AD716" s="19" t="s">
        <v>133</v>
      </c>
      <c r="AE716" s="19">
        <v>0</v>
      </c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</row>
    <row r="717" spans="1:57" outlineLevel="1" x14ac:dyDescent="0.2">
      <c r="A717" s="132"/>
      <c r="B717" s="21"/>
      <c r="C717" s="46" t="s">
        <v>168</v>
      </c>
      <c r="D717" s="44"/>
      <c r="E717" s="45">
        <v>212.63000000000002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22"/>
      <c r="S717" s="22"/>
      <c r="T717" s="22"/>
      <c r="U717" s="19"/>
      <c r="V717" s="19"/>
      <c r="W717" s="19"/>
      <c r="X717" s="19"/>
      <c r="Y717" s="19"/>
      <c r="Z717" s="19"/>
      <c r="AA717" s="19"/>
      <c r="AB717" s="19"/>
      <c r="AC717" s="19"/>
      <c r="AD717" s="19" t="s">
        <v>133</v>
      </c>
      <c r="AE717" s="19">
        <v>1</v>
      </c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  <c r="BC717" s="19"/>
      <c r="BD717" s="19"/>
      <c r="BE717" s="19"/>
    </row>
    <row r="718" spans="1:57" ht="22.5" outlineLevel="1" x14ac:dyDescent="0.2">
      <c r="A718" s="132"/>
      <c r="B718" s="21"/>
      <c r="C718" s="41" t="s">
        <v>1013</v>
      </c>
      <c r="D718" s="23"/>
      <c r="E718" s="24">
        <v>52.080000000000005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22"/>
      <c r="S718" s="22"/>
      <c r="T718" s="22"/>
      <c r="U718" s="19"/>
      <c r="V718" s="19"/>
      <c r="W718" s="19"/>
      <c r="X718" s="19"/>
      <c r="Y718" s="19"/>
      <c r="Z718" s="19"/>
      <c r="AA718" s="19"/>
      <c r="AB718" s="19"/>
      <c r="AC718" s="19"/>
      <c r="AD718" s="19" t="s">
        <v>133</v>
      </c>
      <c r="AE718" s="19">
        <v>0</v>
      </c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  <c r="BC718" s="19"/>
      <c r="BD718" s="19"/>
      <c r="BE718" s="19"/>
    </row>
    <row r="719" spans="1:57" outlineLevel="1" x14ac:dyDescent="0.2">
      <c r="A719" s="132"/>
      <c r="B719" s="21"/>
      <c r="C719" s="41" t="s">
        <v>1014</v>
      </c>
      <c r="D719" s="23"/>
      <c r="E719" s="24">
        <v>34.720000000000006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22"/>
      <c r="S719" s="22"/>
      <c r="T719" s="22"/>
      <c r="U719" s="19"/>
      <c r="V719" s="19"/>
      <c r="W719" s="19"/>
      <c r="X719" s="19"/>
      <c r="Y719" s="19"/>
      <c r="Z719" s="19"/>
      <c r="AA719" s="19"/>
      <c r="AB719" s="19"/>
      <c r="AC719" s="19"/>
      <c r="AD719" s="19" t="s">
        <v>133</v>
      </c>
      <c r="AE719" s="19">
        <v>0</v>
      </c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  <c r="BC719" s="19"/>
      <c r="BD719" s="19"/>
      <c r="BE719" s="19"/>
    </row>
    <row r="720" spans="1:57" outlineLevel="1" x14ac:dyDescent="0.2">
      <c r="A720" s="132"/>
      <c r="B720" s="21"/>
      <c r="C720" s="41" t="s">
        <v>1015</v>
      </c>
      <c r="D720" s="23"/>
      <c r="E720" s="24">
        <v>23.28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22"/>
      <c r="S720" s="22"/>
      <c r="T720" s="22"/>
      <c r="U720" s="19"/>
      <c r="V720" s="19"/>
      <c r="W720" s="19"/>
      <c r="X720" s="19"/>
      <c r="Y720" s="19"/>
      <c r="Z720" s="19"/>
      <c r="AA720" s="19"/>
      <c r="AB720" s="19"/>
      <c r="AC720" s="19"/>
      <c r="AD720" s="19" t="s">
        <v>133</v>
      </c>
      <c r="AE720" s="19">
        <v>0</v>
      </c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  <c r="BC720" s="19"/>
      <c r="BD720" s="19"/>
      <c r="BE720" s="19"/>
    </row>
    <row r="721" spans="1:57" outlineLevel="1" x14ac:dyDescent="0.2">
      <c r="A721" s="132"/>
      <c r="B721" s="21"/>
      <c r="C721" s="41" t="s">
        <v>1016</v>
      </c>
      <c r="D721" s="23"/>
      <c r="E721" s="24">
        <v>10.08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22"/>
      <c r="S721" s="22"/>
      <c r="T721" s="22"/>
      <c r="U721" s="19"/>
      <c r="V721" s="19"/>
      <c r="W721" s="19"/>
      <c r="X721" s="19"/>
      <c r="Y721" s="19"/>
      <c r="Z721" s="19"/>
      <c r="AA721" s="19"/>
      <c r="AB721" s="19"/>
      <c r="AC721" s="19"/>
      <c r="AD721" s="19" t="s">
        <v>133</v>
      </c>
      <c r="AE721" s="19">
        <v>0</v>
      </c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  <c r="BC721" s="19"/>
      <c r="BD721" s="19"/>
      <c r="BE721" s="19"/>
    </row>
    <row r="722" spans="1:57" outlineLevel="1" x14ac:dyDescent="0.2">
      <c r="A722" s="132"/>
      <c r="B722" s="21"/>
      <c r="C722" s="46" t="s">
        <v>168</v>
      </c>
      <c r="D722" s="44"/>
      <c r="E722" s="45">
        <v>120.16000000000001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22"/>
      <c r="S722" s="22"/>
      <c r="T722" s="22"/>
      <c r="U722" s="19"/>
      <c r="V722" s="19"/>
      <c r="W722" s="19"/>
      <c r="X722" s="19"/>
      <c r="Y722" s="19"/>
      <c r="Z722" s="19"/>
      <c r="AA722" s="19"/>
      <c r="AB722" s="19"/>
      <c r="AC722" s="19"/>
      <c r="AD722" s="19" t="s">
        <v>133</v>
      </c>
      <c r="AE722" s="19">
        <v>1</v>
      </c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  <c r="BC722" s="19"/>
      <c r="BD722" s="19"/>
      <c r="BE722" s="19"/>
    </row>
    <row r="723" spans="1:57" outlineLevel="1" x14ac:dyDescent="0.2">
      <c r="A723" s="130">
        <v>89</v>
      </c>
      <c r="B723" s="30" t="s">
        <v>1020</v>
      </c>
      <c r="C723" s="40" t="s">
        <v>1021</v>
      </c>
      <c r="D723" s="31" t="s">
        <v>144</v>
      </c>
      <c r="E723" s="32">
        <v>332.79300000000001</v>
      </c>
      <c r="F723" s="33">
        <f t="shared" si="11"/>
        <v>0</v>
      </c>
      <c r="G723" s="33">
        <f>ROUND(E723*F723,2)</f>
        <v>0</v>
      </c>
      <c r="H723" s="234"/>
      <c r="I723" s="33">
        <f>ROUND(E723*H723,2)</f>
        <v>0</v>
      </c>
      <c r="J723" s="234"/>
      <c r="K723" s="33">
        <f>ROUND(E723*J723,2)</f>
        <v>0</v>
      </c>
      <c r="L723" s="33">
        <v>8.0000000000000007E-5</v>
      </c>
      <c r="M723" s="33">
        <f>ROUND(E723*L723,2)</f>
        <v>0.03</v>
      </c>
      <c r="N723" s="33">
        <v>0</v>
      </c>
      <c r="O723" s="33">
        <f>ROUND(E723*N723,2)</f>
        <v>0</v>
      </c>
      <c r="P723" s="33" t="s">
        <v>150</v>
      </c>
      <c r="Q723" s="131" t="s">
        <v>126</v>
      </c>
      <c r="R723" s="22">
        <v>0.15600000000000003</v>
      </c>
      <c r="S723" s="22">
        <f>ROUND(E723*R723,2)</f>
        <v>51.92</v>
      </c>
      <c r="T723" s="22"/>
      <c r="U723" s="19"/>
      <c r="V723" s="19"/>
      <c r="W723" s="19"/>
      <c r="X723" s="19"/>
      <c r="Y723" s="19"/>
      <c r="Z723" s="19"/>
      <c r="AA723" s="19"/>
      <c r="AB723" s="19"/>
      <c r="AC723" s="19"/>
      <c r="AD723" s="19" t="s">
        <v>145</v>
      </c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</row>
    <row r="724" spans="1:57" outlineLevel="1" x14ac:dyDescent="0.2">
      <c r="A724" s="132"/>
      <c r="B724" s="21"/>
      <c r="C724" s="41" t="s">
        <v>748</v>
      </c>
      <c r="D724" s="23"/>
      <c r="E724" s="24"/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22"/>
      <c r="S724" s="22"/>
      <c r="T724" s="22"/>
      <c r="U724" s="19"/>
      <c r="V724" s="19"/>
      <c r="W724" s="19"/>
      <c r="X724" s="19"/>
      <c r="Y724" s="19"/>
      <c r="Z724" s="19"/>
      <c r="AA724" s="19"/>
      <c r="AB724" s="19"/>
      <c r="AC724" s="19"/>
      <c r="AD724" s="19" t="s">
        <v>133</v>
      </c>
      <c r="AE724" s="19">
        <v>0</v>
      </c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  <c r="BC724" s="19"/>
      <c r="BD724" s="19"/>
      <c r="BE724" s="19"/>
    </row>
    <row r="725" spans="1:57" outlineLevel="1" x14ac:dyDescent="0.2">
      <c r="A725" s="132"/>
      <c r="B725" s="21"/>
      <c r="C725" s="41" t="s">
        <v>999</v>
      </c>
      <c r="D725" s="23"/>
      <c r="E725" s="24"/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22"/>
      <c r="S725" s="22"/>
      <c r="T725" s="22"/>
      <c r="U725" s="19"/>
      <c r="V725" s="19"/>
      <c r="W725" s="19"/>
      <c r="X725" s="19"/>
      <c r="Y725" s="19"/>
      <c r="Z725" s="19"/>
      <c r="AA725" s="19"/>
      <c r="AB725" s="19"/>
      <c r="AC725" s="19"/>
      <c r="AD725" s="19" t="s">
        <v>133</v>
      </c>
      <c r="AE725" s="19">
        <v>0</v>
      </c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  <c r="BC725" s="19"/>
      <c r="BD725" s="19"/>
      <c r="BE725" s="19"/>
    </row>
    <row r="726" spans="1:57" outlineLevel="1" x14ac:dyDescent="0.2">
      <c r="A726" s="132"/>
      <c r="B726" s="21"/>
      <c r="C726" s="41" t="s">
        <v>1019</v>
      </c>
      <c r="D726" s="23"/>
      <c r="E726" s="24"/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22"/>
      <c r="S726" s="22"/>
      <c r="T726" s="22"/>
      <c r="U726" s="19"/>
      <c r="V726" s="19"/>
      <c r="W726" s="19"/>
      <c r="X726" s="19"/>
      <c r="Y726" s="19"/>
      <c r="Z726" s="19"/>
      <c r="AA726" s="19"/>
      <c r="AB726" s="19"/>
      <c r="AC726" s="19"/>
      <c r="AD726" s="19" t="s">
        <v>133</v>
      </c>
      <c r="AE726" s="19">
        <v>0</v>
      </c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  <c r="BC726" s="19"/>
      <c r="BD726" s="19"/>
      <c r="BE726" s="19"/>
    </row>
    <row r="727" spans="1:57" outlineLevel="1" x14ac:dyDescent="0.2">
      <c r="A727" s="132"/>
      <c r="B727" s="21"/>
      <c r="C727" s="41" t="s">
        <v>1001</v>
      </c>
      <c r="D727" s="23"/>
      <c r="E727" s="24"/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22"/>
      <c r="S727" s="22"/>
      <c r="T727" s="22"/>
      <c r="U727" s="19"/>
      <c r="V727" s="19"/>
      <c r="W727" s="19"/>
      <c r="X727" s="19"/>
      <c r="Y727" s="19"/>
      <c r="Z727" s="19"/>
      <c r="AA727" s="19"/>
      <c r="AB727" s="19"/>
      <c r="AC727" s="19"/>
      <c r="AD727" s="19" t="s">
        <v>133</v>
      </c>
      <c r="AE727" s="19">
        <v>0</v>
      </c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  <c r="BC727" s="19"/>
      <c r="BD727" s="19"/>
      <c r="BE727" s="19"/>
    </row>
    <row r="728" spans="1:57" outlineLevel="1" x14ac:dyDescent="0.2">
      <c r="A728" s="132"/>
      <c r="B728" s="21"/>
      <c r="C728" s="41" t="s">
        <v>1002</v>
      </c>
      <c r="D728" s="23"/>
      <c r="E728" s="24">
        <v>56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22"/>
      <c r="S728" s="22"/>
      <c r="T728" s="22"/>
      <c r="U728" s="19"/>
      <c r="V728" s="19"/>
      <c r="W728" s="19"/>
      <c r="X728" s="19"/>
      <c r="Y728" s="19"/>
      <c r="Z728" s="19"/>
      <c r="AA728" s="19"/>
      <c r="AB728" s="19"/>
      <c r="AC728" s="19"/>
      <c r="AD728" s="19" t="s">
        <v>133</v>
      </c>
      <c r="AE728" s="19">
        <v>0</v>
      </c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  <c r="BC728" s="19"/>
      <c r="BD728" s="19"/>
      <c r="BE728" s="19"/>
    </row>
    <row r="729" spans="1:57" outlineLevel="1" x14ac:dyDescent="0.2">
      <c r="A729" s="132"/>
      <c r="B729" s="21"/>
      <c r="C729" s="41" t="s">
        <v>1003</v>
      </c>
      <c r="D729" s="23"/>
      <c r="E729" s="24">
        <v>9.2200000000000006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22"/>
      <c r="S729" s="22"/>
      <c r="T729" s="22"/>
      <c r="U729" s="19"/>
      <c r="V729" s="19"/>
      <c r="W729" s="19"/>
      <c r="X729" s="19"/>
      <c r="Y729" s="19"/>
      <c r="Z729" s="19"/>
      <c r="AA729" s="19"/>
      <c r="AB729" s="19"/>
      <c r="AC729" s="19"/>
      <c r="AD729" s="19" t="s">
        <v>133</v>
      </c>
      <c r="AE729" s="19">
        <v>0</v>
      </c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  <c r="BC729" s="19"/>
      <c r="BD729" s="19"/>
      <c r="BE729" s="19"/>
    </row>
    <row r="730" spans="1:57" outlineLevel="1" x14ac:dyDescent="0.2">
      <c r="A730" s="132"/>
      <c r="B730" s="21"/>
      <c r="C730" s="41" t="s">
        <v>1004</v>
      </c>
      <c r="D730" s="23"/>
      <c r="E730" s="24">
        <v>51.2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22"/>
      <c r="S730" s="22"/>
      <c r="T730" s="22"/>
      <c r="U730" s="19"/>
      <c r="V730" s="19"/>
      <c r="W730" s="19"/>
      <c r="X730" s="19"/>
      <c r="Y730" s="19"/>
      <c r="Z730" s="19"/>
      <c r="AA730" s="19"/>
      <c r="AB730" s="19"/>
      <c r="AC730" s="19"/>
      <c r="AD730" s="19" t="s">
        <v>133</v>
      </c>
      <c r="AE730" s="19">
        <v>0</v>
      </c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  <c r="BC730" s="19"/>
      <c r="BD730" s="19"/>
      <c r="BE730" s="19"/>
    </row>
    <row r="731" spans="1:57" outlineLevel="1" x14ac:dyDescent="0.2">
      <c r="A731" s="132"/>
      <c r="B731" s="21"/>
      <c r="C731" s="41" t="s">
        <v>1005</v>
      </c>
      <c r="D731" s="23"/>
      <c r="E731" s="24">
        <v>4.8000000000000007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22"/>
      <c r="S731" s="22"/>
      <c r="T731" s="22"/>
      <c r="U731" s="19"/>
      <c r="V731" s="19"/>
      <c r="W731" s="19"/>
      <c r="X731" s="19"/>
      <c r="Y731" s="19"/>
      <c r="Z731" s="19"/>
      <c r="AA731" s="19"/>
      <c r="AB731" s="19"/>
      <c r="AC731" s="19"/>
      <c r="AD731" s="19" t="s">
        <v>133</v>
      </c>
      <c r="AE731" s="19">
        <v>0</v>
      </c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</row>
    <row r="732" spans="1:57" outlineLevel="1" x14ac:dyDescent="0.2">
      <c r="A732" s="132"/>
      <c r="B732" s="21"/>
      <c r="C732" s="41" t="s">
        <v>1006</v>
      </c>
      <c r="D732" s="23"/>
      <c r="E732" s="24">
        <v>2.91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22"/>
      <c r="S732" s="22"/>
      <c r="T732" s="22"/>
      <c r="U732" s="19"/>
      <c r="V732" s="19"/>
      <c r="W732" s="19"/>
      <c r="X732" s="19"/>
      <c r="Y732" s="19"/>
      <c r="Z732" s="19"/>
      <c r="AA732" s="19"/>
      <c r="AB732" s="19"/>
      <c r="AC732" s="19"/>
      <c r="AD732" s="19" t="s">
        <v>133</v>
      </c>
      <c r="AE732" s="19">
        <v>0</v>
      </c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  <c r="BC732" s="19"/>
      <c r="BD732" s="19"/>
      <c r="BE732" s="19"/>
    </row>
    <row r="733" spans="1:57" outlineLevel="1" x14ac:dyDescent="0.2">
      <c r="A733" s="132"/>
      <c r="B733" s="21"/>
      <c r="C733" s="41" t="s">
        <v>1007</v>
      </c>
      <c r="D733" s="23"/>
      <c r="E733" s="24">
        <v>11.260000000000002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22"/>
      <c r="S733" s="22"/>
      <c r="T733" s="22"/>
      <c r="U733" s="19"/>
      <c r="V733" s="19"/>
      <c r="W733" s="19"/>
      <c r="X733" s="19"/>
      <c r="Y733" s="19"/>
      <c r="Z733" s="19"/>
      <c r="AA733" s="19"/>
      <c r="AB733" s="19"/>
      <c r="AC733" s="19"/>
      <c r="AD733" s="19" t="s">
        <v>133</v>
      </c>
      <c r="AE733" s="19">
        <v>0</v>
      </c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  <c r="BC733" s="19"/>
      <c r="BD733" s="19"/>
      <c r="BE733" s="19"/>
    </row>
    <row r="734" spans="1:57" outlineLevel="1" x14ac:dyDescent="0.2">
      <c r="A734" s="132"/>
      <c r="B734" s="21"/>
      <c r="C734" s="41" t="s">
        <v>1008</v>
      </c>
      <c r="D734" s="23"/>
      <c r="E734" s="24">
        <v>9.6000000000000014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22"/>
      <c r="S734" s="22"/>
      <c r="T734" s="22"/>
      <c r="U734" s="19"/>
      <c r="V734" s="19"/>
      <c r="W734" s="19"/>
      <c r="X734" s="19"/>
      <c r="Y734" s="19"/>
      <c r="Z734" s="19"/>
      <c r="AA734" s="19"/>
      <c r="AB734" s="19"/>
      <c r="AC734" s="19"/>
      <c r="AD734" s="19" t="s">
        <v>133</v>
      </c>
      <c r="AE734" s="19">
        <v>0</v>
      </c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  <c r="BC734" s="19"/>
      <c r="BD734" s="19"/>
      <c r="BE734" s="19"/>
    </row>
    <row r="735" spans="1:57" outlineLevel="1" x14ac:dyDescent="0.2">
      <c r="A735" s="132"/>
      <c r="B735" s="21"/>
      <c r="C735" s="41" t="s">
        <v>1009</v>
      </c>
      <c r="D735" s="23"/>
      <c r="E735" s="24">
        <v>11.520000000000001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22"/>
      <c r="S735" s="22"/>
      <c r="T735" s="22"/>
      <c r="U735" s="19"/>
      <c r="V735" s="19"/>
      <c r="W735" s="19"/>
      <c r="X735" s="19"/>
      <c r="Y735" s="19"/>
      <c r="Z735" s="19"/>
      <c r="AA735" s="19"/>
      <c r="AB735" s="19"/>
      <c r="AC735" s="19"/>
      <c r="AD735" s="19" t="s">
        <v>133</v>
      </c>
      <c r="AE735" s="19">
        <v>0</v>
      </c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  <c r="BC735" s="19"/>
      <c r="BD735" s="19"/>
      <c r="BE735" s="19"/>
    </row>
    <row r="736" spans="1:57" outlineLevel="1" x14ac:dyDescent="0.2">
      <c r="A736" s="132"/>
      <c r="B736" s="21"/>
      <c r="C736" s="41" t="s">
        <v>1010</v>
      </c>
      <c r="D736" s="23"/>
      <c r="E736" s="24">
        <v>3.8400000000000003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22"/>
      <c r="S736" s="22"/>
      <c r="T736" s="22"/>
      <c r="U736" s="19"/>
      <c r="V736" s="19"/>
      <c r="W736" s="19"/>
      <c r="X736" s="19"/>
      <c r="Y736" s="19"/>
      <c r="Z736" s="19"/>
      <c r="AA736" s="19"/>
      <c r="AB736" s="19"/>
      <c r="AC736" s="19"/>
      <c r="AD736" s="19" t="s">
        <v>133</v>
      </c>
      <c r="AE736" s="19">
        <v>0</v>
      </c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  <c r="BC736" s="19"/>
      <c r="BD736" s="19"/>
      <c r="BE736" s="19"/>
    </row>
    <row r="737" spans="1:57" outlineLevel="1" x14ac:dyDescent="0.2">
      <c r="A737" s="132"/>
      <c r="B737" s="21"/>
      <c r="C737" s="41" t="s">
        <v>1011</v>
      </c>
      <c r="D737" s="23"/>
      <c r="E737" s="24">
        <v>27.28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22"/>
      <c r="S737" s="22"/>
      <c r="T737" s="22"/>
      <c r="U737" s="19"/>
      <c r="V737" s="19"/>
      <c r="W737" s="19"/>
      <c r="X737" s="19"/>
      <c r="Y737" s="19"/>
      <c r="Z737" s="19"/>
      <c r="AA737" s="19"/>
      <c r="AB737" s="19"/>
      <c r="AC737" s="19"/>
      <c r="AD737" s="19" t="s">
        <v>133</v>
      </c>
      <c r="AE737" s="19">
        <v>0</v>
      </c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  <c r="BC737" s="19"/>
      <c r="BD737" s="19"/>
      <c r="BE737" s="19"/>
    </row>
    <row r="738" spans="1:57" outlineLevel="1" x14ac:dyDescent="0.2">
      <c r="A738" s="132"/>
      <c r="B738" s="21"/>
      <c r="C738" s="41" t="s">
        <v>1012</v>
      </c>
      <c r="D738" s="23"/>
      <c r="E738" s="24">
        <v>25</v>
      </c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22"/>
      <c r="S738" s="22"/>
      <c r="T738" s="22"/>
      <c r="U738" s="19"/>
      <c r="V738" s="19"/>
      <c r="W738" s="19"/>
      <c r="X738" s="19"/>
      <c r="Y738" s="19"/>
      <c r="Z738" s="19"/>
      <c r="AA738" s="19"/>
      <c r="AB738" s="19"/>
      <c r="AC738" s="19"/>
      <c r="AD738" s="19" t="s">
        <v>133</v>
      </c>
      <c r="AE738" s="19">
        <v>0</v>
      </c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</row>
    <row r="739" spans="1:57" outlineLevel="1" x14ac:dyDescent="0.2">
      <c r="A739" s="132"/>
      <c r="B739" s="21"/>
      <c r="C739" s="46" t="s">
        <v>168</v>
      </c>
      <c r="D739" s="44"/>
      <c r="E739" s="45">
        <v>212.63000000000002</v>
      </c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22"/>
      <c r="S739" s="22"/>
      <c r="T739" s="22"/>
      <c r="U739" s="19"/>
      <c r="V739" s="19"/>
      <c r="W739" s="19"/>
      <c r="X739" s="19"/>
      <c r="Y739" s="19"/>
      <c r="Z739" s="19"/>
      <c r="AA739" s="19"/>
      <c r="AB739" s="19"/>
      <c r="AC739" s="19"/>
      <c r="AD739" s="19" t="s">
        <v>133</v>
      </c>
      <c r="AE739" s="19">
        <v>1</v>
      </c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  <c r="BC739" s="19"/>
      <c r="BD739" s="19"/>
      <c r="BE739" s="19"/>
    </row>
    <row r="740" spans="1:57" ht="22.5" outlineLevel="1" x14ac:dyDescent="0.2">
      <c r="A740" s="132"/>
      <c r="B740" s="21"/>
      <c r="C740" s="41" t="s">
        <v>1013</v>
      </c>
      <c r="D740" s="23"/>
      <c r="E740" s="24">
        <v>52.080000000000005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22"/>
      <c r="S740" s="22"/>
      <c r="T740" s="22"/>
      <c r="U740" s="19"/>
      <c r="V740" s="19"/>
      <c r="W740" s="19"/>
      <c r="X740" s="19"/>
      <c r="Y740" s="19"/>
      <c r="Z740" s="19"/>
      <c r="AA740" s="19"/>
      <c r="AB740" s="19"/>
      <c r="AC740" s="19"/>
      <c r="AD740" s="19" t="s">
        <v>133</v>
      </c>
      <c r="AE740" s="19">
        <v>0</v>
      </c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  <c r="BC740" s="19"/>
      <c r="BD740" s="19"/>
      <c r="BE740" s="19"/>
    </row>
    <row r="741" spans="1:57" outlineLevel="1" x14ac:dyDescent="0.2">
      <c r="A741" s="132"/>
      <c r="B741" s="21"/>
      <c r="C741" s="41" t="s">
        <v>1014</v>
      </c>
      <c r="D741" s="23"/>
      <c r="E741" s="24">
        <v>34.720000000000006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22"/>
      <c r="S741" s="22"/>
      <c r="T741" s="22"/>
      <c r="U741" s="19"/>
      <c r="V741" s="19"/>
      <c r="W741" s="19"/>
      <c r="X741" s="19"/>
      <c r="Y741" s="19"/>
      <c r="Z741" s="19"/>
      <c r="AA741" s="19"/>
      <c r="AB741" s="19"/>
      <c r="AC741" s="19"/>
      <c r="AD741" s="19" t="s">
        <v>133</v>
      </c>
      <c r="AE741" s="19">
        <v>0</v>
      </c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  <c r="BC741" s="19"/>
      <c r="BD741" s="19"/>
      <c r="BE741" s="19"/>
    </row>
    <row r="742" spans="1:57" outlineLevel="1" x14ac:dyDescent="0.2">
      <c r="A742" s="132"/>
      <c r="B742" s="21"/>
      <c r="C742" s="41" t="s">
        <v>1015</v>
      </c>
      <c r="D742" s="23"/>
      <c r="E742" s="24">
        <v>23.28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22"/>
      <c r="S742" s="22"/>
      <c r="T742" s="22"/>
      <c r="U742" s="19"/>
      <c r="V742" s="19"/>
      <c r="W742" s="19"/>
      <c r="X742" s="19"/>
      <c r="Y742" s="19"/>
      <c r="Z742" s="19"/>
      <c r="AA742" s="19"/>
      <c r="AB742" s="19"/>
      <c r="AC742" s="19"/>
      <c r="AD742" s="19" t="s">
        <v>133</v>
      </c>
      <c r="AE742" s="19">
        <v>0</v>
      </c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</row>
    <row r="743" spans="1:57" outlineLevel="1" x14ac:dyDescent="0.2">
      <c r="A743" s="132"/>
      <c r="B743" s="21"/>
      <c r="C743" s="41" t="s">
        <v>1016</v>
      </c>
      <c r="D743" s="23"/>
      <c r="E743" s="24">
        <v>10.08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22"/>
      <c r="S743" s="22"/>
      <c r="T743" s="22"/>
      <c r="U743" s="19"/>
      <c r="V743" s="19"/>
      <c r="W743" s="19"/>
      <c r="X743" s="19"/>
      <c r="Y743" s="19"/>
      <c r="Z743" s="19"/>
      <c r="AA743" s="19"/>
      <c r="AB743" s="19"/>
      <c r="AC743" s="19"/>
      <c r="AD743" s="19" t="s">
        <v>133</v>
      </c>
      <c r="AE743" s="19">
        <v>0</v>
      </c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  <c r="BC743" s="19"/>
      <c r="BD743" s="19"/>
      <c r="BE743" s="19"/>
    </row>
    <row r="744" spans="1:57" outlineLevel="1" x14ac:dyDescent="0.2">
      <c r="A744" s="132"/>
      <c r="B744" s="21"/>
      <c r="C744" s="46" t="s">
        <v>168</v>
      </c>
      <c r="D744" s="44"/>
      <c r="E744" s="45">
        <v>120.16000000000001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22"/>
      <c r="S744" s="22"/>
      <c r="T744" s="22"/>
      <c r="U744" s="19"/>
      <c r="V744" s="19"/>
      <c r="W744" s="19"/>
      <c r="X744" s="19"/>
      <c r="Y744" s="19"/>
      <c r="Z744" s="19"/>
      <c r="AA744" s="19"/>
      <c r="AB744" s="19"/>
      <c r="AC744" s="19"/>
      <c r="AD744" s="19" t="s">
        <v>133</v>
      </c>
      <c r="AE744" s="19">
        <v>1</v>
      </c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  <c r="BC744" s="19"/>
      <c r="BD744" s="19"/>
      <c r="BE744" s="19"/>
    </row>
    <row r="745" spans="1:57" outlineLevel="1" x14ac:dyDescent="0.2">
      <c r="A745" s="130">
        <v>90</v>
      </c>
      <c r="B745" s="30" t="s">
        <v>1022</v>
      </c>
      <c r="C745" s="40" t="s">
        <v>1023</v>
      </c>
      <c r="D745" s="31" t="s">
        <v>144</v>
      </c>
      <c r="E745" s="32">
        <v>332.79300000000001</v>
      </c>
      <c r="F745" s="33">
        <f t="shared" si="11"/>
        <v>0</v>
      </c>
      <c r="G745" s="33">
        <f>ROUND(E745*F745,2)</f>
        <v>0</v>
      </c>
      <c r="H745" s="234"/>
      <c r="I745" s="33">
        <f>ROUND(E745*H745,2)</f>
        <v>0</v>
      </c>
      <c r="J745" s="234"/>
      <c r="K745" s="33">
        <f>ROUND(E745*J745,2)</f>
        <v>0</v>
      </c>
      <c r="L745" s="33">
        <v>7.0000000000000007E-5</v>
      </c>
      <c r="M745" s="33">
        <f>ROUND(E745*L745,2)</f>
        <v>0.02</v>
      </c>
      <c r="N745" s="33">
        <v>0</v>
      </c>
      <c r="O745" s="33">
        <f>ROUND(E745*N745,2)</f>
        <v>0</v>
      </c>
      <c r="P745" s="33" t="s">
        <v>150</v>
      </c>
      <c r="Q745" s="131" t="s">
        <v>126</v>
      </c>
      <c r="R745" s="22">
        <v>0.14400000000000002</v>
      </c>
      <c r="S745" s="22">
        <f>ROUND(E745*R745,2)</f>
        <v>47.92</v>
      </c>
      <c r="T745" s="22"/>
      <c r="U745" s="19"/>
      <c r="V745" s="19"/>
      <c r="W745" s="19"/>
      <c r="X745" s="19"/>
      <c r="Y745" s="19"/>
      <c r="Z745" s="19"/>
      <c r="AA745" s="19"/>
      <c r="AB745" s="19"/>
      <c r="AC745" s="19"/>
      <c r="AD745" s="19" t="s">
        <v>145</v>
      </c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  <c r="BC745" s="19"/>
      <c r="BD745" s="19"/>
      <c r="BE745" s="19"/>
    </row>
    <row r="746" spans="1:57" outlineLevel="1" x14ac:dyDescent="0.2">
      <c r="A746" s="132"/>
      <c r="B746" s="21"/>
      <c r="C746" s="41" t="s">
        <v>748</v>
      </c>
      <c r="D746" s="23"/>
      <c r="E746" s="24"/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22"/>
      <c r="S746" s="22"/>
      <c r="T746" s="22"/>
      <c r="U746" s="19"/>
      <c r="V746" s="19"/>
      <c r="W746" s="19"/>
      <c r="X746" s="19"/>
      <c r="Y746" s="19"/>
      <c r="Z746" s="19"/>
      <c r="AA746" s="19"/>
      <c r="AB746" s="19"/>
      <c r="AC746" s="19"/>
      <c r="AD746" s="19" t="s">
        <v>133</v>
      </c>
      <c r="AE746" s="19">
        <v>0</v>
      </c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  <c r="BC746" s="19"/>
      <c r="BD746" s="19"/>
      <c r="BE746" s="19"/>
    </row>
    <row r="747" spans="1:57" outlineLevel="1" x14ac:dyDescent="0.2">
      <c r="A747" s="132"/>
      <c r="B747" s="21"/>
      <c r="C747" s="41" t="s">
        <v>999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22"/>
      <c r="S747" s="22"/>
      <c r="T747" s="22"/>
      <c r="U747" s="19"/>
      <c r="V747" s="19"/>
      <c r="W747" s="19"/>
      <c r="X747" s="19"/>
      <c r="Y747" s="19"/>
      <c r="Z747" s="19"/>
      <c r="AA747" s="19"/>
      <c r="AB747" s="19"/>
      <c r="AC747" s="19"/>
      <c r="AD747" s="19" t="s">
        <v>133</v>
      </c>
      <c r="AE747" s="19">
        <v>0</v>
      </c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  <c r="BC747" s="19"/>
      <c r="BD747" s="19"/>
      <c r="BE747" s="19"/>
    </row>
    <row r="748" spans="1:57" outlineLevel="1" x14ac:dyDescent="0.2">
      <c r="A748" s="132"/>
      <c r="B748" s="21"/>
      <c r="C748" s="41" t="s">
        <v>1001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22"/>
      <c r="S748" s="22"/>
      <c r="T748" s="22"/>
      <c r="U748" s="19"/>
      <c r="V748" s="19"/>
      <c r="W748" s="19"/>
      <c r="X748" s="19"/>
      <c r="Y748" s="19"/>
      <c r="Z748" s="19"/>
      <c r="AA748" s="19"/>
      <c r="AB748" s="19"/>
      <c r="AC748" s="19"/>
      <c r="AD748" s="19" t="s">
        <v>133</v>
      </c>
      <c r="AE748" s="19">
        <v>0</v>
      </c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  <c r="BC748" s="19"/>
      <c r="BD748" s="19"/>
      <c r="BE748" s="19"/>
    </row>
    <row r="749" spans="1:57" outlineLevel="1" x14ac:dyDescent="0.2">
      <c r="A749" s="132"/>
      <c r="B749" s="21"/>
      <c r="C749" s="41" t="s">
        <v>1002</v>
      </c>
      <c r="D749" s="23"/>
      <c r="E749" s="24">
        <v>56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22"/>
      <c r="S749" s="22"/>
      <c r="T749" s="22"/>
      <c r="U749" s="19"/>
      <c r="V749" s="19"/>
      <c r="W749" s="19"/>
      <c r="X749" s="19"/>
      <c r="Y749" s="19"/>
      <c r="Z749" s="19"/>
      <c r="AA749" s="19"/>
      <c r="AB749" s="19"/>
      <c r="AC749" s="19"/>
      <c r="AD749" s="19" t="s">
        <v>133</v>
      </c>
      <c r="AE749" s="19">
        <v>0</v>
      </c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  <c r="BC749" s="19"/>
      <c r="BD749" s="19"/>
      <c r="BE749" s="19"/>
    </row>
    <row r="750" spans="1:57" outlineLevel="1" x14ac:dyDescent="0.2">
      <c r="A750" s="132"/>
      <c r="B750" s="21"/>
      <c r="C750" s="41" t="s">
        <v>1003</v>
      </c>
      <c r="D750" s="23"/>
      <c r="E750" s="24">
        <v>9.2200000000000006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22"/>
      <c r="S750" s="22"/>
      <c r="T750" s="22"/>
      <c r="U750" s="19"/>
      <c r="V750" s="19"/>
      <c r="W750" s="19"/>
      <c r="X750" s="19"/>
      <c r="Y750" s="19"/>
      <c r="Z750" s="19"/>
      <c r="AA750" s="19"/>
      <c r="AB750" s="19"/>
      <c r="AC750" s="19"/>
      <c r="AD750" s="19" t="s">
        <v>133</v>
      </c>
      <c r="AE750" s="19">
        <v>0</v>
      </c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  <c r="BC750" s="19"/>
      <c r="BD750" s="19"/>
      <c r="BE750" s="19"/>
    </row>
    <row r="751" spans="1:57" outlineLevel="1" x14ac:dyDescent="0.2">
      <c r="A751" s="132"/>
      <c r="B751" s="21"/>
      <c r="C751" s="41" t="s">
        <v>1004</v>
      </c>
      <c r="D751" s="23"/>
      <c r="E751" s="24">
        <v>51.2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22"/>
      <c r="S751" s="22"/>
      <c r="T751" s="22"/>
      <c r="U751" s="19"/>
      <c r="V751" s="19"/>
      <c r="W751" s="19"/>
      <c r="X751" s="19"/>
      <c r="Y751" s="19"/>
      <c r="Z751" s="19"/>
      <c r="AA751" s="19"/>
      <c r="AB751" s="19"/>
      <c r="AC751" s="19"/>
      <c r="AD751" s="19" t="s">
        <v>133</v>
      </c>
      <c r="AE751" s="19">
        <v>0</v>
      </c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</row>
    <row r="752" spans="1:57" outlineLevel="1" x14ac:dyDescent="0.2">
      <c r="A752" s="132"/>
      <c r="B752" s="21"/>
      <c r="C752" s="41" t="s">
        <v>1005</v>
      </c>
      <c r="D752" s="23"/>
      <c r="E752" s="24">
        <v>4.8000000000000007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22"/>
      <c r="S752" s="22"/>
      <c r="T752" s="22"/>
      <c r="U752" s="19"/>
      <c r="V752" s="19"/>
      <c r="W752" s="19"/>
      <c r="X752" s="19"/>
      <c r="Y752" s="19"/>
      <c r="Z752" s="19"/>
      <c r="AA752" s="19"/>
      <c r="AB752" s="19"/>
      <c r="AC752" s="19"/>
      <c r="AD752" s="19" t="s">
        <v>133</v>
      </c>
      <c r="AE752" s="19">
        <v>0</v>
      </c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  <c r="BC752" s="19"/>
      <c r="BD752" s="19"/>
      <c r="BE752" s="19"/>
    </row>
    <row r="753" spans="1:57" outlineLevel="1" x14ac:dyDescent="0.2">
      <c r="A753" s="132"/>
      <c r="B753" s="21"/>
      <c r="C753" s="41" t="s">
        <v>1006</v>
      </c>
      <c r="D753" s="23"/>
      <c r="E753" s="24">
        <v>2.91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22"/>
      <c r="S753" s="22"/>
      <c r="T753" s="22"/>
      <c r="U753" s="19"/>
      <c r="V753" s="19"/>
      <c r="W753" s="19"/>
      <c r="X753" s="19"/>
      <c r="Y753" s="19"/>
      <c r="Z753" s="19"/>
      <c r="AA753" s="19"/>
      <c r="AB753" s="19"/>
      <c r="AC753" s="19"/>
      <c r="AD753" s="19" t="s">
        <v>133</v>
      </c>
      <c r="AE753" s="19">
        <v>0</v>
      </c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  <c r="BC753" s="19"/>
      <c r="BD753" s="19"/>
      <c r="BE753" s="19"/>
    </row>
    <row r="754" spans="1:57" outlineLevel="1" x14ac:dyDescent="0.2">
      <c r="A754" s="132"/>
      <c r="B754" s="21"/>
      <c r="C754" s="41" t="s">
        <v>1007</v>
      </c>
      <c r="D754" s="23"/>
      <c r="E754" s="24">
        <v>11.260000000000002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22"/>
      <c r="S754" s="22"/>
      <c r="T754" s="22"/>
      <c r="U754" s="19"/>
      <c r="V754" s="19"/>
      <c r="W754" s="19"/>
      <c r="X754" s="19"/>
      <c r="Y754" s="19"/>
      <c r="Z754" s="19"/>
      <c r="AA754" s="19"/>
      <c r="AB754" s="19"/>
      <c r="AC754" s="19"/>
      <c r="AD754" s="19" t="s">
        <v>133</v>
      </c>
      <c r="AE754" s="19">
        <v>0</v>
      </c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  <c r="BC754" s="19"/>
      <c r="BD754" s="19"/>
      <c r="BE754" s="19"/>
    </row>
    <row r="755" spans="1:57" outlineLevel="1" x14ac:dyDescent="0.2">
      <c r="A755" s="132"/>
      <c r="B755" s="21"/>
      <c r="C755" s="41" t="s">
        <v>1008</v>
      </c>
      <c r="D755" s="23"/>
      <c r="E755" s="24">
        <v>9.6000000000000014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22"/>
      <c r="S755" s="22"/>
      <c r="T755" s="22"/>
      <c r="U755" s="19"/>
      <c r="V755" s="19"/>
      <c r="W755" s="19"/>
      <c r="X755" s="19"/>
      <c r="Y755" s="19"/>
      <c r="Z755" s="19"/>
      <c r="AA755" s="19"/>
      <c r="AB755" s="19"/>
      <c r="AC755" s="19"/>
      <c r="AD755" s="19" t="s">
        <v>133</v>
      </c>
      <c r="AE755" s="19">
        <v>0</v>
      </c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  <c r="BC755" s="19"/>
      <c r="BD755" s="19"/>
      <c r="BE755" s="19"/>
    </row>
    <row r="756" spans="1:57" outlineLevel="1" x14ac:dyDescent="0.2">
      <c r="A756" s="132"/>
      <c r="B756" s="21"/>
      <c r="C756" s="41" t="s">
        <v>1009</v>
      </c>
      <c r="D756" s="23"/>
      <c r="E756" s="24">
        <v>11.520000000000001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22"/>
      <c r="S756" s="22"/>
      <c r="T756" s="22"/>
      <c r="U756" s="19"/>
      <c r="V756" s="19"/>
      <c r="W756" s="19"/>
      <c r="X756" s="19"/>
      <c r="Y756" s="19"/>
      <c r="Z756" s="19"/>
      <c r="AA756" s="19"/>
      <c r="AB756" s="19"/>
      <c r="AC756" s="19"/>
      <c r="AD756" s="19" t="s">
        <v>133</v>
      </c>
      <c r="AE756" s="19">
        <v>0</v>
      </c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</row>
    <row r="757" spans="1:57" outlineLevel="1" x14ac:dyDescent="0.2">
      <c r="A757" s="132"/>
      <c r="B757" s="21"/>
      <c r="C757" s="41" t="s">
        <v>1010</v>
      </c>
      <c r="D757" s="23"/>
      <c r="E757" s="24">
        <v>3.8400000000000003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22"/>
      <c r="S757" s="22"/>
      <c r="T757" s="22"/>
      <c r="U757" s="19"/>
      <c r="V757" s="19"/>
      <c r="W757" s="19"/>
      <c r="X757" s="19"/>
      <c r="Y757" s="19"/>
      <c r="Z757" s="19"/>
      <c r="AA757" s="19"/>
      <c r="AB757" s="19"/>
      <c r="AC757" s="19"/>
      <c r="AD757" s="19" t="s">
        <v>133</v>
      </c>
      <c r="AE757" s="19">
        <v>0</v>
      </c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</row>
    <row r="758" spans="1:57" outlineLevel="1" x14ac:dyDescent="0.2">
      <c r="A758" s="132"/>
      <c r="B758" s="21"/>
      <c r="C758" s="41" t="s">
        <v>1011</v>
      </c>
      <c r="D758" s="23"/>
      <c r="E758" s="24">
        <v>27.28</v>
      </c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22"/>
      <c r="S758" s="22"/>
      <c r="T758" s="22"/>
      <c r="U758" s="19"/>
      <c r="V758" s="19"/>
      <c r="W758" s="19"/>
      <c r="X758" s="19"/>
      <c r="Y758" s="19"/>
      <c r="Z758" s="19"/>
      <c r="AA758" s="19"/>
      <c r="AB758" s="19"/>
      <c r="AC758" s="19"/>
      <c r="AD758" s="19" t="s">
        <v>133</v>
      </c>
      <c r="AE758" s="19">
        <v>0</v>
      </c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</row>
    <row r="759" spans="1:57" outlineLevel="1" x14ac:dyDescent="0.2">
      <c r="A759" s="132"/>
      <c r="B759" s="21"/>
      <c r="C759" s="41" t="s">
        <v>1012</v>
      </c>
      <c r="D759" s="23"/>
      <c r="E759" s="24">
        <v>25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22"/>
      <c r="S759" s="22"/>
      <c r="T759" s="22"/>
      <c r="U759" s="19"/>
      <c r="V759" s="19"/>
      <c r="W759" s="19"/>
      <c r="X759" s="19"/>
      <c r="Y759" s="19"/>
      <c r="Z759" s="19"/>
      <c r="AA759" s="19"/>
      <c r="AB759" s="19"/>
      <c r="AC759" s="19"/>
      <c r="AD759" s="19" t="s">
        <v>133</v>
      </c>
      <c r="AE759" s="19">
        <v>0</v>
      </c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</row>
    <row r="760" spans="1:57" outlineLevel="1" x14ac:dyDescent="0.2">
      <c r="A760" s="132"/>
      <c r="B760" s="21"/>
      <c r="C760" s="46" t="s">
        <v>168</v>
      </c>
      <c r="D760" s="44"/>
      <c r="E760" s="45">
        <v>212.63000000000002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22"/>
      <c r="S760" s="22"/>
      <c r="T760" s="22"/>
      <c r="U760" s="19"/>
      <c r="V760" s="19"/>
      <c r="W760" s="19"/>
      <c r="X760" s="19"/>
      <c r="Y760" s="19"/>
      <c r="Z760" s="19"/>
      <c r="AA760" s="19"/>
      <c r="AB760" s="19"/>
      <c r="AC760" s="19"/>
      <c r="AD760" s="19" t="s">
        <v>133</v>
      </c>
      <c r="AE760" s="19">
        <v>1</v>
      </c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  <c r="BC760" s="19"/>
      <c r="BD760" s="19"/>
      <c r="BE760" s="19"/>
    </row>
    <row r="761" spans="1:57" ht="22.5" outlineLevel="1" x14ac:dyDescent="0.2">
      <c r="A761" s="132"/>
      <c r="B761" s="21"/>
      <c r="C761" s="41" t="s">
        <v>1013</v>
      </c>
      <c r="D761" s="23"/>
      <c r="E761" s="24">
        <v>52.080000000000005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22"/>
      <c r="S761" s="22"/>
      <c r="T761" s="22"/>
      <c r="U761" s="19"/>
      <c r="V761" s="19"/>
      <c r="W761" s="19"/>
      <c r="X761" s="19"/>
      <c r="Y761" s="19"/>
      <c r="Z761" s="19"/>
      <c r="AA761" s="19"/>
      <c r="AB761" s="19"/>
      <c r="AC761" s="19"/>
      <c r="AD761" s="19" t="s">
        <v>133</v>
      </c>
      <c r="AE761" s="19">
        <v>0</v>
      </c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  <c r="BC761" s="19"/>
      <c r="BD761" s="19"/>
      <c r="BE761" s="19"/>
    </row>
    <row r="762" spans="1:57" outlineLevel="1" x14ac:dyDescent="0.2">
      <c r="A762" s="132"/>
      <c r="B762" s="21"/>
      <c r="C762" s="41" t="s">
        <v>1014</v>
      </c>
      <c r="D762" s="23"/>
      <c r="E762" s="24">
        <v>34.720000000000006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22"/>
      <c r="S762" s="22"/>
      <c r="T762" s="22"/>
      <c r="U762" s="19"/>
      <c r="V762" s="19"/>
      <c r="W762" s="19"/>
      <c r="X762" s="19"/>
      <c r="Y762" s="19"/>
      <c r="Z762" s="19"/>
      <c r="AA762" s="19"/>
      <c r="AB762" s="19"/>
      <c r="AC762" s="19"/>
      <c r="AD762" s="19" t="s">
        <v>133</v>
      </c>
      <c r="AE762" s="19">
        <v>0</v>
      </c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</row>
    <row r="763" spans="1:57" outlineLevel="1" x14ac:dyDescent="0.2">
      <c r="A763" s="132"/>
      <c r="B763" s="21"/>
      <c r="C763" s="41" t="s">
        <v>1015</v>
      </c>
      <c r="D763" s="23"/>
      <c r="E763" s="24">
        <v>23.28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22"/>
      <c r="S763" s="22"/>
      <c r="T763" s="22"/>
      <c r="U763" s="19"/>
      <c r="V763" s="19"/>
      <c r="W763" s="19"/>
      <c r="X763" s="19"/>
      <c r="Y763" s="19"/>
      <c r="Z763" s="19"/>
      <c r="AA763" s="19"/>
      <c r="AB763" s="19"/>
      <c r="AC763" s="19"/>
      <c r="AD763" s="19" t="s">
        <v>133</v>
      </c>
      <c r="AE763" s="19">
        <v>0</v>
      </c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  <c r="BC763" s="19"/>
      <c r="BD763" s="19"/>
      <c r="BE763" s="19"/>
    </row>
    <row r="764" spans="1:57" outlineLevel="1" x14ac:dyDescent="0.2">
      <c r="A764" s="132"/>
      <c r="B764" s="21"/>
      <c r="C764" s="41" t="s">
        <v>1016</v>
      </c>
      <c r="D764" s="23"/>
      <c r="E764" s="24">
        <v>10.08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22"/>
      <c r="S764" s="22"/>
      <c r="T764" s="22"/>
      <c r="U764" s="19"/>
      <c r="V764" s="19"/>
      <c r="W764" s="19"/>
      <c r="X764" s="19"/>
      <c r="Y764" s="19"/>
      <c r="Z764" s="19"/>
      <c r="AA764" s="19"/>
      <c r="AB764" s="19"/>
      <c r="AC764" s="19"/>
      <c r="AD764" s="19" t="s">
        <v>133</v>
      </c>
      <c r="AE764" s="19">
        <v>0</v>
      </c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</row>
    <row r="765" spans="1:57" outlineLevel="1" x14ac:dyDescent="0.2">
      <c r="A765" s="132"/>
      <c r="B765" s="21"/>
      <c r="C765" s="46" t="s">
        <v>168</v>
      </c>
      <c r="D765" s="44"/>
      <c r="E765" s="45">
        <v>120.16000000000001</v>
      </c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22"/>
      <c r="S765" s="22"/>
      <c r="T765" s="22"/>
      <c r="U765" s="19"/>
      <c r="V765" s="19"/>
      <c r="W765" s="19"/>
      <c r="X765" s="19"/>
      <c r="Y765" s="19"/>
      <c r="Z765" s="19"/>
      <c r="AA765" s="19"/>
      <c r="AB765" s="19"/>
      <c r="AC765" s="19"/>
      <c r="AD765" s="19" t="s">
        <v>133</v>
      </c>
      <c r="AE765" s="19">
        <v>1</v>
      </c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  <c r="BC765" s="19"/>
      <c r="BD765" s="19"/>
      <c r="BE765" s="19"/>
    </row>
    <row r="766" spans="1:57" outlineLevel="1" x14ac:dyDescent="0.2">
      <c r="A766" s="130">
        <v>91</v>
      </c>
      <c r="B766" s="30" t="s">
        <v>1024</v>
      </c>
      <c r="C766" s="40" t="s">
        <v>1025</v>
      </c>
      <c r="D766" s="31" t="s">
        <v>144</v>
      </c>
      <c r="E766" s="32">
        <v>332.79300000000001</v>
      </c>
      <c r="F766" s="33">
        <f t="shared" si="11"/>
        <v>0</v>
      </c>
      <c r="G766" s="33">
        <f>ROUND(E766*F766,2)</f>
        <v>0</v>
      </c>
      <c r="H766" s="234"/>
      <c r="I766" s="33">
        <f>ROUND(E766*H766,2)</f>
        <v>0</v>
      </c>
      <c r="J766" s="234"/>
      <c r="K766" s="33">
        <f>ROUND(E766*J766,2)</f>
        <v>0</v>
      </c>
      <c r="L766" s="33">
        <v>1.0000000000000001E-5</v>
      </c>
      <c r="M766" s="33">
        <f>ROUND(E766*L766,2)</f>
        <v>0</v>
      </c>
      <c r="N766" s="33">
        <v>0</v>
      </c>
      <c r="O766" s="33">
        <f>ROUND(E766*N766,2)</f>
        <v>0</v>
      </c>
      <c r="P766" s="33" t="s">
        <v>150</v>
      </c>
      <c r="Q766" s="131" t="s">
        <v>126</v>
      </c>
      <c r="R766" s="22">
        <v>4.5000000000000005E-2</v>
      </c>
      <c r="S766" s="22">
        <f>ROUND(E766*R766,2)</f>
        <v>14.98</v>
      </c>
      <c r="T766" s="22"/>
      <c r="U766" s="19"/>
      <c r="V766" s="19"/>
      <c r="W766" s="19"/>
      <c r="X766" s="19"/>
      <c r="Y766" s="19"/>
      <c r="Z766" s="19"/>
      <c r="AA766" s="19"/>
      <c r="AB766" s="19"/>
      <c r="AC766" s="19"/>
      <c r="AD766" s="19" t="s">
        <v>145</v>
      </c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  <c r="BC766" s="19"/>
      <c r="BD766" s="19"/>
      <c r="BE766" s="19"/>
    </row>
    <row r="767" spans="1:57" outlineLevel="1" x14ac:dyDescent="0.2">
      <c r="A767" s="132"/>
      <c r="B767" s="21"/>
      <c r="C767" s="41" t="s">
        <v>748</v>
      </c>
      <c r="D767" s="23"/>
      <c r="E767" s="24"/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22"/>
      <c r="S767" s="22"/>
      <c r="T767" s="22"/>
      <c r="U767" s="19"/>
      <c r="V767" s="19"/>
      <c r="W767" s="19"/>
      <c r="X767" s="19"/>
      <c r="Y767" s="19"/>
      <c r="Z767" s="19"/>
      <c r="AA767" s="19"/>
      <c r="AB767" s="19"/>
      <c r="AC767" s="19"/>
      <c r="AD767" s="19" t="s">
        <v>133</v>
      </c>
      <c r="AE767" s="19">
        <v>0</v>
      </c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  <c r="BC767" s="19"/>
      <c r="BD767" s="19"/>
      <c r="BE767" s="19"/>
    </row>
    <row r="768" spans="1:57" outlineLevel="1" x14ac:dyDescent="0.2">
      <c r="A768" s="132"/>
      <c r="B768" s="21"/>
      <c r="C768" s="41" t="s">
        <v>999</v>
      </c>
      <c r="D768" s="23"/>
      <c r="E768" s="24"/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22"/>
      <c r="S768" s="22"/>
      <c r="T768" s="22"/>
      <c r="U768" s="19"/>
      <c r="V768" s="19"/>
      <c r="W768" s="19"/>
      <c r="X768" s="19"/>
      <c r="Y768" s="19"/>
      <c r="Z768" s="19"/>
      <c r="AA768" s="19"/>
      <c r="AB768" s="19"/>
      <c r="AC768" s="19"/>
      <c r="AD768" s="19" t="s">
        <v>133</v>
      </c>
      <c r="AE768" s="19">
        <v>0</v>
      </c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  <c r="BC768" s="19"/>
      <c r="BD768" s="19"/>
      <c r="BE768" s="19"/>
    </row>
    <row r="769" spans="1:57" outlineLevel="1" x14ac:dyDescent="0.2">
      <c r="A769" s="132"/>
      <c r="B769" s="21"/>
      <c r="C769" s="41" t="s">
        <v>1001</v>
      </c>
      <c r="D769" s="23"/>
      <c r="E769" s="24"/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22"/>
      <c r="S769" s="22"/>
      <c r="T769" s="22"/>
      <c r="U769" s="19"/>
      <c r="V769" s="19"/>
      <c r="W769" s="19"/>
      <c r="X769" s="19"/>
      <c r="Y769" s="19"/>
      <c r="Z769" s="19"/>
      <c r="AA769" s="19"/>
      <c r="AB769" s="19"/>
      <c r="AC769" s="19"/>
      <c r="AD769" s="19" t="s">
        <v>133</v>
      </c>
      <c r="AE769" s="19">
        <v>0</v>
      </c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  <c r="BC769" s="19"/>
      <c r="BD769" s="19"/>
      <c r="BE769" s="19"/>
    </row>
    <row r="770" spans="1:57" outlineLevel="1" x14ac:dyDescent="0.2">
      <c r="A770" s="132"/>
      <c r="B770" s="21"/>
      <c r="C770" s="41" t="s">
        <v>1002</v>
      </c>
      <c r="D770" s="23"/>
      <c r="E770" s="24">
        <v>56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22"/>
      <c r="S770" s="22"/>
      <c r="T770" s="22"/>
      <c r="U770" s="19"/>
      <c r="V770" s="19"/>
      <c r="W770" s="19"/>
      <c r="X770" s="19"/>
      <c r="Y770" s="19"/>
      <c r="Z770" s="19"/>
      <c r="AA770" s="19"/>
      <c r="AB770" s="19"/>
      <c r="AC770" s="19"/>
      <c r="AD770" s="19" t="s">
        <v>133</v>
      </c>
      <c r="AE770" s="19">
        <v>0</v>
      </c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  <c r="BC770" s="19"/>
      <c r="BD770" s="19"/>
      <c r="BE770" s="19"/>
    </row>
    <row r="771" spans="1:57" outlineLevel="1" x14ac:dyDescent="0.2">
      <c r="A771" s="132"/>
      <c r="B771" s="21"/>
      <c r="C771" s="41" t="s">
        <v>1003</v>
      </c>
      <c r="D771" s="23"/>
      <c r="E771" s="24">
        <v>9.2200000000000006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22"/>
      <c r="S771" s="22"/>
      <c r="T771" s="22"/>
      <c r="U771" s="19"/>
      <c r="V771" s="19"/>
      <c r="W771" s="19"/>
      <c r="X771" s="19"/>
      <c r="Y771" s="19"/>
      <c r="Z771" s="19"/>
      <c r="AA771" s="19"/>
      <c r="AB771" s="19"/>
      <c r="AC771" s="19"/>
      <c r="AD771" s="19" t="s">
        <v>133</v>
      </c>
      <c r="AE771" s="19">
        <v>0</v>
      </c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  <c r="BC771" s="19"/>
      <c r="BD771" s="19"/>
      <c r="BE771" s="19"/>
    </row>
    <row r="772" spans="1:57" outlineLevel="1" x14ac:dyDescent="0.2">
      <c r="A772" s="132"/>
      <c r="B772" s="21"/>
      <c r="C772" s="41" t="s">
        <v>1004</v>
      </c>
      <c r="D772" s="23"/>
      <c r="E772" s="24">
        <v>51.2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22"/>
      <c r="S772" s="22"/>
      <c r="T772" s="22"/>
      <c r="U772" s="19"/>
      <c r="V772" s="19"/>
      <c r="W772" s="19"/>
      <c r="X772" s="19"/>
      <c r="Y772" s="19"/>
      <c r="Z772" s="19"/>
      <c r="AA772" s="19"/>
      <c r="AB772" s="19"/>
      <c r="AC772" s="19"/>
      <c r="AD772" s="19" t="s">
        <v>133</v>
      </c>
      <c r="AE772" s="19">
        <v>0</v>
      </c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  <c r="BC772" s="19"/>
      <c r="BD772" s="19"/>
      <c r="BE772" s="19"/>
    </row>
    <row r="773" spans="1:57" outlineLevel="1" x14ac:dyDescent="0.2">
      <c r="A773" s="132"/>
      <c r="B773" s="21"/>
      <c r="C773" s="41" t="s">
        <v>1005</v>
      </c>
      <c r="D773" s="23"/>
      <c r="E773" s="24">
        <v>4.8000000000000007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22"/>
      <c r="S773" s="22"/>
      <c r="T773" s="22"/>
      <c r="U773" s="19"/>
      <c r="V773" s="19"/>
      <c r="W773" s="19"/>
      <c r="X773" s="19"/>
      <c r="Y773" s="19"/>
      <c r="Z773" s="19"/>
      <c r="AA773" s="19"/>
      <c r="AB773" s="19"/>
      <c r="AC773" s="19"/>
      <c r="AD773" s="19" t="s">
        <v>133</v>
      </c>
      <c r="AE773" s="19">
        <v>0</v>
      </c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  <c r="BC773" s="19"/>
      <c r="BD773" s="19"/>
      <c r="BE773" s="19"/>
    </row>
    <row r="774" spans="1:57" outlineLevel="1" x14ac:dyDescent="0.2">
      <c r="A774" s="132"/>
      <c r="B774" s="21"/>
      <c r="C774" s="41" t="s">
        <v>1006</v>
      </c>
      <c r="D774" s="23"/>
      <c r="E774" s="24">
        <v>2.91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22"/>
      <c r="S774" s="22"/>
      <c r="T774" s="22"/>
      <c r="U774" s="19"/>
      <c r="V774" s="19"/>
      <c r="W774" s="19"/>
      <c r="X774" s="19"/>
      <c r="Y774" s="19"/>
      <c r="Z774" s="19"/>
      <c r="AA774" s="19"/>
      <c r="AB774" s="19"/>
      <c r="AC774" s="19"/>
      <c r="AD774" s="19" t="s">
        <v>133</v>
      </c>
      <c r="AE774" s="19">
        <v>0</v>
      </c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  <c r="BC774" s="19"/>
      <c r="BD774" s="19"/>
      <c r="BE774" s="19"/>
    </row>
    <row r="775" spans="1:57" outlineLevel="1" x14ac:dyDescent="0.2">
      <c r="A775" s="132"/>
      <c r="B775" s="21"/>
      <c r="C775" s="41" t="s">
        <v>1007</v>
      </c>
      <c r="D775" s="23"/>
      <c r="E775" s="24">
        <v>11.260000000000002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22"/>
      <c r="S775" s="22"/>
      <c r="T775" s="22"/>
      <c r="U775" s="19"/>
      <c r="V775" s="19"/>
      <c r="W775" s="19"/>
      <c r="X775" s="19"/>
      <c r="Y775" s="19"/>
      <c r="Z775" s="19"/>
      <c r="AA775" s="19"/>
      <c r="AB775" s="19"/>
      <c r="AC775" s="19"/>
      <c r="AD775" s="19" t="s">
        <v>133</v>
      </c>
      <c r="AE775" s="19">
        <v>0</v>
      </c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  <c r="BC775" s="19"/>
      <c r="BD775" s="19"/>
      <c r="BE775" s="19"/>
    </row>
    <row r="776" spans="1:57" outlineLevel="1" x14ac:dyDescent="0.2">
      <c r="A776" s="132"/>
      <c r="B776" s="21"/>
      <c r="C776" s="41" t="s">
        <v>1008</v>
      </c>
      <c r="D776" s="23"/>
      <c r="E776" s="24">
        <v>9.6000000000000014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22"/>
      <c r="S776" s="22"/>
      <c r="T776" s="22"/>
      <c r="U776" s="19"/>
      <c r="V776" s="19"/>
      <c r="W776" s="19"/>
      <c r="X776" s="19"/>
      <c r="Y776" s="19"/>
      <c r="Z776" s="19"/>
      <c r="AA776" s="19"/>
      <c r="AB776" s="19"/>
      <c r="AC776" s="19"/>
      <c r="AD776" s="19" t="s">
        <v>133</v>
      </c>
      <c r="AE776" s="19">
        <v>0</v>
      </c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  <c r="BC776" s="19"/>
      <c r="BD776" s="19"/>
      <c r="BE776" s="19"/>
    </row>
    <row r="777" spans="1:57" outlineLevel="1" x14ac:dyDescent="0.2">
      <c r="A777" s="132"/>
      <c r="B777" s="21"/>
      <c r="C777" s="41" t="s">
        <v>1009</v>
      </c>
      <c r="D777" s="23"/>
      <c r="E777" s="24">
        <v>11.520000000000001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22"/>
      <c r="S777" s="22"/>
      <c r="T777" s="22"/>
      <c r="U777" s="19"/>
      <c r="V777" s="19"/>
      <c r="W777" s="19"/>
      <c r="X777" s="19"/>
      <c r="Y777" s="19"/>
      <c r="Z777" s="19"/>
      <c r="AA777" s="19"/>
      <c r="AB777" s="19"/>
      <c r="AC777" s="19"/>
      <c r="AD777" s="19" t="s">
        <v>133</v>
      </c>
      <c r="AE777" s="19">
        <v>0</v>
      </c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</row>
    <row r="778" spans="1:57" outlineLevel="1" x14ac:dyDescent="0.2">
      <c r="A778" s="132"/>
      <c r="B778" s="21"/>
      <c r="C778" s="41" t="s">
        <v>1010</v>
      </c>
      <c r="D778" s="23"/>
      <c r="E778" s="24">
        <v>3.8400000000000003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22"/>
      <c r="S778" s="22"/>
      <c r="T778" s="22"/>
      <c r="U778" s="19"/>
      <c r="V778" s="19"/>
      <c r="W778" s="19"/>
      <c r="X778" s="19"/>
      <c r="Y778" s="19"/>
      <c r="Z778" s="19"/>
      <c r="AA778" s="19"/>
      <c r="AB778" s="19"/>
      <c r="AC778" s="19"/>
      <c r="AD778" s="19" t="s">
        <v>133</v>
      </c>
      <c r="AE778" s="19">
        <v>0</v>
      </c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</row>
    <row r="779" spans="1:57" outlineLevel="1" x14ac:dyDescent="0.2">
      <c r="A779" s="132"/>
      <c r="B779" s="21"/>
      <c r="C779" s="41" t="s">
        <v>1011</v>
      </c>
      <c r="D779" s="23"/>
      <c r="E779" s="24">
        <v>27.28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22"/>
      <c r="S779" s="22"/>
      <c r="T779" s="22"/>
      <c r="U779" s="19"/>
      <c r="V779" s="19"/>
      <c r="W779" s="19"/>
      <c r="X779" s="19"/>
      <c r="Y779" s="19"/>
      <c r="Z779" s="19"/>
      <c r="AA779" s="19"/>
      <c r="AB779" s="19"/>
      <c r="AC779" s="19"/>
      <c r="AD779" s="19" t="s">
        <v>133</v>
      </c>
      <c r="AE779" s="19">
        <v>0</v>
      </c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</row>
    <row r="780" spans="1:57" outlineLevel="1" x14ac:dyDescent="0.2">
      <c r="A780" s="132"/>
      <c r="B780" s="21"/>
      <c r="C780" s="41" t="s">
        <v>1012</v>
      </c>
      <c r="D780" s="23"/>
      <c r="E780" s="24">
        <v>25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22"/>
      <c r="S780" s="22"/>
      <c r="T780" s="22"/>
      <c r="U780" s="19"/>
      <c r="V780" s="19"/>
      <c r="W780" s="19"/>
      <c r="X780" s="19"/>
      <c r="Y780" s="19"/>
      <c r="Z780" s="19"/>
      <c r="AA780" s="19"/>
      <c r="AB780" s="19"/>
      <c r="AC780" s="19"/>
      <c r="AD780" s="19" t="s">
        <v>133</v>
      </c>
      <c r="AE780" s="19">
        <v>0</v>
      </c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</row>
    <row r="781" spans="1:57" outlineLevel="1" x14ac:dyDescent="0.2">
      <c r="A781" s="132"/>
      <c r="B781" s="21"/>
      <c r="C781" s="46" t="s">
        <v>168</v>
      </c>
      <c r="D781" s="44"/>
      <c r="E781" s="45">
        <v>212.63000000000002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22"/>
      <c r="S781" s="22"/>
      <c r="T781" s="22"/>
      <c r="U781" s="19"/>
      <c r="V781" s="19"/>
      <c r="W781" s="19"/>
      <c r="X781" s="19"/>
      <c r="Y781" s="19"/>
      <c r="Z781" s="19"/>
      <c r="AA781" s="19"/>
      <c r="AB781" s="19"/>
      <c r="AC781" s="19"/>
      <c r="AD781" s="19" t="s">
        <v>133</v>
      </c>
      <c r="AE781" s="19">
        <v>1</v>
      </c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  <c r="BC781" s="19"/>
      <c r="BD781" s="19"/>
      <c r="BE781" s="19"/>
    </row>
    <row r="782" spans="1:57" ht="22.5" outlineLevel="1" x14ac:dyDescent="0.2">
      <c r="A782" s="132"/>
      <c r="B782" s="21"/>
      <c r="C782" s="41" t="s">
        <v>1013</v>
      </c>
      <c r="D782" s="23"/>
      <c r="E782" s="24">
        <v>52.080000000000005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22"/>
      <c r="S782" s="22"/>
      <c r="T782" s="22"/>
      <c r="U782" s="19"/>
      <c r="V782" s="19"/>
      <c r="W782" s="19"/>
      <c r="X782" s="19"/>
      <c r="Y782" s="19"/>
      <c r="Z782" s="19"/>
      <c r="AA782" s="19"/>
      <c r="AB782" s="19"/>
      <c r="AC782" s="19"/>
      <c r="AD782" s="19" t="s">
        <v>133</v>
      </c>
      <c r="AE782" s="19">
        <v>0</v>
      </c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  <c r="BC782" s="19"/>
      <c r="BD782" s="19"/>
      <c r="BE782" s="19"/>
    </row>
    <row r="783" spans="1:57" outlineLevel="1" x14ac:dyDescent="0.2">
      <c r="A783" s="132"/>
      <c r="B783" s="21"/>
      <c r="C783" s="41" t="s">
        <v>1014</v>
      </c>
      <c r="D783" s="23"/>
      <c r="E783" s="24">
        <v>34.720000000000006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22"/>
      <c r="S783" s="22"/>
      <c r="T783" s="22"/>
      <c r="U783" s="19"/>
      <c r="V783" s="19"/>
      <c r="W783" s="19"/>
      <c r="X783" s="19"/>
      <c r="Y783" s="19"/>
      <c r="Z783" s="19"/>
      <c r="AA783" s="19"/>
      <c r="AB783" s="19"/>
      <c r="AC783" s="19"/>
      <c r="AD783" s="19" t="s">
        <v>133</v>
      </c>
      <c r="AE783" s="19">
        <v>0</v>
      </c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  <c r="BC783" s="19"/>
      <c r="BD783" s="19"/>
      <c r="BE783" s="19"/>
    </row>
    <row r="784" spans="1:57" outlineLevel="1" x14ac:dyDescent="0.2">
      <c r="A784" s="132"/>
      <c r="B784" s="21"/>
      <c r="C784" s="41" t="s">
        <v>1015</v>
      </c>
      <c r="D784" s="23"/>
      <c r="E784" s="24">
        <v>23.28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22"/>
      <c r="S784" s="22"/>
      <c r="T784" s="22"/>
      <c r="U784" s="19"/>
      <c r="V784" s="19"/>
      <c r="W784" s="19"/>
      <c r="X784" s="19"/>
      <c r="Y784" s="19"/>
      <c r="Z784" s="19"/>
      <c r="AA784" s="19"/>
      <c r="AB784" s="19"/>
      <c r="AC784" s="19"/>
      <c r="AD784" s="19" t="s">
        <v>133</v>
      </c>
      <c r="AE784" s="19">
        <v>0</v>
      </c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  <c r="BC784" s="19"/>
      <c r="BD784" s="19"/>
      <c r="BE784" s="19"/>
    </row>
    <row r="785" spans="1:57" outlineLevel="1" x14ac:dyDescent="0.2">
      <c r="A785" s="132"/>
      <c r="B785" s="21"/>
      <c r="C785" s="41" t="s">
        <v>1016</v>
      </c>
      <c r="D785" s="23"/>
      <c r="E785" s="24">
        <v>10.08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22"/>
      <c r="S785" s="22"/>
      <c r="T785" s="22"/>
      <c r="U785" s="19"/>
      <c r="V785" s="19"/>
      <c r="W785" s="19"/>
      <c r="X785" s="19"/>
      <c r="Y785" s="19"/>
      <c r="Z785" s="19"/>
      <c r="AA785" s="19"/>
      <c r="AB785" s="19"/>
      <c r="AC785" s="19"/>
      <c r="AD785" s="19" t="s">
        <v>133</v>
      </c>
      <c r="AE785" s="19">
        <v>0</v>
      </c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  <c r="BC785" s="19"/>
      <c r="BD785" s="19"/>
      <c r="BE785" s="19"/>
    </row>
    <row r="786" spans="1:57" outlineLevel="1" x14ac:dyDescent="0.2">
      <c r="A786" s="132"/>
      <c r="B786" s="21"/>
      <c r="C786" s="46" t="s">
        <v>168</v>
      </c>
      <c r="D786" s="44"/>
      <c r="E786" s="45">
        <v>120.16000000000001</v>
      </c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22"/>
      <c r="S786" s="22"/>
      <c r="T786" s="22"/>
      <c r="U786" s="19"/>
      <c r="V786" s="19"/>
      <c r="W786" s="19"/>
      <c r="X786" s="19"/>
      <c r="Y786" s="19"/>
      <c r="Z786" s="19"/>
      <c r="AA786" s="19"/>
      <c r="AB786" s="19"/>
      <c r="AC786" s="19"/>
      <c r="AD786" s="19" t="s">
        <v>133</v>
      </c>
      <c r="AE786" s="19">
        <v>1</v>
      </c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</row>
    <row r="787" spans="1:57" outlineLevel="1" x14ac:dyDescent="0.2">
      <c r="A787" s="130">
        <v>92</v>
      </c>
      <c r="B787" s="30" t="s">
        <v>1026</v>
      </c>
      <c r="C787" s="40" t="s">
        <v>1027</v>
      </c>
      <c r="D787" s="31" t="s">
        <v>144</v>
      </c>
      <c r="E787" s="32">
        <v>332.79300000000001</v>
      </c>
      <c r="F787" s="33">
        <f t="shared" si="12"/>
        <v>0</v>
      </c>
      <c r="G787" s="33">
        <f>ROUND(E787*F787,2)</f>
        <v>0</v>
      </c>
      <c r="H787" s="234"/>
      <c r="I787" s="33">
        <f>ROUND(E787*H787,2)</f>
        <v>0</v>
      </c>
      <c r="J787" s="234"/>
      <c r="K787" s="33">
        <f>ROUND(E787*J787,2)</f>
        <v>0</v>
      </c>
      <c r="L787" s="33">
        <v>5.0950000000000002E-2</v>
      </c>
      <c r="M787" s="33">
        <f>ROUND(E787*L787,2)</f>
        <v>16.96</v>
      </c>
      <c r="N787" s="33">
        <v>0</v>
      </c>
      <c r="O787" s="33">
        <f>ROUND(E787*N787,2)</f>
        <v>0</v>
      </c>
      <c r="P787" s="33" t="s">
        <v>125</v>
      </c>
      <c r="Q787" s="131" t="s">
        <v>126</v>
      </c>
      <c r="R787" s="22">
        <v>1.1100000000000001</v>
      </c>
      <c r="S787" s="22">
        <f>ROUND(E787*R787,2)</f>
        <v>369.4</v>
      </c>
      <c r="T787" s="22"/>
      <c r="U787" s="19"/>
      <c r="V787" s="19"/>
      <c r="W787" s="19"/>
      <c r="X787" s="19"/>
      <c r="Y787" s="19"/>
      <c r="Z787" s="19"/>
      <c r="AA787" s="19"/>
      <c r="AB787" s="19"/>
      <c r="AC787" s="19"/>
      <c r="AD787" s="19" t="s">
        <v>145</v>
      </c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  <c r="BC787" s="19"/>
      <c r="BD787" s="19"/>
      <c r="BE787" s="19"/>
    </row>
    <row r="788" spans="1:57" outlineLevel="1" x14ac:dyDescent="0.2">
      <c r="A788" s="132"/>
      <c r="B788" s="21"/>
      <c r="C788" s="41" t="s">
        <v>748</v>
      </c>
      <c r="D788" s="23"/>
      <c r="E788" s="24"/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22"/>
      <c r="S788" s="22"/>
      <c r="T788" s="22"/>
      <c r="U788" s="19"/>
      <c r="V788" s="19"/>
      <c r="W788" s="19"/>
      <c r="X788" s="19"/>
      <c r="Y788" s="19"/>
      <c r="Z788" s="19"/>
      <c r="AA788" s="19"/>
      <c r="AB788" s="19"/>
      <c r="AC788" s="19"/>
      <c r="AD788" s="19" t="s">
        <v>133</v>
      </c>
      <c r="AE788" s="19">
        <v>0</v>
      </c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  <c r="BC788" s="19"/>
      <c r="BD788" s="19"/>
      <c r="BE788" s="19"/>
    </row>
    <row r="789" spans="1:57" outlineLevel="1" x14ac:dyDescent="0.2">
      <c r="A789" s="132"/>
      <c r="B789" s="21"/>
      <c r="C789" s="41" t="s">
        <v>999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22"/>
      <c r="S789" s="22"/>
      <c r="T789" s="22"/>
      <c r="U789" s="19"/>
      <c r="V789" s="19"/>
      <c r="W789" s="19"/>
      <c r="X789" s="19"/>
      <c r="Y789" s="19"/>
      <c r="Z789" s="19"/>
      <c r="AA789" s="19"/>
      <c r="AB789" s="19"/>
      <c r="AC789" s="19"/>
      <c r="AD789" s="19" t="s">
        <v>133</v>
      </c>
      <c r="AE789" s="19">
        <v>0</v>
      </c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  <c r="BC789" s="19"/>
      <c r="BD789" s="19"/>
      <c r="BE789" s="19"/>
    </row>
    <row r="790" spans="1:57" outlineLevel="1" x14ac:dyDescent="0.2">
      <c r="A790" s="132"/>
      <c r="B790" s="21"/>
      <c r="C790" s="41" t="s">
        <v>1001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22"/>
      <c r="S790" s="22"/>
      <c r="T790" s="22"/>
      <c r="U790" s="19"/>
      <c r="V790" s="19"/>
      <c r="W790" s="19"/>
      <c r="X790" s="19"/>
      <c r="Y790" s="19"/>
      <c r="Z790" s="19"/>
      <c r="AA790" s="19"/>
      <c r="AB790" s="19"/>
      <c r="AC790" s="19"/>
      <c r="AD790" s="19" t="s">
        <v>133</v>
      </c>
      <c r="AE790" s="19">
        <v>0</v>
      </c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  <c r="BC790" s="19"/>
      <c r="BD790" s="19"/>
      <c r="BE790" s="19"/>
    </row>
    <row r="791" spans="1:57" outlineLevel="1" x14ac:dyDescent="0.2">
      <c r="A791" s="132"/>
      <c r="B791" s="21"/>
      <c r="C791" s="41" t="s">
        <v>1002</v>
      </c>
      <c r="D791" s="23"/>
      <c r="E791" s="24">
        <v>56</v>
      </c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22"/>
      <c r="S791" s="22"/>
      <c r="T791" s="22"/>
      <c r="U791" s="19"/>
      <c r="V791" s="19"/>
      <c r="W791" s="19"/>
      <c r="X791" s="19"/>
      <c r="Y791" s="19"/>
      <c r="Z791" s="19"/>
      <c r="AA791" s="19"/>
      <c r="AB791" s="19"/>
      <c r="AC791" s="19"/>
      <c r="AD791" s="19" t="s">
        <v>133</v>
      </c>
      <c r="AE791" s="19">
        <v>0</v>
      </c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  <c r="BC791" s="19"/>
      <c r="BD791" s="19"/>
      <c r="BE791" s="19"/>
    </row>
    <row r="792" spans="1:57" outlineLevel="1" x14ac:dyDescent="0.2">
      <c r="A792" s="132"/>
      <c r="B792" s="21"/>
      <c r="C792" s="41" t="s">
        <v>1003</v>
      </c>
      <c r="D792" s="23"/>
      <c r="E792" s="24">
        <v>9.2200000000000006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22"/>
      <c r="S792" s="22"/>
      <c r="T792" s="22"/>
      <c r="U792" s="19"/>
      <c r="V792" s="19"/>
      <c r="W792" s="19"/>
      <c r="X792" s="19"/>
      <c r="Y792" s="19"/>
      <c r="Z792" s="19"/>
      <c r="AA792" s="19"/>
      <c r="AB792" s="19"/>
      <c r="AC792" s="19"/>
      <c r="AD792" s="19" t="s">
        <v>133</v>
      </c>
      <c r="AE792" s="19">
        <v>0</v>
      </c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  <c r="BC792" s="19"/>
      <c r="BD792" s="19"/>
      <c r="BE792" s="19"/>
    </row>
    <row r="793" spans="1:57" outlineLevel="1" x14ac:dyDescent="0.2">
      <c r="A793" s="132"/>
      <c r="B793" s="21"/>
      <c r="C793" s="41" t="s">
        <v>1004</v>
      </c>
      <c r="D793" s="23"/>
      <c r="E793" s="24">
        <v>51.2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22"/>
      <c r="S793" s="22"/>
      <c r="T793" s="22"/>
      <c r="U793" s="19"/>
      <c r="V793" s="19"/>
      <c r="W793" s="19"/>
      <c r="X793" s="19"/>
      <c r="Y793" s="19"/>
      <c r="Z793" s="19"/>
      <c r="AA793" s="19"/>
      <c r="AB793" s="19"/>
      <c r="AC793" s="19"/>
      <c r="AD793" s="19" t="s">
        <v>133</v>
      </c>
      <c r="AE793" s="19">
        <v>0</v>
      </c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  <c r="BC793" s="19"/>
      <c r="BD793" s="19"/>
      <c r="BE793" s="19"/>
    </row>
    <row r="794" spans="1:57" outlineLevel="1" x14ac:dyDescent="0.2">
      <c r="A794" s="132"/>
      <c r="B794" s="21"/>
      <c r="C794" s="41" t="s">
        <v>1005</v>
      </c>
      <c r="D794" s="23"/>
      <c r="E794" s="24">
        <v>4.8000000000000007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22"/>
      <c r="S794" s="22"/>
      <c r="T794" s="22"/>
      <c r="U794" s="19"/>
      <c r="V794" s="19"/>
      <c r="W794" s="19"/>
      <c r="X794" s="19"/>
      <c r="Y794" s="19"/>
      <c r="Z794" s="19"/>
      <c r="AA794" s="19"/>
      <c r="AB794" s="19"/>
      <c r="AC794" s="19"/>
      <c r="AD794" s="19" t="s">
        <v>133</v>
      </c>
      <c r="AE794" s="19">
        <v>0</v>
      </c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  <c r="BC794" s="19"/>
      <c r="BD794" s="19"/>
      <c r="BE794" s="19"/>
    </row>
    <row r="795" spans="1:57" outlineLevel="1" x14ac:dyDescent="0.2">
      <c r="A795" s="132"/>
      <c r="B795" s="21"/>
      <c r="C795" s="41" t="s">
        <v>1006</v>
      </c>
      <c r="D795" s="23"/>
      <c r="E795" s="24">
        <v>2.91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22"/>
      <c r="S795" s="22"/>
      <c r="T795" s="22"/>
      <c r="U795" s="19"/>
      <c r="V795" s="19"/>
      <c r="W795" s="19"/>
      <c r="X795" s="19"/>
      <c r="Y795" s="19"/>
      <c r="Z795" s="19"/>
      <c r="AA795" s="19"/>
      <c r="AB795" s="19"/>
      <c r="AC795" s="19"/>
      <c r="AD795" s="19" t="s">
        <v>133</v>
      </c>
      <c r="AE795" s="19">
        <v>0</v>
      </c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  <c r="BC795" s="19"/>
      <c r="BD795" s="19"/>
      <c r="BE795" s="19"/>
    </row>
    <row r="796" spans="1:57" outlineLevel="1" x14ac:dyDescent="0.2">
      <c r="A796" s="132"/>
      <c r="B796" s="21"/>
      <c r="C796" s="41" t="s">
        <v>1007</v>
      </c>
      <c r="D796" s="23"/>
      <c r="E796" s="24">
        <v>11.260000000000002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22"/>
      <c r="S796" s="22"/>
      <c r="T796" s="22"/>
      <c r="U796" s="19"/>
      <c r="V796" s="19"/>
      <c r="W796" s="19"/>
      <c r="X796" s="19"/>
      <c r="Y796" s="19"/>
      <c r="Z796" s="19"/>
      <c r="AA796" s="19"/>
      <c r="AB796" s="19"/>
      <c r="AC796" s="19"/>
      <c r="AD796" s="19" t="s">
        <v>133</v>
      </c>
      <c r="AE796" s="19">
        <v>0</v>
      </c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</row>
    <row r="797" spans="1:57" outlineLevel="1" x14ac:dyDescent="0.2">
      <c r="A797" s="132"/>
      <c r="B797" s="21"/>
      <c r="C797" s="41" t="s">
        <v>1008</v>
      </c>
      <c r="D797" s="23"/>
      <c r="E797" s="24">
        <v>9.6000000000000014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22"/>
      <c r="S797" s="22"/>
      <c r="T797" s="22"/>
      <c r="U797" s="19"/>
      <c r="V797" s="19"/>
      <c r="W797" s="19"/>
      <c r="X797" s="19"/>
      <c r="Y797" s="19"/>
      <c r="Z797" s="19"/>
      <c r="AA797" s="19"/>
      <c r="AB797" s="19"/>
      <c r="AC797" s="19"/>
      <c r="AD797" s="19" t="s">
        <v>133</v>
      </c>
      <c r="AE797" s="19">
        <v>0</v>
      </c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  <c r="BC797" s="19"/>
      <c r="BD797" s="19"/>
      <c r="BE797" s="19"/>
    </row>
    <row r="798" spans="1:57" outlineLevel="1" x14ac:dyDescent="0.2">
      <c r="A798" s="132"/>
      <c r="B798" s="21"/>
      <c r="C798" s="41" t="s">
        <v>1009</v>
      </c>
      <c r="D798" s="23"/>
      <c r="E798" s="24">
        <v>11.520000000000001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22"/>
      <c r="S798" s="22"/>
      <c r="T798" s="22"/>
      <c r="U798" s="19"/>
      <c r="V798" s="19"/>
      <c r="W798" s="19"/>
      <c r="X798" s="19"/>
      <c r="Y798" s="19"/>
      <c r="Z798" s="19"/>
      <c r="AA798" s="19"/>
      <c r="AB798" s="19"/>
      <c r="AC798" s="19"/>
      <c r="AD798" s="19" t="s">
        <v>133</v>
      </c>
      <c r="AE798" s="19">
        <v>0</v>
      </c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  <c r="BC798" s="19"/>
      <c r="BD798" s="19"/>
      <c r="BE798" s="19"/>
    </row>
    <row r="799" spans="1:57" outlineLevel="1" x14ac:dyDescent="0.2">
      <c r="A799" s="132"/>
      <c r="B799" s="21"/>
      <c r="C799" s="41" t="s">
        <v>1010</v>
      </c>
      <c r="D799" s="23"/>
      <c r="E799" s="24">
        <v>3.8400000000000003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22"/>
      <c r="S799" s="22"/>
      <c r="T799" s="22"/>
      <c r="U799" s="19"/>
      <c r="V799" s="19"/>
      <c r="W799" s="19"/>
      <c r="X799" s="19"/>
      <c r="Y799" s="19"/>
      <c r="Z799" s="19"/>
      <c r="AA799" s="19"/>
      <c r="AB799" s="19"/>
      <c r="AC799" s="19"/>
      <c r="AD799" s="19" t="s">
        <v>133</v>
      </c>
      <c r="AE799" s="19">
        <v>0</v>
      </c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  <c r="BC799" s="19"/>
      <c r="BD799" s="19"/>
      <c r="BE799" s="19"/>
    </row>
    <row r="800" spans="1:57" outlineLevel="1" x14ac:dyDescent="0.2">
      <c r="A800" s="132"/>
      <c r="B800" s="21"/>
      <c r="C800" s="41" t="s">
        <v>1011</v>
      </c>
      <c r="D800" s="23"/>
      <c r="E800" s="24">
        <v>27.28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22"/>
      <c r="S800" s="22"/>
      <c r="T800" s="22"/>
      <c r="U800" s="19"/>
      <c r="V800" s="19"/>
      <c r="W800" s="19"/>
      <c r="X800" s="19"/>
      <c r="Y800" s="19"/>
      <c r="Z800" s="19"/>
      <c r="AA800" s="19"/>
      <c r="AB800" s="19"/>
      <c r="AC800" s="19"/>
      <c r="AD800" s="19" t="s">
        <v>133</v>
      </c>
      <c r="AE800" s="19">
        <v>0</v>
      </c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</row>
    <row r="801" spans="1:57" outlineLevel="1" x14ac:dyDescent="0.2">
      <c r="A801" s="132"/>
      <c r="B801" s="21"/>
      <c r="C801" s="41" t="s">
        <v>1012</v>
      </c>
      <c r="D801" s="23"/>
      <c r="E801" s="24">
        <v>25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22"/>
      <c r="S801" s="22"/>
      <c r="T801" s="22"/>
      <c r="U801" s="19"/>
      <c r="V801" s="19"/>
      <c r="W801" s="19"/>
      <c r="X801" s="19"/>
      <c r="Y801" s="19"/>
      <c r="Z801" s="19"/>
      <c r="AA801" s="19"/>
      <c r="AB801" s="19"/>
      <c r="AC801" s="19"/>
      <c r="AD801" s="19" t="s">
        <v>133</v>
      </c>
      <c r="AE801" s="19">
        <v>0</v>
      </c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  <c r="BC801" s="19"/>
      <c r="BD801" s="19"/>
      <c r="BE801" s="19"/>
    </row>
    <row r="802" spans="1:57" outlineLevel="1" x14ac:dyDescent="0.2">
      <c r="A802" s="132"/>
      <c r="B802" s="21"/>
      <c r="C802" s="46" t="s">
        <v>168</v>
      </c>
      <c r="D802" s="44"/>
      <c r="E802" s="45">
        <v>212.63000000000002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22"/>
      <c r="S802" s="22"/>
      <c r="T802" s="22"/>
      <c r="U802" s="19"/>
      <c r="V802" s="19"/>
      <c r="W802" s="19"/>
      <c r="X802" s="19"/>
      <c r="Y802" s="19"/>
      <c r="Z802" s="19"/>
      <c r="AA802" s="19"/>
      <c r="AB802" s="19"/>
      <c r="AC802" s="19"/>
      <c r="AD802" s="19" t="s">
        <v>133</v>
      </c>
      <c r="AE802" s="19">
        <v>1</v>
      </c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  <c r="BC802" s="19"/>
      <c r="BD802" s="19"/>
      <c r="BE802" s="19"/>
    </row>
    <row r="803" spans="1:57" ht="22.5" outlineLevel="1" x14ac:dyDescent="0.2">
      <c r="A803" s="132"/>
      <c r="B803" s="21"/>
      <c r="C803" s="41" t="s">
        <v>1013</v>
      </c>
      <c r="D803" s="23"/>
      <c r="E803" s="24">
        <v>52.080000000000005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22"/>
      <c r="S803" s="22"/>
      <c r="T803" s="22"/>
      <c r="U803" s="19"/>
      <c r="V803" s="19"/>
      <c r="W803" s="19"/>
      <c r="X803" s="19"/>
      <c r="Y803" s="19"/>
      <c r="Z803" s="19"/>
      <c r="AA803" s="19"/>
      <c r="AB803" s="19"/>
      <c r="AC803" s="19"/>
      <c r="AD803" s="19" t="s">
        <v>133</v>
      </c>
      <c r="AE803" s="19">
        <v>0</v>
      </c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  <c r="BC803" s="19"/>
      <c r="BD803" s="19"/>
      <c r="BE803" s="19"/>
    </row>
    <row r="804" spans="1:57" outlineLevel="1" x14ac:dyDescent="0.2">
      <c r="A804" s="132"/>
      <c r="B804" s="21"/>
      <c r="C804" s="41" t="s">
        <v>1014</v>
      </c>
      <c r="D804" s="23"/>
      <c r="E804" s="24">
        <v>34.720000000000006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22"/>
      <c r="S804" s="22"/>
      <c r="T804" s="22"/>
      <c r="U804" s="19"/>
      <c r="V804" s="19"/>
      <c r="W804" s="19"/>
      <c r="X804" s="19"/>
      <c r="Y804" s="19"/>
      <c r="Z804" s="19"/>
      <c r="AA804" s="19"/>
      <c r="AB804" s="19"/>
      <c r="AC804" s="19"/>
      <c r="AD804" s="19" t="s">
        <v>133</v>
      </c>
      <c r="AE804" s="19">
        <v>0</v>
      </c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  <c r="BC804" s="19"/>
      <c r="BD804" s="19"/>
      <c r="BE804" s="19"/>
    </row>
    <row r="805" spans="1:57" outlineLevel="1" x14ac:dyDescent="0.2">
      <c r="A805" s="132"/>
      <c r="B805" s="21"/>
      <c r="C805" s="41" t="s">
        <v>1015</v>
      </c>
      <c r="D805" s="23"/>
      <c r="E805" s="24">
        <v>23.28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22"/>
      <c r="S805" s="22"/>
      <c r="T805" s="22"/>
      <c r="U805" s="19"/>
      <c r="V805" s="19"/>
      <c r="W805" s="19"/>
      <c r="X805" s="19"/>
      <c r="Y805" s="19"/>
      <c r="Z805" s="19"/>
      <c r="AA805" s="19"/>
      <c r="AB805" s="19"/>
      <c r="AC805" s="19"/>
      <c r="AD805" s="19" t="s">
        <v>133</v>
      </c>
      <c r="AE805" s="19">
        <v>0</v>
      </c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  <c r="BC805" s="19"/>
      <c r="BD805" s="19"/>
      <c r="BE805" s="19"/>
    </row>
    <row r="806" spans="1:57" outlineLevel="1" x14ac:dyDescent="0.2">
      <c r="A806" s="132"/>
      <c r="B806" s="21"/>
      <c r="C806" s="41" t="s">
        <v>1016</v>
      </c>
      <c r="D806" s="23"/>
      <c r="E806" s="24">
        <v>10.08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22"/>
      <c r="S806" s="22"/>
      <c r="T806" s="22"/>
      <c r="U806" s="19"/>
      <c r="V806" s="19"/>
      <c r="W806" s="19"/>
      <c r="X806" s="19"/>
      <c r="Y806" s="19"/>
      <c r="Z806" s="19"/>
      <c r="AA806" s="19"/>
      <c r="AB806" s="19"/>
      <c r="AC806" s="19"/>
      <c r="AD806" s="19" t="s">
        <v>133</v>
      </c>
      <c r="AE806" s="19">
        <v>0</v>
      </c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  <c r="BC806" s="19"/>
      <c r="BD806" s="19"/>
      <c r="BE806" s="19"/>
    </row>
    <row r="807" spans="1:57" outlineLevel="1" x14ac:dyDescent="0.2">
      <c r="A807" s="132"/>
      <c r="B807" s="21"/>
      <c r="C807" s="46" t="s">
        <v>168</v>
      </c>
      <c r="D807" s="44"/>
      <c r="E807" s="45">
        <v>120.16000000000001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22"/>
      <c r="S807" s="22"/>
      <c r="T807" s="22"/>
      <c r="U807" s="19"/>
      <c r="V807" s="19"/>
      <c r="W807" s="19"/>
      <c r="X807" s="19"/>
      <c r="Y807" s="19"/>
      <c r="Z807" s="19"/>
      <c r="AA807" s="19"/>
      <c r="AB807" s="19"/>
      <c r="AC807" s="19"/>
      <c r="AD807" s="19" t="s">
        <v>133</v>
      </c>
      <c r="AE807" s="19">
        <v>1</v>
      </c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  <c r="BC807" s="19"/>
      <c r="BD807" s="19"/>
      <c r="BE807" s="19"/>
    </row>
    <row r="808" spans="1:57" x14ac:dyDescent="0.2">
      <c r="A808" s="126" t="s">
        <v>121</v>
      </c>
      <c r="B808" s="26" t="s">
        <v>97</v>
      </c>
      <c r="C808" s="38" t="s">
        <v>98</v>
      </c>
      <c r="D808" s="27"/>
      <c r="E808" s="28"/>
      <c r="F808" s="29"/>
      <c r="G808" s="29">
        <f>SUMIF(AD809:AD843,"&lt;&gt;NOR",G809:G843)</f>
        <v>0</v>
      </c>
      <c r="H808" s="29"/>
      <c r="I808" s="29">
        <f>SUM(I809:I843)</f>
        <v>0</v>
      </c>
      <c r="J808" s="29"/>
      <c r="K808" s="29">
        <f>SUM(K809:K843)</f>
        <v>0</v>
      </c>
      <c r="L808" s="29"/>
      <c r="M808" s="29">
        <f>SUM(M809:M843)</f>
        <v>0</v>
      </c>
      <c r="N808" s="29"/>
      <c r="O808" s="29">
        <f>SUM(O809:O843)</f>
        <v>0</v>
      </c>
      <c r="P808" s="29"/>
      <c r="Q808" s="127"/>
      <c r="R808" s="25"/>
      <c r="S808" s="25">
        <f>SUM(S809:S843)</f>
        <v>1115.1299999999999</v>
      </c>
      <c r="T808" s="25"/>
      <c r="AD808" t="s">
        <v>122</v>
      </c>
    </row>
    <row r="809" spans="1:57" outlineLevel="1" x14ac:dyDescent="0.2">
      <c r="A809" s="130">
        <v>93</v>
      </c>
      <c r="B809" s="30" t="s">
        <v>1028</v>
      </c>
      <c r="C809" s="40" t="s">
        <v>1029</v>
      </c>
      <c r="D809" s="31" t="s">
        <v>526</v>
      </c>
      <c r="E809" s="32">
        <v>37.287200000000006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0</v>
      </c>
      <c r="M809" s="33">
        <f>ROUND(E809*L809,2)</f>
        <v>0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22">
        <v>0</v>
      </c>
      <c r="S809" s="22">
        <f>ROUND(E809*R809,2)</f>
        <v>0</v>
      </c>
      <c r="T809" s="22"/>
      <c r="U809" s="19"/>
      <c r="V809" s="19"/>
      <c r="W809" s="19"/>
      <c r="X809" s="19"/>
      <c r="Y809" s="19"/>
      <c r="Z809" s="19"/>
      <c r="AA809" s="19"/>
      <c r="AB809" s="19"/>
      <c r="AC809" s="19"/>
      <c r="AD809" s="19" t="s">
        <v>145</v>
      </c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  <c r="BC809" s="19"/>
      <c r="BD809" s="19"/>
      <c r="BE809" s="19"/>
    </row>
    <row r="810" spans="1:57" outlineLevel="1" x14ac:dyDescent="0.2">
      <c r="A810" s="132"/>
      <c r="B810" s="21"/>
      <c r="C810" s="41" t="s">
        <v>634</v>
      </c>
      <c r="D810" s="23"/>
      <c r="E810" s="24"/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22"/>
      <c r="S810" s="22"/>
      <c r="T810" s="22"/>
      <c r="U810" s="19"/>
      <c r="V810" s="19"/>
      <c r="W810" s="19"/>
      <c r="X810" s="19"/>
      <c r="Y810" s="19"/>
      <c r="Z810" s="19"/>
      <c r="AA810" s="19"/>
      <c r="AB810" s="19"/>
      <c r="AC810" s="19"/>
      <c r="AD810" s="19" t="s">
        <v>133</v>
      </c>
      <c r="AE810" s="19">
        <v>0</v>
      </c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</row>
    <row r="811" spans="1:57" outlineLevel="1" x14ac:dyDescent="0.2">
      <c r="A811" s="132"/>
      <c r="B811" s="21"/>
      <c r="C811" s="41" t="s">
        <v>638</v>
      </c>
      <c r="D811" s="23"/>
      <c r="E811" s="24"/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22"/>
      <c r="S811" s="22"/>
      <c r="T811" s="22"/>
      <c r="U811" s="19"/>
      <c r="V811" s="19"/>
      <c r="W811" s="19"/>
      <c r="X811" s="19"/>
      <c r="Y811" s="19"/>
      <c r="Z811" s="19"/>
      <c r="AA811" s="19"/>
      <c r="AB811" s="19"/>
      <c r="AC811" s="19"/>
      <c r="AD811" s="19" t="s">
        <v>133</v>
      </c>
      <c r="AE811" s="19">
        <v>0</v>
      </c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  <c r="BC811" s="19"/>
      <c r="BD811" s="19"/>
      <c r="BE811" s="19"/>
    </row>
    <row r="812" spans="1:57" outlineLevel="1" x14ac:dyDescent="0.2">
      <c r="A812" s="132"/>
      <c r="B812" s="21"/>
      <c r="C812" s="41" t="s">
        <v>1030</v>
      </c>
      <c r="D812" s="23"/>
      <c r="E812" s="24">
        <v>19.240000000000002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22"/>
      <c r="S812" s="22"/>
      <c r="T812" s="22"/>
      <c r="U812" s="19"/>
      <c r="V812" s="19"/>
      <c r="W812" s="19"/>
      <c r="X812" s="19"/>
      <c r="Y812" s="19"/>
      <c r="Z812" s="19"/>
      <c r="AA812" s="19"/>
      <c r="AB812" s="19"/>
      <c r="AC812" s="19"/>
      <c r="AD812" s="19" t="s">
        <v>133</v>
      </c>
      <c r="AE812" s="19">
        <v>0</v>
      </c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  <c r="BC812" s="19"/>
      <c r="BD812" s="19"/>
      <c r="BE812" s="19"/>
    </row>
    <row r="813" spans="1:57" outlineLevel="1" x14ac:dyDescent="0.2">
      <c r="A813" s="132"/>
      <c r="B813" s="21"/>
      <c r="C813" s="41" t="s">
        <v>1031</v>
      </c>
      <c r="D813" s="23"/>
      <c r="E813" s="24">
        <v>11.97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22"/>
      <c r="S813" s="22"/>
      <c r="T813" s="22"/>
      <c r="U813" s="19"/>
      <c r="V813" s="19"/>
      <c r="W813" s="19"/>
      <c r="X813" s="19"/>
      <c r="Y813" s="19"/>
      <c r="Z813" s="19"/>
      <c r="AA813" s="19"/>
      <c r="AB813" s="19"/>
      <c r="AC813" s="19"/>
      <c r="AD813" s="19" t="s">
        <v>133</v>
      </c>
      <c r="AE813" s="19">
        <v>0</v>
      </c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  <c r="BC813" s="19"/>
      <c r="BD813" s="19"/>
      <c r="BE813" s="19"/>
    </row>
    <row r="814" spans="1:57" ht="22.5" outlineLevel="1" x14ac:dyDescent="0.2">
      <c r="A814" s="132"/>
      <c r="B814" s="21"/>
      <c r="C814" s="41" t="s">
        <v>1032</v>
      </c>
      <c r="D814" s="23"/>
      <c r="E814" s="24">
        <v>6.08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22"/>
      <c r="S814" s="22"/>
      <c r="T814" s="22"/>
      <c r="U814" s="19"/>
      <c r="V814" s="19"/>
      <c r="W814" s="19"/>
      <c r="X814" s="19"/>
      <c r="Y814" s="19"/>
      <c r="Z814" s="19"/>
      <c r="AA814" s="19"/>
      <c r="AB814" s="19"/>
      <c r="AC814" s="19"/>
      <c r="AD814" s="19" t="s">
        <v>133</v>
      </c>
      <c r="AE814" s="19">
        <v>0</v>
      </c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  <c r="BC814" s="19"/>
      <c r="BD814" s="19"/>
      <c r="BE814" s="19"/>
    </row>
    <row r="815" spans="1:57" outlineLevel="1" x14ac:dyDescent="0.2">
      <c r="A815" s="130">
        <v>94</v>
      </c>
      <c r="B815" s="30" t="s">
        <v>581</v>
      </c>
      <c r="C815" s="40" t="s">
        <v>582</v>
      </c>
      <c r="D815" s="31" t="s">
        <v>526</v>
      </c>
      <c r="E815" s="32">
        <v>88.257250000000013</v>
      </c>
      <c r="F815" s="33">
        <f t="shared" si="12"/>
        <v>0</v>
      </c>
      <c r="G815" s="33">
        <f>ROUND(E815*F815,2)</f>
        <v>0</v>
      </c>
      <c r="H815" s="234"/>
      <c r="I815" s="33">
        <f>ROUND(E815*H815,2)</f>
        <v>0</v>
      </c>
      <c r="J815" s="234"/>
      <c r="K815" s="33">
        <f>ROUND(E815*J815,2)</f>
        <v>0</v>
      </c>
      <c r="L815" s="33">
        <v>0</v>
      </c>
      <c r="M815" s="33">
        <f>ROUND(E815*L815,2)</f>
        <v>0</v>
      </c>
      <c r="N815" s="33">
        <v>0</v>
      </c>
      <c r="O815" s="33">
        <f>ROUND(E815*N815,2)</f>
        <v>0</v>
      </c>
      <c r="P815" s="33" t="s">
        <v>150</v>
      </c>
      <c r="Q815" s="131" t="s">
        <v>126</v>
      </c>
      <c r="R815" s="22">
        <v>0.93300000000000005</v>
      </c>
      <c r="S815" s="22">
        <f>ROUND(E815*R815,2)</f>
        <v>82.34</v>
      </c>
      <c r="T815" s="22"/>
      <c r="U815" s="19"/>
      <c r="V815" s="19"/>
      <c r="W815" s="19"/>
      <c r="X815" s="19"/>
      <c r="Y815" s="19"/>
      <c r="Z815" s="19"/>
      <c r="AA815" s="19"/>
      <c r="AB815" s="19"/>
      <c r="AC815" s="19"/>
      <c r="AD815" s="19" t="s">
        <v>583</v>
      </c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</row>
    <row r="816" spans="1:57" ht="22.5" outlineLevel="1" x14ac:dyDescent="0.2">
      <c r="A816" s="132"/>
      <c r="B816" s="21"/>
      <c r="C816" s="41" t="s">
        <v>584</v>
      </c>
      <c r="D816" s="23"/>
      <c r="E816" s="24"/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22"/>
      <c r="S816" s="22"/>
      <c r="T816" s="22"/>
      <c r="U816" s="19"/>
      <c r="V816" s="19"/>
      <c r="W816" s="19"/>
      <c r="X816" s="19"/>
      <c r="Y816" s="19"/>
      <c r="Z816" s="19"/>
      <c r="AA816" s="19"/>
      <c r="AB816" s="19"/>
      <c r="AC816" s="19"/>
      <c r="AD816" s="19" t="s">
        <v>133</v>
      </c>
      <c r="AE816" s="19">
        <v>0</v>
      </c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</row>
    <row r="817" spans="1:57" ht="22.5" outlineLevel="1" x14ac:dyDescent="0.2">
      <c r="A817" s="132"/>
      <c r="B817" s="21"/>
      <c r="C817" s="41" t="s">
        <v>1033</v>
      </c>
      <c r="D817" s="23"/>
      <c r="E817" s="24"/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22"/>
      <c r="S817" s="22"/>
      <c r="T817" s="22"/>
      <c r="U817" s="19"/>
      <c r="V817" s="19"/>
      <c r="W817" s="19"/>
      <c r="X817" s="19"/>
      <c r="Y817" s="19"/>
      <c r="Z817" s="19"/>
      <c r="AA817" s="19"/>
      <c r="AB817" s="19"/>
      <c r="AC817" s="19"/>
      <c r="AD817" s="19" t="s">
        <v>133</v>
      </c>
      <c r="AE817" s="19">
        <v>0</v>
      </c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</row>
    <row r="818" spans="1:57" outlineLevel="1" x14ac:dyDescent="0.2">
      <c r="A818" s="132"/>
      <c r="B818" s="21"/>
      <c r="C818" s="41" t="s">
        <v>1034</v>
      </c>
      <c r="D818" s="23"/>
      <c r="E818" s="24">
        <v>88.26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22"/>
      <c r="S818" s="22"/>
      <c r="T818" s="22"/>
      <c r="U818" s="19"/>
      <c r="V818" s="19"/>
      <c r="W818" s="19"/>
      <c r="X818" s="19"/>
      <c r="Y818" s="19"/>
      <c r="Z818" s="19"/>
      <c r="AA818" s="19"/>
      <c r="AB818" s="19"/>
      <c r="AC818" s="19"/>
      <c r="AD818" s="19" t="s">
        <v>133</v>
      </c>
      <c r="AE818" s="19">
        <v>0</v>
      </c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</row>
    <row r="819" spans="1:57" outlineLevel="1" x14ac:dyDescent="0.2">
      <c r="A819" s="130">
        <v>95</v>
      </c>
      <c r="B819" s="30" t="s">
        <v>587</v>
      </c>
      <c r="C819" s="40" t="s">
        <v>588</v>
      </c>
      <c r="D819" s="31" t="s">
        <v>526</v>
      </c>
      <c r="E819" s="32">
        <v>1176.7633800000001</v>
      </c>
      <c r="F819" s="33">
        <f t="shared" si="12"/>
        <v>0</v>
      </c>
      <c r="G819" s="33">
        <f>ROUND(E819*F819,2)</f>
        <v>0</v>
      </c>
      <c r="H819" s="234"/>
      <c r="I819" s="33">
        <f>ROUND(E819*H819,2)</f>
        <v>0</v>
      </c>
      <c r="J819" s="234"/>
      <c r="K819" s="33">
        <f>ROUND(E819*J819,2)</f>
        <v>0</v>
      </c>
      <c r="L819" s="33">
        <v>0</v>
      </c>
      <c r="M819" s="33">
        <f>ROUND(E819*L819,2)</f>
        <v>0</v>
      </c>
      <c r="N819" s="33">
        <v>0</v>
      </c>
      <c r="O819" s="33">
        <f>ROUND(E819*N819,2)</f>
        <v>0</v>
      </c>
      <c r="P819" s="33" t="s">
        <v>150</v>
      </c>
      <c r="Q819" s="131" t="s">
        <v>126</v>
      </c>
      <c r="R819" s="22">
        <v>0.65300000000000002</v>
      </c>
      <c r="S819" s="22">
        <f>ROUND(E819*R819,2)</f>
        <v>768.43</v>
      </c>
      <c r="T819" s="22"/>
      <c r="U819" s="19"/>
      <c r="V819" s="19"/>
      <c r="W819" s="19"/>
      <c r="X819" s="19"/>
      <c r="Y819" s="19"/>
      <c r="Z819" s="19"/>
      <c r="AA819" s="19"/>
      <c r="AB819" s="19"/>
      <c r="AC819" s="19"/>
      <c r="AD819" s="19" t="s">
        <v>583</v>
      </c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  <c r="BC819" s="19"/>
      <c r="BD819" s="19"/>
      <c r="BE819" s="19"/>
    </row>
    <row r="820" spans="1:57" ht="22.5" outlineLevel="1" x14ac:dyDescent="0.2">
      <c r="A820" s="132"/>
      <c r="B820" s="21"/>
      <c r="C820" s="41" t="s">
        <v>584</v>
      </c>
      <c r="D820" s="23"/>
      <c r="E820" s="24"/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22"/>
      <c r="S820" s="22"/>
      <c r="T820" s="22"/>
      <c r="U820" s="19"/>
      <c r="V820" s="19"/>
      <c r="W820" s="19"/>
      <c r="X820" s="19"/>
      <c r="Y820" s="19"/>
      <c r="Z820" s="19"/>
      <c r="AA820" s="19"/>
      <c r="AB820" s="19"/>
      <c r="AC820" s="19"/>
      <c r="AD820" s="19" t="s">
        <v>133</v>
      </c>
      <c r="AE820" s="19">
        <v>0</v>
      </c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  <c r="BC820" s="19"/>
      <c r="BD820" s="19"/>
      <c r="BE820" s="19"/>
    </row>
    <row r="821" spans="1:57" ht="22.5" outlineLevel="1" x14ac:dyDescent="0.2">
      <c r="A821" s="132"/>
      <c r="B821" s="21"/>
      <c r="C821" s="41" t="s">
        <v>1033</v>
      </c>
      <c r="D821" s="23"/>
      <c r="E821" s="24"/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22"/>
      <c r="S821" s="22"/>
      <c r="T821" s="22"/>
      <c r="U821" s="19"/>
      <c r="V821" s="19"/>
      <c r="W821" s="19"/>
      <c r="X821" s="19"/>
      <c r="Y821" s="19"/>
      <c r="Z821" s="19"/>
      <c r="AA821" s="19"/>
      <c r="AB821" s="19"/>
      <c r="AC821" s="19"/>
      <c r="AD821" s="19" t="s">
        <v>133</v>
      </c>
      <c r="AE821" s="19">
        <v>0</v>
      </c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  <c r="BC821" s="19"/>
      <c r="BD821" s="19"/>
      <c r="BE821" s="19"/>
    </row>
    <row r="822" spans="1:57" outlineLevel="1" x14ac:dyDescent="0.2">
      <c r="A822" s="132"/>
      <c r="B822" s="21"/>
      <c r="C822" s="41" t="s">
        <v>1035</v>
      </c>
      <c r="D822" s="23"/>
      <c r="E822" s="24">
        <v>1176.7600000000002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22"/>
      <c r="S822" s="22"/>
      <c r="T822" s="22"/>
      <c r="U822" s="19"/>
      <c r="V822" s="19"/>
      <c r="W822" s="19"/>
      <c r="X822" s="19"/>
      <c r="Y822" s="19"/>
      <c r="Z822" s="19"/>
      <c r="AA822" s="19"/>
      <c r="AB822" s="19"/>
      <c r="AC822" s="19"/>
      <c r="AD822" s="19" t="s">
        <v>133</v>
      </c>
      <c r="AE822" s="19">
        <v>0</v>
      </c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  <c r="BC822" s="19"/>
      <c r="BD822" s="19"/>
      <c r="BE822" s="19"/>
    </row>
    <row r="823" spans="1:57" outlineLevel="1" x14ac:dyDescent="0.2">
      <c r="A823" s="130">
        <v>96</v>
      </c>
      <c r="B823" s="30" t="s">
        <v>590</v>
      </c>
      <c r="C823" s="40" t="s">
        <v>591</v>
      </c>
      <c r="D823" s="31" t="s">
        <v>526</v>
      </c>
      <c r="E823" s="32">
        <v>294.19084000000004</v>
      </c>
      <c r="F823" s="33">
        <f t="shared" si="12"/>
        <v>0</v>
      </c>
      <c r="G823" s="33">
        <f>ROUND(E823*F823,2)</f>
        <v>0</v>
      </c>
      <c r="H823" s="234"/>
      <c r="I823" s="33">
        <f>ROUND(E823*H823,2)</f>
        <v>0</v>
      </c>
      <c r="J823" s="234"/>
      <c r="K823" s="33">
        <f>ROUND(E823*J823,2)</f>
        <v>0</v>
      </c>
      <c r="L823" s="33">
        <v>0</v>
      </c>
      <c r="M823" s="33">
        <f>ROUND(E823*L823,2)</f>
        <v>0</v>
      </c>
      <c r="N823" s="33">
        <v>0</v>
      </c>
      <c r="O823" s="33">
        <f>ROUND(E823*N823,2)</f>
        <v>0</v>
      </c>
      <c r="P823" s="33" t="s">
        <v>150</v>
      </c>
      <c r="Q823" s="131" t="s">
        <v>126</v>
      </c>
      <c r="R823" s="22">
        <v>0.49000000000000005</v>
      </c>
      <c r="S823" s="22">
        <f>ROUND(E823*R823,2)</f>
        <v>144.15</v>
      </c>
      <c r="T823" s="22"/>
      <c r="U823" s="19"/>
      <c r="V823" s="19"/>
      <c r="W823" s="19"/>
      <c r="X823" s="19"/>
      <c r="Y823" s="19"/>
      <c r="Z823" s="19"/>
      <c r="AA823" s="19"/>
      <c r="AB823" s="19"/>
      <c r="AC823" s="19"/>
      <c r="AD823" s="19" t="s">
        <v>583</v>
      </c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  <c r="BC823" s="19"/>
      <c r="BD823" s="19"/>
      <c r="BE823" s="19"/>
    </row>
    <row r="824" spans="1:57" ht="12.75" customHeight="1" outlineLevel="1" x14ac:dyDescent="0.2">
      <c r="A824" s="132"/>
      <c r="B824" s="21"/>
      <c r="C824" s="47" t="s">
        <v>592</v>
      </c>
      <c r="D824" s="47"/>
      <c r="E824" s="47"/>
      <c r="F824" s="47" t="str">
        <f t="shared" si="12"/>
        <v/>
      </c>
      <c r="G824" s="47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22"/>
      <c r="S824" s="22"/>
      <c r="T824" s="22"/>
      <c r="U824" s="19"/>
      <c r="V824" s="19"/>
      <c r="W824" s="19"/>
      <c r="X824" s="19"/>
      <c r="Y824" s="19"/>
      <c r="Z824" s="19"/>
      <c r="AA824" s="19"/>
      <c r="AB824" s="19"/>
      <c r="AC824" s="19"/>
      <c r="AD824" s="19" t="s">
        <v>190</v>
      </c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  <c r="BC824" s="19"/>
      <c r="BD824" s="19"/>
      <c r="BE824" s="19"/>
    </row>
    <row r="825" spans="1:57" ht="22.5" outlineLevel="1" x14ac:dyDescent="0.2">
      <c r="A825" s="132"/>
      <c r="B825" s="21"/>
      <c r="C825" s="41" t="s">
        <v>584</v>
      </c>
      <c r="D825" s="23"/>
      <c r="E825" s="24"/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22"/>
      <c r="S825" s="22"/>
      <c r="T825" s="22"/>
      <c r="U825" s="19"/>
      <c r="V825" s="19"/>
      <c r="W825" s="19"/>
      <c r="X825" s="19"/>
      <c r="Y825" s="19"/>
      <c r="Z825" s="19"/>
      <c r="AA825" s="19"/>
      <c r="AB825" s="19"/>
      <c r="AC825" s="19"/>
      <c r="AD825" s="19" t="s">
        <v>133</v>
      </c>
      <c r="AE825" s="19">
        <v>0</v>
      </c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  <c r="BC825" s="19"/>
      <c r="BD825" s="19"/>
      <c r="BE825" s="19"/>
    </row>
    <row r="826" spans="1:57" ht="22.5" outlineLevel="1" x14ac:dyDescent="0.2">
      <c r="A826" s="132"/>
      <c r="B826" s="21"/>
      <c r="C826" s="41" t="s">
        <v>1033</v>
      </c>
      <c r="D826" s="23"/>
      <c r="E826" s="24"/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22"/>
      <c r="S826" s="22"/>
      <c r="T826" s="22"/>
      <c r="U826" s="19"/>
      <c r="V826" s="19"/>
      <c r="W826" s="19"/>
      <c r="X826" s="19"/>
      <c r="Y826" s="19"/>
      <c r="Z826" s="19"/>
      <c r="AA826" s="19"/>
      <c r="AB826" s="19"/>
      <c r="AC826" s="19"/>
      <c r="AD826" s="19" t="s">
        <v>133</v>
      </c>
      <c r="AE826" s="19">
        <v>0</v>
      </c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</row>
    <row r="827" spans="1:57" outlineLevel="1" x14ac:dyDescent="0.2">
      <c r="A827" s="132"/>
      <c r="B827" s="21"/>
      <c r="C827" s="41" t="s">
        <v>1036</v>
      </c>
      <c r="D827" s="23"/>
      <c r="E827" s="24">
        <v>294.19000000000005</v>
      </c>
      <c r="F827" s="22" t="str">
        <f t="shared" si="12"/>
        <v/>
      </c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133"/>
      <c r="R827" s="22"/>
      <c r="S827" s="22"/>
      <c r="T827" s="22"/>
      <c r="U827" s="19"/>
      <c r="V827" s="19"/>
      <c r="W827" s="19"/>
      <c r="X827" s="19"/>
      <c r="Y827" s="19"/>
      <c r="Z827" s="19"/>
      <c r="AA827" s="19"/>
      <c r="AB827" s="19"/>
      <c r="AC827" s="19"/>
      <c r="AD827" s="19" t="s">
        <v>133</v>
      </c>
      <c r="AE827" s="19">
        <v>0</v>
      </c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  <c r="BC827" s="19"/>
      <c r="BD827" s="19"/>
      <c r="BE827" s="19"/>
    </row>
    <row r="828" spans="1:57" outlineLevel="1" x14ac:dyDescent="0.2">
      <c r="A828" s="130">
        <v>97</v>
      </c>
      <c r="B828" s="30" t="s">
        <v>593</v>
      </c>
      <c r="C828" s="40" t="s">
        <v>594</v>
      </c>
      <c r="D828" s="31" t="s">
        <v>526</v>
      </c>
      <c r="E828" s="32">
        <v>14709.542200000002</v>
      </c>
      <c r="F828" s="33">
        <f t="shared" si="12"/>
        <v>0</v>
      </c>
      <c r="G828" s="33">
        <f>ROUND(E828*F828,2)</f>
        <v>0</v>
      </c>
      <c r="H828" s="234"/>
      <c r="I828" s="33">
        <f>ROUND(E828*H828,2)</f>
        <v>0</v>
      </c>
      <c r="J828" s="234"/>
      <c r="K828" s="33">
        <f>ROUND(E828*J828,2)</f>
        <v>0</v>
      </c>
      <c r="L828" s="33">
        <v>0</v>
      </c>
      <c r="M828" s="33">
        <f>ROUND(E828*L828,2)</f>
        <v>0</v>
      </c>
      <c r="N828" s="33">
        <v>0</v>
      </c>
      <c r="O828" s="33">
        <f>ROUND(E828*N828,2)</f>
        <v>0</v>
      </c>
      <c r="P828" s="33" t="s">
        <v>150</v>
      </c>
      <c r="Q828" s="131" t="s">
        <v>126</v>
      </c>
      <c r="R828" s="22">
        <v>0</v>
      </c>
      <c r="S828" s="22">
        <f>ROUND(E828*R828,2)</f>
        <v>0</v>
      </c>
      <c r="T828" s="22"/>
      <c r="U828" s="19"/>
      <c r="V828" s="19"/>
      <c r="W828" s="19"/>
      <c r="X828" s="19"/>
      <c r="Y828" s="19"/>
      <c r="Z828" s="19"/>
      <c r="AA828" s="19"/>
      <c r="AB828" s="19"/>
      <c r="AC828" s="19"/>
      <c r="AD828" s="19" t="s">
        <v>583</v>
      </c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  <c r="BC828" s="19"/>
      <c r="BD828" s="19"/>
      <c r="BE828" s="19"/>
    </row>
    <row r="829" spans="1:57" ht="22.5" outlineLevel="1" x14ac:dyDescent="0.2">
      <c r="A829" s="132"/>
      <c r="B829" s="21"/>
      <c r="C829" s="41" t="s">
        <v>584</v>
      </c>
      <c r="D829" s="23"/>
      <c r="E829" s="24"/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22"/>
      <c r="S829" s="22"/>
      <c r="T829" s="22"/>
      <c r="U829" s="19"/>
      <c r="V829" s="19"/>
      <c r="W829" s="19"/>
      <c r="X829" s="19"/>
      <c r="Y829" s="19"/>
      <c r="Z829" s="19"/>
      <c r="AA829" s="19"/>
      <c r="AB829" s="19"/>
      <c r="AC829" s="19"/>
      <c r="AD829" s="19" t="s">
        <v>133</v>
      </c>
      <c r="AE829" s="19">
        <v>0</v>
      </c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  <c r="BC829" s="19"/>
      <c r="BD829" s="19"/>
      <c r="BE829" s="19"/>
    </row>
    <row r="830" spans="1:57" ht="22.5" outlineLevel="1" x14ac:dyDescent="0.2">
      <c r="A830" s="132"/>
      <c r="B830" s="21"/>
      <c r="C830" s="41" t="s">
        <v>1033</v>
      </c>
      <c r="D830" s="23"/>
      <c r="E830" s="24"/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22"/>
      <c r="S830" s="22"/>
      <c r="T830" s="22"/>
      <c r="U830" s="19"/>
      <c r="V830" s="19"/>
      <c r="W830" s="19"/>
      <c r="X830" s="19"/>
      <c r="Y830" s="19"/>
      <c r="Z830" s="19"/>
      <c r="AA830" s="19"/>
      <c r="AB830" s="19"/>
      <c r="AC830" s="19"/>
      <c r="AD830" s="19" t="s">
        <v>133</v>
      </c>
      <c r="AE830" s="19">
        <v>0</v>
      </c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  <c r="BC830" s="19"/>
      <c r="BD830" s="19"/>
      <c r="BE830" s="19"/>
    </row>
    <row r="831" spans="1:57" outlineLevel="1" x14ac:dyDescent="0.2">
      <c r="A831" s="132"/>
      <c r="B831" s="21"/>
      <c r="C831" s="41" t="s">
        <v>1037</v>
      </c>
      <c r="D831" s="23"/>
      <c r="E831" s="24">
        <v>14709.54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22"/>
      <c r="S831" s="22"/>
      <c r="T831" s="22"/>
      <c r="U831" s="19"/>
      <c r="V831" s="19"/>
      <c r="W831" s="19"/>
      <c r="X831" s="19"/>
      <c r="Y831" s="19"/>
      <c r="Z831" s="19"/>
      <c r="AA831" s="19"/>
      <c r="AB831" s="19"/>
      <c r="AC831" s="19"/>
      <c r="AD831" s="19" t="s">
        <v>133</v>
      </c>
      <c r="AE831" s="19">
        <v>0</v>
      </c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  <c r="BC831" s="19"/>
      <c r="BD831" s="19"/>
      <c r="BE831" s="19"/>
    </row>
    <row r="832" spans="1:57" outlineLevel="1" x14ac:dyDescent="0.2">
      <c r="A832" s="130">
        <v>98</v>
      </c>
      <c r="B832" s="30" t="s">
        <v>596</v>
      </c>
      <c r="C832" s="40" t="s">
        <v>597</v>
      </c>
      <c r="D832" s="31" t="s">
        <v>526</v>
      </c>
      <c r="E832" s="32">
        <v>88.257250000000013</v>
      </c>
      <c r="F832" s="33">
        <f t="shared" si="12"/>
        <v>0</v>
      </c>
      <c r="G832" s="33">
        <f>ROUND(E832*F832,2)</f>
        <v>0</v>
      </c>
      <c r="H832" s="234"/>
      <c r="I832" s="33">
        <f>ROUND(E832*H832,2)</f>
        <v>0</v>
      </c>
      <c r="J832" s="234"/>
      <c r="K832" s="33">
        <f>ROUND(E832*J832,2)</f>
        <v>0</v>
      </c>
      <c r="L832" s="33">
        <v>0</v>
      </c>
      <c r="M832" s="33">
        <f>ROUND(E832*L832,2)</f>
        <v>0</v>
      </c>
      <c r="N832" s="33">
        <v>0</v>
      </c>
      <c r="O832" s="33">
        <f>ROUND(E832*N832,2)</f>
        <v>0</v>
      </c>
      <c r="P832" s="33" t="s">
        <v>150</v>
      </c>
      <c r="Q832" s="131" t="s">
        <v>126</v>
      </c>
      <c r="R832" s="22">
        <v>0.94200000000000006</v>
      </c>
      <c r="S832" s="22">
        <f>ROUND(E832*R832,2)</f>
        <v>83.14</v>
      </c>
      <c r="T832" s="22"/>
      <c r="U832" s="19"/>
      <c r="V832" s="19"/>
      <c r="W832" s="19"/>
      <c r="X832" s="19"/>
      <c r="Y832" s="19"/>
      <c r="Z832" s="19"/>
      <c r="AA832" s="19"/>
      <c r="AB832" s="19"/>
      <c r="AC832" s="19"/>
      <c r="AD832" s="19" t="s">
        <v>583</v>
      </c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  <c r="BC832" s="19"/>
      <c r="BD832" s="19"/>
      <c r="BE832" s="19"/>
    </row>
    <row r="833" spans="1:57" ht="22.5" outlineLevel="1" x14ac:dyDescent="0.2">
      <c r="A833" s="132"/>
      <c r="B833" s="21"/>
      <c r="C833" s="41" t="s">
        <v>584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22"/>
      <c r="S833" s="22"/>
      <c r="T833" s="22"/>
      <c r="U833" s="19"/>
      <c r="V833" s="19"/>
      <c r="W833" s="19"/>
      <c r="X833" s="19"/>
      <c r="Y833" s="19"/>
      <c r="Z833" s="19"/>
      <c r="AA833" s="19"/>
      <c r="AB833" s="19"/>
      <c r="AC833" s="19"/>
      <c r="AD833" s="19" t="s">
        <v>133</v>
      </c>
      <c r="AE833" s="19">
        <v>0</v>
      </c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  <c r="BC833" s="19"/>
      <c r="BD833" s="19"/>
      <c r="BE833" s="19"/>
    </row>
    <row r="834" spans="1:57" ht="22.5" outlineLevel="1" x14ac:dyDescent="0.2">
      <c r="A834" s="132"/>
      <c r="B834" s="21"/>
      <c r="C834" s="41" t="s">
        <v>1033</v>
      </c>
      <c r="D834" s="23"/>
      <c r="E834" s="24"/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22"/>
      <c r="S834" s="22"/>
      <c r="T834" s="22"/>
      <c r="U834" s="19"/>
      <c r="V834" s="19"/>
      <c r="W834" s="19"/>
      <c r="X834" s="19"/>
      <c r="Y834" s="19"/>
      <c r="Z834" s="19"/>
      <c r="AA834" s="19"/>
      <c r="AB834" s="19"/>
      <c r="AC834" s="19"/>
      <c r="AD834" s="19" t="s">
        <v>133</v>
      </c>
      <c r="AE834" s="19">
        <v>0</v>
      </c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</row>
    <row r="835" spans="1:57" outlineLevel="1" x14ac:dyDescent="0.2">
      <c r="A835" s="132"/>
      <c r="B835" s="21"/>
      <c r="C835" s="41" t="s">
        <v>1034</v>
      </c>
      <c r="D835" s="23"/>
      <c r="E835" s="24">
        <v>88.26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22"/>
      <c r="S835" s="22"/>
      <c r="T835" s="22"/>
      <c r="U835" s="19"/>
      <c r="V835" s="19"/>
      <c r="W835" s="19"/>
      <c r="X835" s="19"/>
      <c r="Y835" s="19"/>
      <c r="Z835" s="19"/>
      <c r="AA835" s="19"/>
      <c r="AB835" s="19"/>
      <c r="AC835" s="19"/>
      <c r="AD835" s="19" t="s">
        <v>133</v>
      </c>
      <c r="AE835" s="19">
        <v>0</v>
      </c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  <c r="BC835" s="19"/>
      <c r="BD835" s="19"/>
      <c r="BE835" s="19"/>
    </row>
    <row r="836" spans="1:57" outlineLevel="1" x14ac:dyDescent="0.2">
      <c r="A836" s="130">
        <v>99</v>
      </c>
      <c r="B836" s="30" t="s">
        <v>598</v>
      </c>
      <c r="C836" s="40" t="s">
        <v>599</v>
      </c>
      <c r="D836" s="31" t="s">
        <v>526</v>
      </c>
      <c r="E836" s="32">
        <v>353.02901000000003</v>
      </c>
      <c r="F836" s="33">
        <f t="shared" si="12"/>
        <v>0</v>
      </c>
      <c r="G836" s="33">
        <f>ROUND(E836*F836,2)</f>
        <v>0</v>
      </c>
      <c r="H836" s="234"/>
      <c r="I836" s="33">
        <f>ROUND(E836*H836,2)</f>
        <v>0</v>
      </c>
      <c r="J836" s="234"/>
      <c r="K836" s="33">
        <f>ROUND(E836*J836,2)</f>
        <v>0</v>
      </c>
      <c r="L836" s="33">
        <v>0</v>
      </c>
      <c r="M836" s="33">
        <f>ROUND(E836*L836,2)</f>
        <v>0</v>
      </c>
      <c r="N836" s="33">
        <v>0</v>
      </c>
      <c r="O836" s="33">
        <f>ROUND(E836*N836,2)</f>
        <v>0</v>
      </c>
      <c r="P836" s="33" t="s">
        <v>150</v>
      </c>
      <c r="Q836" s="131" t="s">
        <v>126</v>
      </c>
      <c r="R836" s="22">
        <v>0.10500000000000001</v>
      </c>
      <c r="S836" s="22">
        <f>ROUND(E836*R836,2)</f>
        <v>37.07</v>
      </c>
      <c r="T836" s="22"/>
      <c r="U836" s="19"/>
      <c r="V836" s="19"/>
      <c r="W836" s="19"/>
      <c r="X836" s="19"/>
      <c r="Y836" s="19"/>
      <c r="Z836" s="19"/>
      <c r="AA836" s="19"/>
      <c r="AB836" s="19"/>
      <c r="AC836" s="19"/>
      <c r="AD836" s="19" t="s">
        <v>583</v>
      </c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  <c r="BC836" s="19"/>
      <c r="BD836" s="19"/>
      <c r="BE836" s="19"/>
    </row>
    <row r="837" spans="1:57" ht="22.5" outlineLevel="1" x14ac:dyDescent="0.2">
      <c r="A837" s="132"/>
      <c r="B837" s="21"/>
      <c r="C837" s="41" t="s">
        <v>584</v>
      </c>
      <c r="D837" s="23"/>
      <c r="E837" s="24"/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22"/>
      <c r="S837" s="22"/>
      <c r="T837" s="22"/>
      <c r="U837" s="19"/>
      <c r="V837" s="19"/>
      <c r="W837" s="19"/>
      <c r="X837" s="19"/>
      <c r="Y837" s="19"/>
      <c r="Z837" s="19"/>
      <c r="AA837" s="19"/>
      <c r="AB837" s="19"/>
      <c r="AC837" s="19"/>
      <c r="AD837" s="19" t="s">
        <v>133</v>
      </c>
      <c r="AE837" s="19">
        <v>0</v>
      </c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  <c r="BC837" s="19"/>
      <c r="BD837" s="19"/>
      <c r="BE837" s="19"/>
    </row>
    <row r="838" spans="1:57" ht="22.5" outlineLevel="1" x14ac:dyDescent="0.2">
      <c r="A838" s="132"/>
      <c r="B838" s="21"/>
      <c r="C838" s="41" t="s">
        <v>1033</v>
      </c>
      <c r="D838" s="23"/>
      <c r="E838" s="24"/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22"/>
      <c r="S838" s="22"/>
      <c r="T838" s="22"/>
      <c r="U838" s="19"/>
      <c r="V838" s="19"/>
      <c r="W838" s="19"/>
      <c r="X838" s="19"/>
      <c r="Y838" s="19"/>
      <c r="Z838" s="19"/>
      <c r="AA838" s="19"/>
      <c r="AB838" s="19"/>
      <c r="AC838" s="19"/>
      <c r="AD838" s="19" t="s">
        <v>133</v>
      </c>
      <c r="AE838" s="19">
        <v>0</v>
      </c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</row>
    <row r="839" spans="1:57" outlineLevel="1" x14ac:dyDescent="0.2">
      <c r="A839" s="132"/>
      <c r="B839" s="21"/>
      <c r="C839" s="41" t="s">
        <v>1038</v>
      </c>
      <c r="D839" s="23"/>
      <c r="E839" s="24">
        <v>353.03000000000003</v>
      </c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22"/>
      <c r="S839" s="22"/>
      <c r="T839" s="22"/>
      <c r="U839" s="19"/>
      <c r="V839" s="19"/>
      <c r="W839" s="19"/>
      <c r="X839" s="19"/>
      <c r="Y839" s="19"/>
      <c r="Z839" s="19"/>
      <c r="AA839" s="19"/>
      <c r="AB839" s="19"/>
      <c r="AC839" s="19"/>
      <c r="AD839" s="19" t="s">
        <v>133</v>
      </c>
      <c r="AE839" s="19">
        <v>0</v>
      </c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</row>
    <row r="840" spans="1:57" outlineLevel="1" x14ac:dyDescent="0.2">
      <c r="A840" s="130">
        <v>100</v>
      </c>
      <c r="B840" s="30" t="s">
        <v>601</v>
      </c>
      <c r="C840" s="40" t="s">
        <v>602</v>
      </c>
      <c r="D840" s="31" t="s">
        <v>526</v>
      </c>
      <c r="E840" s="32">
        <v>294.19084000000004</v>
      </c>
      <c r="F840" s="33">
        <f t="shared" si="12"/>
        <v>0</v>
      </c>
      <c r="G840" s="33">
        <f>ROUND(E840*F840,2)</f>
        <v>0</v>
      </c>
      <c r="H840" s="234"/>
      <c r="I840" s="33">
        <f>ROUND(E840*H840,2)</f>
        <v>0</v>
      </c>
      <c r="J840" s="234"/>
      <c r="K840" s="33">
        <f>ROUND(E840*J840,2)</f>
        <v>0</v>
      </c>
      <c r="L840" s="33">
        <v>0</v>
      </c>
      <c r="M840" s="33">
        <f>ROUND(E840*L840,2)</f>
        <v>0</v>
      </c>
      <c r="N840" s="33">
        <v>0</v>
      </c>
      <c r="O840" s="33">
        <f>ROUND(E840*N840,2)</f>
        <v>0</v>
      </c>
      <c r="P840" s="33" t="s">
        <v>150</v>
      </c>
      <c r="Q840" s="131" t="s">
        <v>126</v>
      </c>
      <c r="R840" s="22">
        <v>0</v>
      </c>
      <c r="S840" s="22">
        <f>ROUND(E840*R840,2)</f>
        <v>0</v>
      </c>
      <c r="T840" s="22"/>
      <c r="U840" s="19"/>
      <c r="V840" s="19"/>
      <c r="W840" s="19"/>
      <c r="X840" s="19"/>
      <c r="Y840" s="19"/>
      <c r="Z840" s="19"/>
      <c r="AA840" s="19"/>
      <c r="AB840" s="19"/>
      <c r="AC840" s="19"/>
      <c r="AD840" s="19" t="s">
        <v>583</v>
      </c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</row>
    <row r="841" spans="1:57" ht="22.5" outlineLevel="1" x14ac:dyDescent="0.2">
      <c r="A841" s="132"/>
      <c r="B841" s="21"/>
      <c r="C841" s="41" t="s">
        <v>584</v>
      </c>
      <c r="D841" s="23"/>
      <c r="E841" s="24"/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22"/>
      <c r="S841" s="22"/>
      <c r="T841" s="22"/>
      <c r="U841" s="19"/>
      <c r="V841" s="19"/>
      <c r="W841" s="19"/>
      <c r="X841" s="19"/>
      <c r="Y841" s="19"/>
      <c r="Z841" s="19"/>
      <c r="AA841" s="19"/>
      <c r="AB841" s="19"/>
      <c r="AC841" s="19"/>
      <c r="AD841" s="19" t="s">
        <v>133</v>
      </c>
      <c r="AE841" s="19">
        <v>0</v>
      </c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  <c r="BC841" s="19"/>
      <c r="BD841" s="19"/>
      <c r="BE841" s="19"/>
    </row>
    <row r="842" spans="1:57" ht="22.5" outlineLevel="1" x14ac:dyDescent="0.2">
      <c r="A842" s="132"/>
      <c r="B842" s="21"/>
      <c r="C842" s="41" t="s">
        <v>1033</v>
      </c>
      <c r="D842" s="23"/>
      <c r="E842" s="24"/>
      <c r="F842" s="22" t="str">
        <f t="shared" ref="F842:F843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22"/>
      <c r="S842" s="22"/>
      <c r="T842" s="22"/>
      <c r="U842" s="19"/>
      <c r="V842" s="19"/>
      <c r="W842" s="19"/>
      <c r="X842" s="19"/>
      <c r="Y842" s="19"/>
      <c r="Z842" s="19"/>
      <c r="AA842" s="19"/>
      <c r="AB842" s="19"/>
      <c r="AC842" s="19"/>
      <c r="AD842" s="19" t="s">
        <v>133</v>
      </c>
      <c r="AE842" s="19">
        <v>0</v>
      </c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  <c r="BC842" s="19"/>
      <c r="BD842" s="19"/>
      <c r="BE842" s="19"/>
    </row>
    <row r="843" spans="1:57" ht="13.5" outlineLevel="1" thickBot="1" x14ac:dyDescent="0.25">
      <c r="A843" s="150"/>
      <c r="B843" s="151"/>
      <c r="C843" s="152" t="s">
        <v>1036</v>
      </c>
      <c r="D843" s="153"/>
      <c r="E843" s="154">
        <v>294.19000000000005</v>
      </c>
      <c r="F843" s="155" t="str">
        <f t="shared" si="13"/>
        <v/>
      </c>
      <c r="G843" s="155"/>
      <c r="H843" s="155"/>
      <c r="I843" s="155"/>
      <c r="J843" s="155"/>
      <c r="K843" s="155"/>
      <c r="L843" s="155"/>
      <c r="M843" s="155"/>
      <c r="N843" s="155"/>
      <c r="O843" s="155"/>
      <c r="P843" s="155"/>
      <c r="Q843" s="156"/>
      <c r="R843" s="22"/>
      <c r="S843" s="22"/>
      <c r="T843" s="22"/>
      <c r="U843" s="19"/>
      <c r="V843" s="19"/>
      <c r="W843" s="19"/>
      <c r="X843" s="19"/>
      <c r="Y843" s="19"/>
      <c r="Z843" s="19"/>
      <c r="AA843" s="19"/>
      <c r="AB843" s="19"/>
      <c r="AC843" s="19"/>
      <c r="AD843" s="19" t="s">
        <v>133</v>
      </c>
      <c r="AE843" s="19">
        <v>0</v>
      </c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  <c r="BC843" s="19"/>
      <c r="BD843" s="19"/>
      <c r="BE843" s="19"/>
    </row>
    <row r="844" spans="1:57" x14ac:dyDescent="0.2">
      <c r="A844" s="3"/>
      <c r="B844" s="4"/>
      <c r="C844" s="42"/>
      <c r="D844" s="6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AB844">
        <v>15</v>
      </c>
      <c r="AC844">
        <v>21</v>
      </c>
    </row>
    <row r="845" spans="1:57" x14ac:dyDescent="0.2">
      <c r="C845" s="43"/>
      <c r="D845" s="17"/>
      <c r="AD845" t="s">
        <v>141</v>
      </c>
    </row>
    <row r="846" spans="1:57" x14ac:dyDescent="0.2">
      <c r="D846" s="17"/>
    </row>
    <row r="847" spans="1:57" x14ac:dyDescent="0.2">
      <c r="D847" s="17"/>
    </row>
    <row r="848" spans="1:57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zoomScale="85" zoomScaleNormal="85" workbookViewId="0">
      <pane ySplit="7" topLeftCell="A8" activePane="bottomLeft" state="frozen"/>
      <selection pane="bottomLeft" activeCell="J9" sqref="J9:J68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37" width="9.140625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Opravy a výměny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23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SUMIF(AA9:AA72,"&lt;&gt;NOR",G9:G72)</f>
        <v>0</v>
      </c>
      <c r="H8" s="29"/>
      <c r="I8" s="29">
        <f>SUM(I9:I72)</f>
        <v>0</v>
      </c>
      <c r="J8" s="29"/>
      <c r="K8" s="29">
        <f>SUM(K9:K72)</f>
        <v>0</v>
      </c>
      <c r="L8" s="29"/>
      <c r="M8" s="29">
        <f>SUM(M9:M72)</f>
        <v>1.7600000000000007</v>
      </c>
      <c r="N8" s="29"/>
      <c r="O8" s="29">
        <f>SUM(O9:O72)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1039</v>
      </c>
      <c r="C9" s="242" t="s">
        <v>1040</v>
      </c>
      <c r="D9" s="243" t="s">
        <v>149</v>
      </c>
      <c r="E9" s="244">
        <v>1</v>
      </c>
      <c r="F9" s="33">
        <f>IF(A9="","",H9+J9)</f>
        <v>0</v>
      </c>
      <c r="G9" s="245">
        <f t="shared" ref="G9:G40" si="0">ROUND(E9*F9,2)</f>
        <v>0</v>
      </c>
      <c r="H9" s="234"/>
      <c r="I9" s="245">
        <f t="shared" ref="I9:I40" si="1">ROUND(E9*H9,2)</f>
        <v>0</v>
      </c>
      <c r="J9" s="234"/>
      <c r="K9" s="245">
        <f t="shared" ref="K9:K40" si="2">ROUND(E9*J9,2)</f>
        <v>0</v>
      </c>
      <c r="L9" s="245">
        <v>5.0000000000000001E-3</v>
      </c>
      <c r="M9" s="245">
        <f t="shared" ref="M9:M40" si="3">ROUND(E9*L9,2)</f>
        <v>0.01</v>
      </c>
      <c r="N9" s="245">
        <v>0</v>
      </c>
      <c r="O9" s="245">
        <f t="shared" ref="O9:O40" si="4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764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241" t="s">
        <v>1041</v>
      </c>
      <c r="C10" s="242" t="s">
        <v>1042</v>
      </c>
      <c r="D10" s="243" t="s">
        <v>149</v>
      </c>
      <c r="E10" s="244">
        <v>3</v>
      </c>
      <c r="F10" s="245">
        <f t="shared" ref="F10:F68" si="5">IF(A10="","",H10+J10)</f>
        <v>0</v>
      </c>
      <c r="G10" s="245">
        <f t="shared" si="0"/>
        <v>0</v>
      </c>
      <c r="H10" s="234"/>
      <c r="I10" s="245">
        <f t="shared" si="1"/>
        <v>0</v>
      </c>
      <c r="J10" s="234"/>
      <c r="K10" s="245">
        <f t="shared" si="2"/>
        <v>0</v>
      </c>
      <c r="L10" s="245">
        <v>3.0000000000000002E-2</v>
      </c>
      <c r="M10" s="245">
        <f t="shared" si="3"/>
        <v>0.09</v>
      </c>
      <c r="N10" s="245">
        <v>0</v>
      </c>
      <c r="O10" s="245">
        <f t="shared" si="4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241" t="s">
        <v>1044</v>
      </c>
      <c r="C11" s="242" t="s">
        <v>1045</v>
      </c>
      <c r="D11" s="243" t="s">
        <v>149</v>
      </c>
      <c r="E11" s="244">
        <v>11</v>
      </c>
      <c r="F11" s="245">
        <f t="shared" si="5"/>
        <v>0</v>
      </c>
      <c r="G11" s="245">
        <f t="shared" si="0"/>
        <v>0</v>
      </c>
      <c r="H11" s="234"/>
      <c r="I11" s="245">
        <f t="shared" si="1"/>
        <v>0</v>
      </c>
      <c r="J11" s="234"/>
      <c r="K11" s="245">
        <f t="shared" si="2"/>
        <v>0</v>
      </c>
      <c r="L11" s="245">
        <v>5.0000000000000001E-3</v>
      </c>
      <c r="M11" s="245">
        <f t="shared" si="3"/>
        <v>0.06</v>
      </c>
      <c r="N11" s="245">
        <v>0</v>
      </c>
      <c r="O11" s="245">
        <f t="shared" si="4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241" t="s">
        <v>1046</v>
      </c>
      <c r="C12" s="242" t="s">
        <v>1047</v>
      </c>
      <c r="D12" s="243" t="s">
        <v>149</v>
      </c>
      <c r="E12" s="244">
        <v>8</v>
      </c>
      <c r="F12" s="245">
        <f t="shared" si="5"/>
        <v>0</v>
      </c>
      <c r="G12" s="245">
        <f t="shared" si="0"/>
        <v>0</v>
      </c>
      <c r="H12" s="234"/>
      <c r="I12" s="245">
        <f t="shared" si="1"/>
        <v>0</v>
      </c>
      <c r="J12" s="234"/>
      <c r="K12" s="245">
        <f t="shared" si="2"/>
        <v>0</v>
      </c>
      <c r="L12" s="245">
        <v>5.0000000000000001E-3</v>
      </c>
      <c r="M12" s="245">
        <f t="shared" si="3"/>
        <v>0.04</v>
      </c>
      <c r="N12" s="245">
        <v>0</v>
      </c>
      <c r="O12" s="245">
        <f t="shared" si="4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241" t="s">
        <v>1048</v>
      </c>
      <c r="C13" s="242" t="s">
        <v>1049</v>
      </c>
      <c r="D13" s="243" t="s">
        <v>149</v>
      </c>
      <c r="E13" s="244">
        <v>1</v>
      </c>
      <c r="F13" s="245">
        <f t="shared" si="5"/>
        <v>0</v>
      </c>
      <c r="G13" s="245">
        <f t="shared" si="0"/>
        <v>0</v>
      </c>
      <c r="H13" s="234"/>
      <c r="I13" s="245">
        <f t="shared" si="1"/>
        <v>0</v>
      </c>
      <c r="J13" s="234"/>
      <c r="K13" s="245">
        <f t="shared" si="2"/>
        <v>0</v>
      </c>
      <c r="L13" s="245">
        <v>5.0000000000000001E-3</v>
      </c>
      <c r="M13" s="245">
        <f t="shared" si="3"/>
        <v>0.01</v>
      </c>
      <c r="N13" s="245">
        <v>0</v>
      </c>
      <c r="O13" s="245">
        <f t="shared" si="4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241" t="s">
        <v>1050</v>
      </c>
      <c r="C14" s="242" t="s">
        <v>1051</v>
      </c>
      <c r="D14" s="243" t="s">
        <v>149</v>
      </c>
      <c r="E14" s="244">
        <v>7</v>
      </c>
      <c r="F14" s="245">
        <f t="shared" si="5"/>
        <v>0</v>
      </c>
      <c r="G14" s="245">
        <f t="shared" si="0"/>
        <v>0</v>
      </c>
      <c r="H14" s="234"/>
      <c r="I14" s="245">
        <f t="shared" si="1"/>
        <v>0</v>
      </c>
      <c r="J14" s="234"/>
      <c r="K14" s="245">
        <f t="shared" si="2"/>
        <v>0</v>
      </c>
      <c r="L14" s="245">
        <v>5.0000000000000001E-3</v>
      </c>
      <c r="M14" s="245">
        <f t="shared" si="3"/>
        <v>0.04</v>
      </c>
      <c r="N14" s="245">
        <v>0</v>
      </c>
      <c r="O14" s="245">
        <f t="shared" si="4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1052</v>
      </c>
      <c r="C15" s="242" t="s">
        <v>1053</v>
      </c>
      <c r="D15" s="243" t="s">
        <v>149</v>
      </c>
      <c r="E15" s="244">
        <v>1</v>
      </c>
      <c r="F15" s="245">
        <f t="shared" si="5"/>
        <v>0</v>
      </c>
      <c r="G15" s="245">
        <f t="shared" si="0"/>
        <v>0</v>
      </c>
      <c r="H15" s="234"/>
      <c r="I15" s="245">
        <f t="shared" si="1"/>
        <v>0</v>
      </c>
      <c r="J15" s="234"/>
      <c r="K15" s="245">
        <f t="shared" si="2"/>
        <v>0</v>
      </c>
      <c r="L15" s="245">
        <v>5.0000000000000001E-3</v>
      </c>
      <c r="M15" s="245">
        <f t="shared" si="3"/>
        <v>0.01</v>
      </c>
      <c r="N15" s="245">
        <v>0</v>
      </c>
      <c r="O15" s="245">
        <f t="shared" si="4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1054</v>
      </c>
      <c r="C16" s="242" t="s">
        <v>1055</v>
      </c>
      <c r="D16" s="243" t="s">
        <v>149</v>
      </c>
      <c r="E16" s="244">
        <v>2</v>
      </c>
      <c r="F16" s="245">
        <f t="shared" si="5"/>
        <v>0</v>
      </c>
      <c r="G16" s="245">
        <f t="shared" si="0"/>
        <v>0</v>
      </c>
      <c r="H16" s="234"/>
      <c r="I16" s="245">
        <f t="shared" si="1"/>
        <v>0</v>
      </c>
      <c r="J16" s="234"/>
      <c r="K16" s="245">
        <f t="shared" si="2"/>
        <v>0</v>
      </c>
      <c r="L16" s="245">
        <v>5.0000000000000001E-3</v>
      </c>
      <c r="M16" s="245">
        <f t="shared" si="3"/>
        <v>0.01</v>
      </c>
      <c r="N16" s="245">
        <v>0</v>
      </c>
      <c r="O16" s="245">
        <f t="shared" si="4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241" t="s">
        <v>1056</v>
      </c>
      <c r="C17" s="242" t="s">
        <v>1057</v>
      </c>
      <c r="D17" s="243" t="s">
        <v>149</v>
      </c>
      <c r="E17" s="244">
        <v>1</v>
      </c>
      <c r="F17" s="245">
        <f t="shared" si="5"/>
        <v>0</v>
      </c>
      <c r="G17" s="245">
        <f t="shared" si="0"/>
        <v>0</v>
      </c>
      <c r="H17" s="234"/>
      <c r="I17" s="245">
        <f t="shared" si="1"/>
        <v>0</v>
      </c>
      <c r="J17" s="234"/>
      <c r="K17" s="245">
        <f t="shared" si="2"/>
        <v>0</v>
      </c>
      <c r="L17" s="245">
        <v>5.0000000000000001E-3</v>
      </c>
      <c r="M17" s="245">
        <f t="shared" si="3"/>
        <v>0.01</v>
      </c>
      <c r="N17" s="245">
        <v>0</v>
      </c>
      <c r="O17" s="245">
        <f t="shared" si="4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241" t="s">
        <v>1058</v>
      </c>
      <c r="C18" s="242" t="s">
        <v>1059</v>
      </c>
      <c r="D18" s="243" t="s">
        <v>149</v>
      </c>
      <c r="E18" s="244">
        <v>1</v>
      </c>
      <c r="F18" s="245">
        <f t="shared" si="5"/>
        <v>0</v>
      </c>
      <c r="G18" s="245">
        <f t="shared" si="0"/>
        <v>0</v>
      </c>
      <c r="H18" s="234"/>
      <c r="I18" s="245">
        <f t="shared" si="1"/>
        <v>0</v>
      </c>
      <c r="J18" s="234"/>
      <c r="K18" s="245">
        <f t="shared" si="2"/>
        <v>0</v>
      </c>
      <c r="L18" s="245">
        <v>5.0000000000000001E-3</v>
      </c>
      <c r="M18" s="245">
        <f t="shared" si="3"/>
        <v>0.01</v>
      </c>
      <c r="N18" s="245">
        <v>0</v>
      </c>
      <c r="O18" s="245">
        <f t="shared" si="4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1060</v>
      </c>
      <c r="C19" s="242" t="s">
        <v>1061</v>
      </c>
      <c r="D19" s="243" t="s">
        <v>149</v>
      </c>
      <c r="E19" s="244">
        <v>3</v>
      </c>
      <c r="F19" s="245">
        <f t="shared" si="5"/>
        <v>0</v>
      </c>
      <c r="G19" s="245">
        <f t="shared" si="0"/>
        <v>0</v>
      </c>
      <c r="H19" s="234"/>
      <c r="I19" s="245">
        <f t="shared" si="1"/>
        <v>0</v>
      </c>
      <c r="J19" s="234"/>
      <c r="K19" s="245">
        <f t="shared" si="2"/>
        <v>0</v>
      </c>
      <c r="L19" s="245">
        <v>5.0000000000000001E-3</v>
      </c>
      <c r="M19" s="245">
        <f t="shared" si="3"/>
        <v>0.02</v>
      </c>
      <c r="N19" s="245">
        <v>0</v>
      </c>
      <c r="O19" s="245">
        <f t="shared" si="4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1062</v>
      </c>
      <c r="C20" s="242" t="s">
        <v>1063</v>
      </c>
      <c r="D20" s="243" t="s">
        <v>149</v>
      </c>
      <c r="E20" s="244">
        <v>1</v>
      </c>
      <c r="F20" s="245">
        <f t="shared" si="5"/>
        <v>0</v>
      </c>
      <c r="G20" s="245">
        <f t="shared" si="0"/>
        <v>0</v>
      </c>
      <c r="H20" s="234"/>
      <c r="I20" s="245">
        <f t="shared" si="1"/>
        <v>0</v>
      </c>
      <c r="J20" s="234"/>
      <c r="K20" s="245">
        <f t="shared" si="2"/>
        <v>0</v>
      </c>
      <c r="L20" s="245">
        <v>5.0000000000000001E-3</v>
      </c>
      <c r="M20" s="245">
        <f t="shared" si="3"/>
        <v>0.01</v>
      </c>
      <c r="N20" s="245">
        <v>0</v>
      </c>
      <c r="O20" s="245">
        <f t="shared" si="4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1064</v>
      </c>
      <c r="C21" s="242" t="s">
        <v>1065</v>
      </c>
      <c r="D21" s="243" t="s">
        <v>149</v>
      </c>
      <c r="E21" s="244">
        <v>1</v>
      </c>
      <c r="F21" s="245">
        <f t="shared" si="5"/>
        <v>0</v>
      </c>
      <c r="G21" s="245">
        <f t="shared" si="0"/>
        <v>0</v>
      </c>
      <c r="H21" s="234"/>
      <c r="I21" s="245">
        <f t="shared" si="1"/>
        <v>0</v>
      </c>
      <c r="J21" s="234"/>
      <c r="K21" s="245">
        <f t="shared" si="2"/>
        <v>0</v>
      </c>
      <c r="L21" s="245">
        <v>5.0000000000000001E-3</v>
      </c>
      <c r="M21" s="245">
        <f t="shared" si="3"/>
        <v>0.01</v>
      </c>
      <c r="N21" s="245">
        <v>0</v>
      </c>
      <c r="O21" s="245">
        <f t="shared" si="4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241" t="s">
        <v>1066</v>
      </c>
      <c r="C22" s="242" t="s">
        <v>1067</v>
      </c>
      <c r="D22" s="243" t="s">
        <v>149</v>
      </c>
      <c r="E22" s="244">
        <v>2</v>
      </c>
      <c r="F22" s="245">
        <f t="shared" si="5"/>
        <v>0</v>
      </c>
      <c r="G22" s="245">
        <f t="shared" si="0"/>
        <v>0</v>
      </c>
      <c r="H22" s="234"/>
      <c r="I22" s="245">
        <f t="shared" si="1"/>
        <v>0</v>
      </c>
      <c r="J22" s="234"/>
      <c r="K22" s="245">
        <f t="shared" si="2"/>
        <v>0</v>
      </c>
      <c r="L22" s="245">
        <v>5.0000000000000001E-3</v>
      </c>
      <c r="M22" s="245">
        <f t="shared" si="3"/>
        <v>0.01</v>
      </c>
      <c r="N22" s="245">
        <v>0</v>
      </c>
      <c r="O22" s="245">
        <f t="shared" si="4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1068</v>
      </c>
      <c r="C23" s="242" t="s">
        <v>1069</v>
      </c>
      <c r="D23" s="243" t="s">
        <v>149</v>
      </c>
      <c r="E23" s="244">
        <v>2</v>
      </c>
      <c r="F23" s="245">
        <f t="shared" si="5"/>
        <v>0</v>
      </c>
      <c r="G23" s="245">
        <f t="shared" si="0"/>
        <v>0</v>
      </c>
      <c r="H23" s="234"/>
      <c r="I23" s="245">
        <f t="shared" si="1"/>
        <v>0</v>
      </c>
      <c r="J23" s="234"/>
      <c r="K23" s="245">
        <f t="shared" si="2"/>
        <v>0</v>
      </c>
      <c r="L23" s="245">
        <v>5.0000000000000001E-3</v>
      </c>
      <c r="M23" s="245">
        <f t="shared" si="3"/>
        <v>0.01</v>
      </c>
      <c r="N23" s="245">
        <v>0</v>
      </c>
      <c r="O23" s="245">
        <f t="shared" si="4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241" t="s">
        <v>1070</v>
      </c>
      <c r="C24" s="242" t="s">
        <v>1071</v>
      </c>
      <c r="D24" s="243" t="s">
        <v>149</v>
      </c>
      <c r="E24" s="244">
        <v>1</v>
      </c>
      <c r="F24" s="245">
        <f t="shared" si="5"/>
        <v>0</v>
      </c>
      <c r="G24" s="245">
        <f t="shared" si="0"/>
        <v>0</v>
      </c>
      <c r="H24" s="234"/>
      <c r="I24" s="245">
        <f t="shared" si="1"/>
        <v>0</v>
      </c>
      <c r="J24" s="234"/>
      <c r="K24" s="245">
        <f t="shared" si="2"/>
        <v>0</v>
      </c>
      <c r="L24" s="245">
        <v>5.0000000000000001E-3</v>
      </c>
      <c r="M24" s="245">
        <f t="shared" si="3"/>
        <v>0.01</v>
      </c>
      <c r="N24" s="245">
        <v>0</v>
      </c>
      <c r="O24" s="245">
        <f t="shared" si="4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241" t="s">
        <v>1072</v>
      </c>
      <c r="C25" s="242" t="s">
        <v>1073</v>
      </c>
      <c r="D25" s="243" t="s">
        <v>149</v>
      </c>
      <c r="E25" s="244">
        <v>1</v>
      </c>
      <c r="F25" s="245">
        <f t="shared" si="5"/>
        <v>0</v>
      </c>
      <c r="G25" s="245">
        <f t="shared" si="0"/>
        <v>0</v>
      </c>
      <c r="H25" s="234"/>
      <c r="I25" s="245">
        <f t="shared" si="1"/>
        <v>0</v>
      </c>
      <c r="J25" s="234"/>
      <c r="K25" s="245">
        <f t="shared" si="2"/>
        <v>0</v>
      </c>
      <c r="L25" s="245">
        <v>5.0000000000000001E-3</v>
      </c>
      <c r="M25" s="245">
        <f t="shared" si="3"/>
        <v>0.01</v>
      </c>
      <c r="N25" s="245">
        <v>0</v>
      </c>
      <c r="O25" s="245">
        <f t="shared" si="4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241" t="s">
        <v>1074</v>
      </c>
      <c r="C26" s="242" t="s">
        <v>1075</v>
      </c>
      <c r="D26" s="243" t="s">
        <v>149</v>
      </c>
      <c r="E26" s="244">
        <v>6</v>
      </c>
      <c r="F26" s="245">
        <f t="shared" si="5"/>
        <v>0</v>
      </c>
      <c r="G26" s="245">
        <f t="shared" si="0"/>
        <v>0</v>
      </c>
      <c r="H26" s="234"/>
      <c r="I26" s="245">
        <f t="shared" si="1"/>
        <v>0</v>
      </c>
      <c r="J26" s="234"/>
      <c r="K26" s="245">
        <f t="shared" si="2"/>
        <v>0</v>
      </c>
      <c r="L26" s="245">
        <v>7.5600000000000001E-2</v>
      </c>
      <c r="M26" s="245">
        <f t="shared" si="3"/>
        <v>0.45</v>
      </c>
      <c r="N26" s="245">
        <v>0</v>
      </c>
      <c r="O26" s="245">
        <f t="shared" si="4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1076</v>
      </c>
      <c r="C27" s="242" t="s">
        <v>1077</v>
      </c>
      <c r="D27" s="243" t="s">
        <v>149</v>
      </c>
      <c r="E27" s="244">
        <v>1</v>
      </c>
      <c r="F27" s="245">
        <f t="shared" si="5"/>
        <v>0</v>
      </c>
      <c r="G27" s="245">
        <f t="shared" si="0"/>
        <v>0</v>
      </c>
      <c r="H27" s="234"/>
      <c r="I27" s="245">
        <f t="shared" si="1"/>
        <v>0</v>
      </c>
      <c r="J27" s="234"/>
      <c r="K27" s="245">
        <f t="shared" si="2"/>
        <v>0</v>
      </c>
      <c r="L27" s="245">
        <v>3.9600000000000003E-2</v>
      </c>
      <c r="M27" s="245">
        <f t="shared" si="3"/>
        <v>0.04</v>
      </c>
      <c r="N27" s="245">
        <v>0</v>
      </c>
      <c r="O27" s="245">
        <f t="shared" si="4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241" t="s">
        <v>1078</v>
      </c>
      <c r="C28" s="242" t="s">
        <v>1079</v>
      </c>
      <c r="D28" s="243" t="s">
        <v>149</v>
      </c>
      <c r="E28" s="244">
        <v>1</v>
      </c>
      <c r="F28" s="245">
        <f t="shared" si="5"/>
        <v>0</v>
      </c>
      <c r="G28" s="245">
        <f t="shared" si="0"/>
        <v>0</v>
      </c>
      <c r="H28" s="234"/>
      <c r="I28" s="245">
        <f t="shared" si="1"/>
        <v>0</v>
      </c>
      <c r="J28" s="234"/>
      <c r="K28" s="245">
        <f t="shared" si="2"/>
        <v>0</v>
      </c>
      <c r="L28" s="245">
        <v>3.9600000000000003E-2</v>
      </c>
      <c r="M28" s="245">
        <f t="shared" si="3"/>
        <v>0.04</v>
      </c>
      <c r="N28" s="245">
        <v>0</v>
      </c>
      <c r="O28" s="245">
        <f t="shared" si="4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241" t="s">
        <v>1080</v>
      </c>
      <c r="C29" s="242" t="s">
        <v>1081</v>
      </c>
      <c r="D29" s="243" t="s">
        <v>149</v>
      </c>
      <c r="E29" s="244">
        <v>1</v>
      </c>
      <c r="F29" s="245">
        <f t="shared" si="5"/>
        <v>0</v>
      </c>
      <c r="G29" s="245">
        <f t="shared" si="0"/>
        <v>0</v>
      </c>
      <c r="H29" s="234"/>
      <c r="I29" s="245">
        <f t="shared" si="1"/>
        <v>0</v>
      </c>
      <c r="J29" s="234"/>
      <c r="K29" s="245">
        <f t="shared" si="2"/>
        <v>0</v>
      </c>
      <c r="L29" s="245">
        <v>3.9600000000000003E-2</v>
      </c>
      <c r="M29" s="245">
        <f t="shared" si="3"/>
        <v>0.04</v>
      </c>
      <c r="N29" s="245">
        <v>0</v>
      </c>
      <c r="O29" s="245">
        <f t="shared" si="4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241" t="s">
        <v>1082</v>
      </c>
      <c r="C30" s="242" t="s">
        <v>1083</v>
      </c>
      <c r="D30" s="243" t="s">
        <v>149</v>
      </c>
      <c r="E30" s="244">
        <v>1</v>
      </c>
      <c r="F30" s="245">
        <f t="shared" si="5"/>
        <v>0</v>
      </c>
      <c r="G30" s="245">
        <f t="shared" si="0"/>
        <v>0</v>
      </c>
      <c r="H30" s="234"/>
      <c r="I30" s="245">
        <f t="shared" si="1"/>
        <v>0</v>
      </c>
      <c r="J30" s="234"/>
      <c r="K30" s="245">
        <f t="shared" si="2"/>
        <v>0</v>
      </c>
      <c r="L30" s="245">
        <v>3.9600000000000003E-2</v>
      </c>
      <c r="M30" s="245">
        <f t="shared" si="3"/>
        <v>0.04</v>
      </c>
      <c r="N30" s="245">
        <v>0</v>
      </c>
      <c r="O30" s="245">
        <f t="shared" si="4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1084</v>
      </c>
      <c r="C31" s="242" t="s">
        <v>1085</v>
      </c>
      <c r="D31" s="243" t="s">
        <v>149</v>
      </c>
      <c r="E31" s="244">
        <v>1</v>
      </c>
      <c r="F31" s="245">
        <f t="shared" si="5"/>
        <v>0</v>
      </c>
      <c r="G31" s="245">
        <f t="shared" si="0"/>
        <v>0</v>
      </c>
      <c r="H31" s="234"/>
      <c r="I31" s="245">
        <f t="shared" si="1"/>
        <v>0</v>
      </c>
      <c r="J31" s="234"/>
      <c r="K31" s="245">
        <f t="shared" si="2"/>
        <v>0</v>
      </c>
      <c r="L31" s="245">
        <v>0.16215000000000002</v>
      </c>
      <c r="M31" s="245">
        <f t="shared" si="3"/>
        <v>0.16</v>
      </c>
      <c r="N31" s="245">
        <v>0</v>
      </c>
      <c r="O31" s="245">
        <f t="shared" si="4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241" t="s">
        <v>1086</v>
      </c>
      <c r="C32" s="242" t="s">
        <v>1087</v>
      </c>
      <c r="D32" s="243" t="s">
        <v>149</v>
      </c>
      <c r="E32" s="244">
        <v>1</v>
      </c>
      <c r="F32" s="245">
        <f t="shared" si="5"/>
        <v>0</v>
      </c>
      <c r="G32" s="245">
        <f t="shared" si="0"/>
        <v>0</v>
      </c>
      <c r="H32" s="234"/>
      <c r="I32" s="245">
        <f t="shared" si="1"/>
        <v>0</v>
      </c>
      <c r="J32" s="234"/>
      <c r="K32" s="245">
        <f t="shared" si="2"/>
        <v>0</v>
      </c>
      <c r="L32" s="245">
        <v>5.0000000000000001E-3</v>
      </c>
      <c r="M32" s="245">
        <f t="shared" si="3"/>
        <v>0.01</v>
      </c>
      <c r="N32" s="245">
        <v>0</v>
      </c>
      <c r="O32" s="245">
        <f t="shared" si="4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241" t="s">
        <v>1088</v>
      </c>
      <c r="C33" s="242" t="s">
        <v>1089</v>
      </c>
      <c r="D33" s="243" t="s">
        <v>149</v>
      </c>
      <c r="E33" s="244">
        <v>1</v>
      </c>
      <c r="F33" s="245">
        <f t="shared" si="5"/>
        <v>0</v>
      </c>
      <c r="G33" s="245">
        <f t="shared" si="0"/>
        <v>0</v>
      </c>
      <c r="H33" s="234"/>
      <c r="I33" s="245">
        <f t="shared" si="1"/>
        <v>0</v>
      </c>
      <c r="J33" s="234"/>
      <c r="K33" s="245">
        <f t="shared" si="2"/>
        <v>0</v>
      </c>
      <c r="L33" s="245">
        <v>5.0000000000000001E-3</v>
      </c>
      <c r="M33" s="245">
        <f t="shared" si="3"/>
        <v>0.01</v>
      </c>
      <c r="N33" s="245">
        <v>0</v>
      </c>
      <c r="O33" s="245">
        <f t="shared" si="4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1090</v>
      </c>
      <c r="C34" s="242" t="s">
        <v>1091</v>
      </c>
      <c r="D34" s="243" t="s">
        <v>149</v>
      </c>
      <c r="E34" s="244">
        <v>2</v>
      </c>
      <c r="F34" s="245">
        <f t="shared" si="5"/>
        <v>0</v>
      </c>
      <c r="G34" s="245">
        <f t="shared" si="0"/>
        <v>0</v>
      </c>
      <c r="H34" s="234"/>
      <c r="I34" s="245">
        <f t="shared" si="1"/>
        <v>0</v>
      </c>
      <c r="J34" s="234"/>
      <c r="K34" s="245">
        <f t="shared" si="2"/>
        <v>0</v>
      </c>
      <c r="L34" s="245">
        <v>5.0000000000000001E-3</v>
      </c>
      <c r="M34" s="245">
        <f t="shared" si="3"/>
        <v>0.01</v>
      </c>
      <c r="N34" s="245">
        <v>0</v>
      </c>
      <c r="O34" s="245">
        <f t="shared" si="4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1092</v>
      </c>
      <c r="C35" s="242" t="s">
        <v>1093</v>
      </c>
      <c r="D35" s="243" t="s">
        <v>149</v>
      </c>
      <c r="E35" s="244">
        <v>2</v>
      </c>
      <c r="F35" s="245">
        <f t="shared" si="5"/>
        <v>0</v>
      </c>
      <c r="G35" s="245">
        <f t="shared" si="0"/>
        <v>0</v>
      </c>
      <c r="H35" s="234"/>
      <c r="I35" s="245">
        <f t="shared" si="1"/>
        <v>0</v>
      </c>
      <c r="J35" s="234"/>
      <c r="K35" s="245">
        <f t="shared" si="2"/>
        <v>0</v>
      </c>
      <c r="L35" s="245">
        <v>5.0000000000000001E-3</v>
      </c>
      <c r="M35" s="245">
        <f t="shared" si="3"/>
        <v>0.01</v>
      </c>
      <c r="N35" s="245">
        <v>0</v>
      </c>
      <c r="O35" s="245">
        <f t="shared" si="4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1094</v>
      </c>
      <c r="C36" s="242" t="s">
        <v>1095</v>
      </c>
      <c r="D36" s="243" t="s">
        <v>149</v>
      </c>
      <c r="E36" s="244">
        <v>1</v>
      </c>
      <c r="F36" s="245">
        <f t="shared" si="5"/>
        <v>0</v>
      </c>
      <c r="G36" s="245">
        <f t="shared" si="0"/>
        <v>0</v>
      </c>
      <c r="H36" s="234"/>
      <c r="I36" s="245">
        <f t="shared" si="1"/>
        <v>0</v>
      </c>
      <c r="J36" s="234"/>
      <c r="K36" s="245">
        <f t="shared" si="2"/>
        <v>0</v>
      </c>
      <c r="L36" s="245">
        <v>5.0000000000000001E-3</v>
      </c>
      <c r="M36" s="245">
        <f t="shared" si="3"/>
        <v>0.01</v>
      </c>
      <c r="N36" s="245">
        <v>0</v>
      </c>
      <c r="O36" s="245">
        <f t="shared" si="4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241" t="s">
        <v>1096</v>
      </c>
      <c r="C37" s="242" t="s">
        <v>1097</v>
      </c>
      <c r="D37" s="243" t="s">
        <v>149</v>
      </c>
      <c r="E37" s="244">
        <v>1</v>
      </c>
      <c r="F37" s="245">
        <f t="shared" si="5"/>
        <v>0</v>
      </c>
      <c r="G37" s="245">
        <f t="shared" si="0"/>
        <v>0</v>
      </c>
      <c r="H37" s="234"/>
      <c r="I37" s="245">
        <f t="shared" si="1"/>
        <v>0</v>
      </c>
      <c r="J37" s="234"/>
      <c r="K37" s="245">
        <f t="shared" si="2"/>
        <v>0</v>
      </c>
      <c r="L37" s="245">
        <v>5.0000000000000001E-3</v>
      </c>
      <c r="M37" s="245">
        <f t="shared" si="3"/>
        <v>0.01</v>
      </c>
      <c r="N37" s="245">
        <v>0</v>
      </c>
      <c r="O37" s="245">
        <f t="shared" si="4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45" outlineLevel="1" x14ac:dyDescent="0.2">
      <c r="A38" s="128">
        <v>30</v>
      </c>
      <c r="B38" s="241" t="s">
        <v>1098</v>
      </c>
      <c r="C38" s="242" t="s">
        <v>1099</v>
      </c>
      <c r="D38" s="243" t="s">
        <v>149</v>
      </c>
      <c r="E38" s="244">
        <v>12</v>
      </c>
      <c r="F38" s="245">
        <f t="shared" si="5"/>
        <v>0</v>
      </c>
      <c r="G38" s="245">
        <f t="shared" si="0"/>
        <v>0</v>
      </c>
      <c r="H38" s="234"/>
      <c r="I38" s="245">
        <f t="shared" si="1"/>
        <v>0</v>
      </c>
      <c r="J38" s="234"/>
      <c r="K38" s="245">
        <f t="shared" si="2"/>
        <v>0</v>
      </c>
      <c r="L38" s="245">
        <v>5.0000000000000001E-3</v>
      </c>
      <c r="M38" s="245">
        <f t="shared" si="3"/>
        <v>0.06</v>
      </c>
      <c r="N38" s="245">
        <v>0</v>
      </c>
      <c r="O38" s="245">
        <f t="shared" si="4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1100</v>
      </c>
      <c r="C39" s="242" t="s">
        <v>1101</v>
      </c>
      <c r="D39" s="243" t="s">
        <v>149</v>
      </c>
      <c r="E39" s="244">
        <v>1</v>
      </c>
      <c r="F39" s="245">
        <f t="shared" si="5"/>
        <v>0</v>
      </c>
      <c r="G39" s="245">
        <f t="shared" si="0"/>
        <v>0</v>
      </c>
      <c r="H39" s="234"/>
      <c r="I39" s="245">
        <f t="shared" si="1"/>
        <v>0</v>
      </c>
      <c r="J39" s="234"/>
      <c r="K39" s="245">
        <f t="shared" si="2"/>
        <v>0</v>
      </c>
      <c r="L39" s="245">
        <v>5.0000000000000001E-3</v>
      </c>
      <c r="M39" s="245">
        <f t="shared" si="3"/>
        <v>0.01</v>
      </c>
      <c r="N39" s="245">
        <v>0</v>
      </c>
      <c r="O39" s="245">
        <f t="shared" si="4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241" t="s">
        <v>1102</v>
      </c>
      <c r="C40" s="242" t="s">
        <v>1103</v>
      </c>
      <c r="D40" s="243" t="s">
        <v>149</v>
      </c>
      <c r="E40" s="244">
        <v>2</v>
      </c>
      <c r="F40" s="245">
        <f t="shared" si="5"/>
        <v>0</v>
      </c>
      <c r="G40" s="245">
        <f t="shared" si="0"/>
        <v>0</v>
      </c>
      <c r="H40" s="234"/>
      <c r="I40" s="245">
        <f t="shared" si="1"/>
        <v>0</v>
      </c>
      <c r="J40" s="234"/>
      <c r="K40" s="245">
        <f t="shared" si="2"/>
        <v>0</v>
      </c>
      <c r="L40" s="245">
        <v>5.0000000000000001E-3</v>
      </c>
      <c r="M40" s="245">
        <f t="shared" si="3"/>
        <v>0.01</v>
      </c>
      <c r="N40" s="245">
        <v>0</v>
      </c>
      <c r="O40" s="245">
        <f t="shared" si="4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241" t="s">
        <v>1104</v>
      </c>
      <c r="C41" s="242" t="s">
        <v>1105</v>
      </c>
      <c r="D41" s="243" t="s">
        <v>149</v>
      </c>
      <c r="E41" s="244">
        <v>2</v>
      </c>
      <c r="F41" s="245">
        <f t="shared" si="5"/>
        <v>0</v>
      </c>
      <c r="G41" s="245">
        <f t="shared" ref="G41:G68" si="6">ROUND(E41*F41,2)</f>
        <v>0</v>
      </c>
      <c r="H41" s="234"/>
      <c r="I41" s="245">
        <f t="shared" ref="I41:I68" si="7">ROUND(E41*H41,2)</f>
        <v>0</v>
      </c>
      <c r="J41" s="234"/>
      <c r="K41" s="245">
        <f t="shared" ref="K41:K68" si="8">ROUND(E41*J41,2)</f>
        <v>0</v>
      </c>
      <c r="L41" s="245">
        <v>5.0000000000000001E-3</v>
      </c>
      <c r="M41" s="245">
        <f t="shared" ref="M41:M68" si="9">ROUND(E41*L41,2)</f>
        <v>0.01</v>
      </c>
      <c r="N41" s="245">
        <v>0</v>
      </c>
      <c r="O41" s="245">
        <f t="shared" ref="O41:O68" si="10">ROUND(E41*N41,2)</f>
        <v>0</v>
      </c>
      <c r="P41" s="245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241" t="s">
        <v>1106</v>
      </c>
      <c r="C42" s="242" t="s">
        <v>1107</v>
      </c>
      <c r="D42" s="243" t="s">
        <v>149</v>
      </c>
      <c r="E42" s="244">
        <v>1</v>
      </c>
      <c r="F42" s="245">
        <f t="shared" si="5"/>
        <v>0</v>
      </c>
      <c r="G42" s="245">
        <f t="shared" si="6"/>
        <v>0</v>
      </c>
      <c r="H42" s="234"/>
      <c r="I42" s="245">
        <f t="shared" si="7"/>
        <v>0</v>
      </c>
      <c r="J42" s="234"/>
      <c r="K42" s="245">
        <f t="shared" si="8"/>
        <v>0</v>
      </c>
      <c r="L42" s="245">
        <v>5.0000000000000001E-3</v>
      </c>
      <c r="M42" s="245">
        <f t="shared" si="9"/>
        <v>0.01</v>
      </c>
      <c r="N42" s="245">
        <v>0</v>
      </c>
      <c r="O42" s="245">
        <f t="shared" si="10"/>
        <v>0</v>
      </c>
      <c r="P42" s="245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45" outlineLevel="1" x14ac:dyDescent="0.2">
      <c r="A43" s="128">
        <v>35</v>
      </c>
      <c r="B43" s="241" t="s">
        <v>1108</v>
      </c>
      <c r="C43" s="242" t="s">
        <v>1109</v>
      </c>
      <c r="D43" s="243" t="s">
        <v>149</v>
      </c>
      <c r="E43" s="244">
        <v>1</v>
      </c>
      <c r="F43" s="245">
        <f t="shared" si="5"/>
        <v>0</v>
      </c>
      <c r="G43" s="245">
        <f t="shared" si="6"/>
        <v>0</v>
      </c>
      <c r="H43" s="234"/>
      <c r="I43" s="245">
        <f t="shared" si="7"/>
        <v>0</v>
      </c>
      <c r="J43" s="234"/>
      <c r="K43" s="245">
        <f t="shared" si="8"/>
        <v>0</v>
      </c>
      <c r="L43" s="245">
        <v>5.0000000000000001E-3</v>
      </c>
      <c r="M43" s="245">
        <f t="shared" si="9"/>
        <v>0.01</v>
      </c>
      <c r="N43" s="245">
        <v>0</v>
      </c>
      <c r="O43" s="245">
        <f t="shared" si="10"/>
        <v>0</v>
      </c>
      <c r="P43" s="245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241" t="s">
        <v>1110</v>
      </c>
      <c r="C44" s="242" t="s">
        <v>1111</v>
      </c>
      <c r="D44" s="243" t="s">
        <v>149</v>
      </c>
      <c r="E44" s="244">
        <v>7</v>
      </c>
      <c r="F44" s="245">
        <f t="shared" si="5"/>
        <v>0</v>
      </c>
      <c r="G44" s="245">
        <f t="shared" si="6"/>
        <v>0</v>
      </c>
      <c r="H44" s="234"/>
      <c r="I44" s="245">
        <f t="shared" si="7"/>
        <v>0</v>
      </c>
      <c r="J44" s="234"/>
      <c r="K44" s="245">
        <f t="shared" si="8"/>
        <v>0</v>
      </c>
      <c r="L44" s="245">
        <v>5.0000000000000001E-3</v>
      </c>
      <c r="M44" s="245">
        <f t="shared" si="9"/>
        <v>0.04</v>
      </c>
      <c r="N44" s="245">
        <v>0</v>
      </c>
      <c r="O44" s="245">
        <f t="shared" si="10"/>
        <v>0</v>
      </c>
      <c r="P44" s="245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241" t="s">
        <v>1112</v>
      </c>
      <c r="C45" s="242" t="s">
        <v>1113</v>
      </c>
      <c r="D45" s="243" t="s">
        <v>149</v>
      </c>
      <c r="E45" s="244">
        <v>1</v>
      </c>
      <c r="F45" s="245">
        <f t="shared" si="5"/>
        <v>0</v>
      </c>
      <c r="G45" s="245">
        <f t="shared" si="6"/>
        <v>0</v>
      </c>
      <c r="H45" s="234"/>
      <c r="I45" s="245">
        <f t="shared" si="7"/>
        <v>0</v>
      </c>
      <c r="J45" s="234"/>
      <c r="K45" s="245">
        <f t="shared" si="8"/>
        <v>0</v>
      </c>
      <c r="L45" s="245">
        <v>5.0000000000000001E-3</v>
      </c>
      <c r="M45" s="245">
        <f t="shared" si="9"/>
        <v>0.01</v>
      </c>
      <c r="N45" s="245">
        <v>0</v>
      </c>
      <c r="O45" s="245">
        <f t="shared" si="10"/>
        <v>0</v>
      </c>
      <c r="P45" s="245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241" t="s">
        <v>1114</v>
      </c>
      <c r="C46" s="242" t="s">
        <v>1115</v>
      </c>
      <c r="D46" s="243" t="s">
        <v>149</v>
      </c>
      <c r="E46" s="244">
        <v>1</v>
      </c>
      <c r="F46" s="245">
        <f t="shared" si="5"/>
        <v>0</v>
      </c>
      <c r="G46" s="245">
        <f t="shared" si="6"/>
        <v>0</v>
      </c>
      <c r="H46" s="234"/>
      <c r="I46" s="245">
        <f t="shared" si="7"/>
        <v>0</v>
      </c>
      <c r="J46" s="234"/>
      <c r="K46" s="245">
        <f t="shared" si="8"/>
        <v>0</v>
      </c>
      <c r="L46" s="245">
        <v>5.0000000000000001E-3</v>
      </c>
      <c r="M46" s="245">
        <f t="shared" si="9"/>
        <v>0.01</v>
      </c>
      <c r="N46" s="245">
        <v>0</v>
      </c>
      <c r="O46" s="245">
        <f t="shared" si="10"/>
        <v>0</v>
      </c>
      <c r="P46" s="245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241" t="s">
        <v>1116</v>
      </c>
      <c r="C47" s="242" t="s">
        <v>1117</v>
      </c>
      <c r="D47" s="243" t="s">
        <v>149</v>
      </c>
      <c r="E47" s="244">
        <v>2</v>
      </c>
      <c r="F47" s="245">
        <f t="shared" si="5"/>
        <v>0</v>
      </c>
      <c r="G47" s="245">
        <f t="shared" si="6"/>
        <v>0</v>
      </c>
      <c r="H47" s="234"/>
      <c r="I47" s="245">
        <f t="shared" si="7"/>
        <v>0</v>
      </c>
      <c r="J47" s="234"/>
      <c r="K47" s="245">
        <f t="shared" si="8"/>
        <v>0</v>
      </c>
      <c r="L47" s="245">
        <v>5.0000000000000001E-3</v>
      </c>
      <c r="M47" s="245">
        <f t="shared" si="9"/>
        <v>0.01</v>
      </c>
      <c r="N47" s="245">
        <v>0</v>
      </c>
      <c r="O47" s="245">
        <f t="shared" si="10"/>
        <v>0</v>
      </c>
      <c r="P47" s="245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241" t="s">
        <v>1118</v>
      </c>
      <c r="C48" s="242" t="s">
        <v>1119</v>
      </c>
      <c r="D48" s="243" t="s">
        <v>149</v>
      </c>
      <c r="E48" s="244">
        <v>1</v>
      </c>
      <c r="F48" s="245">
        <f t="shared" si="5"/>
        <v>0</v>
      </c>
      <c r="G48" s="245">
        <f t="shared" si="6"/>
        <v>0</v>
      </c>
      <c r="H48" s="234"/>
      <c r="I48" s="245">
        <f t="shared" si="7"/>
        <v>0</v>
      </c>
      <c r="J48" s="234"/>
      <c r="K48" s="245">
        <f t="shared" si="8"/>
        <v>0</v>
      </c>
      <c r="L48" s="245">
        <v>5.0000000000000001E-3</v>
      </c>
      <c r="M48" s="245">
        <f t="shared" si="9"/>
        <v>0.01</v>
      </c>
      <c r="N48" s="245">
        <v>0</v>
      </c>
      <c r="O48" s="245">
        <f t="shared" si="10"/>
        <v>0</v>
      </c>
      <c r="P48" s="245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241" t="s">
        <v>1120</v>
      </c>
      <c r="C49" s="242" t="s">
        <v>1121</v>
      </c>
      <c r="D49" s="243" t="s">
        <v>149</v>
      </c>
      <c r="E49" s="244">
        <v>5</v>
      </c>
      <c r="F49" s="245">
        <f t="shared" si="5"/>
        <v>0</v>
      </c>
      <c r="G49" s="245">
        <f t="shared" si="6"/>
        <v>0</v>
      </c>
      <c r="H49" s="234"/>
      <c r="I49" s="245">
        <f t="shared" si="7"/>
        <v>0</v>
      </c>
      <c r="J49" s="234"/>
      <c r="K49" s="245">
        <f t="shared" si="8"/>
        <v>0</v>
      </c>
      <c r="L49" s="245">
        <v>5.0000000000000001E-3</v>
      </c>
      <c r="M49" s="245">
        <f t="shared" si="9"/>
        <v>0.03</v>
      </c>
      <c r="N49" s="245">
        <v>0</v>
      </c>
      <c r="O49" s="245">
        <f t="shared" si="10"/>
        <v>0</v>
      </c>
      <c r="P49" s="245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241" t="s">
        <v>1122</v>
      </c>
      <c r="C50" s="242" t="s">
        <v>1123</v>
      </c>
      <c r="D50" s="243" t="s">
        <v>149</v>
      </c>
      <c r="E50" s="244">
        <v>3</v>
      </c>
      <c r="F50" s="245">
        <f t="shared" si="5"/>
        <v>0</v>
      </c>
      <c r="G50" s="245">
        <f t="shared" si="6"/>
        <v>0</v>
      </c>
      <c r="H50" s="234"/>
      <c r="I50" s="245">
        <f t="shared" si="7"/>
        <v>0</v>
      </c>
      <c r="J50" s="234"/>
      <c r="K50" s="245">
        <f t="shared" si="8"/>
        <v>0</v>
      </c>
      <c r="L50" s="245">
        <v>5.0000000000000001E-3</v>
      </c>
      <c r="M50" s="245">
        <f t="shared" si="9"/>
        <v>0.02</v>
      </c>
      <c r="N50" s="245">
        <v>0</v>
      </c>
      <c r="O50" s="245">
        <f t="shared" si="10"/>
        <v>0</v>
      </c>
      <c r="P50" s="245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241" t="s">
        <v>1124</v>
      </c>
      <c r="C51" s="242" t="s">
        <v>1125</v>
      </c>
      <c r="D51" s="243" t="s">
        <v>149</v>
      </c>
      <c r="E51" s="244">
        <v>8</v>
      </c>
      <c r="F51" s="245">
        <f t="shared" si="5"/>
        <v>0</v>
      </c>
      <c r="G51" s="245">
        <f t="shared" si="6"/>
        <v>0</v>
      </c>
      <c r="H51" s="234"/>
      <c r="I51" s="245">
        <f t="shared" si="7"/>
        <v>0</v>
      </c>
      <c r="J51" s="234"/>
      <c r="K51" s="245">
        <f t="shared" si="8"/>
        <v>0</v>
      </c>
      <c r="L51" s="245">
        <v>5.0000000000000001E-3</v>
      </c>
      <c r="M51" s="245">
        <f t="shared" si="9"/>
        <v>0.04</v>
      </c>
      <c r="N51" s="245">
        <v>0</v>
      </c>
      <c r="O51" s="245">
        <f t="shared" si="10"/>
        <v>0</v>
      </c>
      <c r="P51" s="245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241" t="s">
        <v>1126</v>
      </c>
      <c r="C52" s="242" t="s">
        <v>1127</v>
      </c>
      <c r="D52" s="243" t="s">
        <v>149</v>
      </c>
      <c r="E52" s="244">
        <v>3</v>
      </c>
      <c r="F52" s="245">
        <f t="shared" si="5"/>
        <v>0</v>
      </c>
      <c r="G52" s="245">
        <f t="shared" si="6"/>
        <v>0</v>
      </c>
      <c r="H52" s="234"/>
      <c r="I52" s="245">
        <f t="shared" si="7"/>
        <v>0</v>
      </c>
      <c r="J52" s="234"/>
      <c r="K52" s="245">
        <f t="shared" si="8"/>
        <v>0</v>
      </c>
      <c r="L52" s="245">
        <v>5.0000000000000001E-3</v>
      </c>
      <c r="M52" s="245">
        <f t="shared" si="9"/>
        <v>0.02</v>
      </c>
      <c r="N52" s="245">
        <v>0</v>
      </c>
      <c r="O52" s="245">
        <f t="shared" si="10"/>
        <v>0</v>
      </c>
      <c r="P52" s="245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241" t="s">
        <v>1128</v>
      </c>
      <c r="C53" s="242" t="s">
        <v>1129</v>
      </c>
      <c r="D53" s="243" t="s">
        <v>149</v>
      </c>
      <c r="E53" s="244">
        <v>4</v>
      </c>
      <c r="F53" s="245">
        <f t="shared" si="5"/>
        <v>0</v>
      </c>
      <c r="G53" s="245">
        <f t="shared" si="6"/>
        <v>0</v>
      </c>
      <c r="H53" s="234"/>
      <c r="I53" s="245">
        <f t="shared" si="7"/>
        <v>0</v>
      </c>
      <c r="J53" s="234"/>
      <c r="K53" s="245">
        <f t="shared" si="8"/>
        <v>0</v>
      </c>
      <c r="L53" s="245">
        <v>5.0000000000000001E-3</v>
      </c>
      <c r="M53" s="245">
        <f t="shared" si="9"/>
        <v>0.02</v>
      </c>
      <c r="N53" s="245">
        <v>0</v>
      </c>
      <c r="O53" s="245">
        <f t="shared" si="10"/>
        <v>0</v>
      </c>
      <c r="P53" s="245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241" t="s">
        <v>1130</v>
      </c>
      <c r="C54" s="242" t="s">
        <v>1131</v>
      </c>
      <c r="D54" s="243" t="s">
        <v>149</v>
      </c>
      <c r="E54" s="244">
        <v>5</v>
      </c>
      <c r="F54" s="245">
        <f t="shared" si="5"/>
        <v>0</v>
      </c>
      <c r="G54" s="245">
        <f t="shared" si="6"/>
        <v>0</v>
      </c>
      <c r="H54" s="234"/>
      <c r="I54" s="245">
        <f t="shared" si="7"/>
        <v>0</v>
      </c>
      <c r="J54" s="234"/>
      <c r="K54" s="245">
        <f t="shared" si="8"/>
        <v>0</v>
      </c>
      <c r="L54" s="245">
        <v>5.0000000000000001E-3</v>
      </c>
      <c r="M54" s="245">
        <f t="shared" si="9"/>
        <v>0.03</v>
      </c>
      <c r="N54" s="245">
        <v>0</v>
      </c>
      <c r="O54" s="245">
        <f t="shared" si="10"/>
        <v>0</v>
      </c>
      <c r="P54" s="245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241" t="s">
        <v>1132</v>
      </c>
      <c r="C55" s="242" t="s">
        <v>1133</v>
      </c>
      <c r="D55" s="243" t="s">
        <v>149</v>
      </c>
      <c r="E55" s="244">
        <v>6</v>
      </c>
      <c r="F55" s="245">
        <f t="shared" si="5"/>
        <v>0</v>
      </c>
      <c r="G55" s="245">
        <f t="shared" si="6"/>
        <v>0</v>
      </c>
      <c r="H55" s="234"/>
      <c r="I55" s="245">
        <f t="shared" si="7"/>
        <v>0</v>
      </c>
      <c r="J55" s="234"/>
      <c r="K55" s="245">
        <f t="shared" si="8"/>
        <v>0</v>
      </c>
      <c r="L55" s="245">
        <v>5.0000000000000001E-3</v>
      </c>
      <c r="M55" s="245">
        <f t="shared" si="9"/>
        <v>0.03</v>
      </c>
      <c r="N55" s="245">
        <v>0</v>
      </c>
      <c r="O55" s="245">
        <f t="shared" si="10"/>
        <v>0</v>
      </c>
      <c r="P55" s="245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241" t="s">
        <v>1134</v>
      </c>
      <c r="C56" s="242" t="s">
        <v>1135</v>
      </c>
      <c r="D56" s="243" t="s">
        <v>149</v>
      </c>
      <c r="E56" s="244">
        <v>1</v>
      </c>
      <c r="F56" s="245">
        <f t="shared" si="5"/>
        <v>0</v>
      </c>
      <c r="G56" s="245">
        <f t="shared" si="6"/>
        <v>0</v>
      </c>
      <c r="H56" s="234"/>
      <c r="I56" s="245">
        <f t="shared" si="7"/>
        <v>0</v>
      </c>
      <c r="J56" s="234"/>
      <c r="K56" s="245">
        <f t="shared" si="8"/>
        <v>0</v>
      </c>
      <c r="L56" s="245">
        <v>5.0000000000000001E-3</v>
      </c>
      <c r="M56" s="245">
        <f t="shared" si="9"/>
        <v>0.01</v>
      </c>
      <c r="N56" s="245">
        <v>0</v>
      </c>
      <c r="O56" s="245">
        <f t="shared" si="10"/>
        <v>0</v>
      </c>
      <c r="P56" s="245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241" t="s">
        <v>1136</v>
      </c>
      <c r="C57" s="242" t="s">
        <v>1137</v>
      </c>
      <c r="D57" s="243" t="s">
        <v>149</v>
      </c>
      <c r="E57" s="244">
        <v>1</v>
      </c>
      <c r="F57" s="245">
        <f t="shared" si="5"/>
        <v>0</v>
      </c>
      <c r="G57" s="245">
        <f t="shared" si="6"/>
        <v>0</v>
      </c>
      <c r="H57" s="234"/>
      <c r="I57" s="245">
        <f t="shared" si="7"/>
        <v>0</v>
      </c>
      <c r="J57" s="234"/>
      <c r="K57" s="245">
        <f t="shared" si="8"/>
        <v>0</v>
      </c>
      <c r="L57" s="245">
        <v>5.0000000000000001E-3</v>
      </c>
      <c r="M57" s="245">
        <f t="shared" si="9"/>
        <v>0.01</v>
      </c>
      <c r="N57" s="245">
        <v>0</v>
      </c>
      <c r="O57" s="245">
        <f t="shared" si="10"/>
        <v>0</v>
      </c>
      <c r="P57" s="245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241" t="s">
        <v>1138</v>
      </c>
      <c r="C58" s="242" t="s">
        <v>1139</v>
      </c>
      <c r="D58" s="243" t="s">
        <v>149</v>
      </c>
      <c r="E58" s="244">
        <v>4</v>
      </c>
      <c r="F58" s="245">
        <f t="shared" si="5"/>
        <v>0</v>
      </c>
      <c r="G58" s="245">
        <f t="shared" si="6"/>
        <v>0</v>
      </c>
      <c r="H58" s="234"/>
      <c r="I58" s="245">
        <f t="shared" si="7"/>
        <v>0</v>
      </c>
      <c r="J58" s="234"/>
      <c r="K58" s="245">
        <f t="shared" si="8"/>
        <v>0</v>
      </c>
      <c r="L58" s="245">
        <v>5.0000000000000001E-3</v>
      </c>
      <c r="M58" s="245">
        <f t="shared" si="9"/>
        <v>0.02</v>
      </c>
      <c r="N58" s="245">
        <v>0</v>
      </c>
      <c r="O58" s="245">
        <f t="shared" si="10"/>
        <v>0</v>
      </c>
      <c r="P58" s="245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241" t="s">
        <v>1140</v>
      </c>
      <c r="C59" s="242" t="s">
        <v>1141</v>
      </c>
      <c r="D59" s="243" t="s">
        <v>149</v>
      </c>
      <c r="E59" s="244">
        <v>4</v>
      </c>
      <c r="F59" s="245">
        <f t="shared" si="5"/>
        <v>0</v>
      </c>
      <c r="G59" s="245">
        <f t="shared" si="6"/>
        <v>0</v>
      </c>
      <c r="H59" s="234"/>
      <c r="I59" s="245">
        <f t="shared" si="7"/>
        <v>0</v>
      </c>
      <c r="J59" s="234"/>
      <c r="K59" s="245">
        <f t="shared" si="8"/>
        <v>0</v>
      </c>
      <c r="L59" s="245">
        <v>5.0000000000000001E-3</v>
      </c>
      <c r="M59" s="245">
        <f t="shared" si="9"/>
        <v>0.02</v>
      </c>
      <c r="N59" s="245">
        <v>0</v>
      </c>
      <c r="O59" s="245">
        <f t="shared" si="10"/>
        <v>0</v>
      </c>
      <c r="P59" s="245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33.75" outlineLevel="1" x14ac:dyDescent="0.2">
      <c r="A60" s="128">
        <v>52</v>
      </c>
      <c r="B60" s="241" t="s">
        <v>1142</v>
      </c>
      <c r="C60" s="242" t="s">
        <v>1143</v>
      </c>
      <c r="D60" s="243" t="s">
        <v>149</v>
      </c>
      <c r="E60" s="244">
        <v>2</v>
      </c>
      <c r="F60" s="245">
        <f t="shared" si="5"/>
        <v>0</v>
      </c>
      <c r="G60" s="245">
        <f t="shared" si="6"/>
        <v>0</v>
      </c>
      <c r="H60" s="234"/>
      <c r="I60" s="245">
        <f t="shared" si="7"/>
        <v>0</v>
      </c>
      <c r="J60" s="234"/>
      <c r="K60" s="245">
        <f t="shared" si="8"/>
        <v>0</v>
      </c>
      <c r="L60" s="245">
        <v>5.0000000000000001E-3</v>
      </c>
      <c r="M60" s="245">
        <f t="shared" si="9"/>
        <v>0.01</v>
      </c>
      <c r="N60" s="245">
        <v>0</v>
      </c>
      <c r="O60" s="245">
        <f t="shared" si="10"/>
        <v>0</v>
      </c>
      <c r="P60" s="245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241" t="s">
        <v>1144</v>
      </c>
      <c r="C61" s="242" t="s">
        <v>1145</v>
      </c>
      <c r="D61" s="243" t="s">
        <v>149</v>
      </c>
      <c r="E61" s="244">
        <v>5</v>
      </c>
      <c r="F61" s="245">
        <f t="shared" si="5"/>
        <v>0</v>
      </c>
      <c r="G61" s="245">
        <f t="shared" si="6"/>
        <v>0</v>
      </c>
      <c r="H61" s="234"/>
      <c r="I61" s="245">
        <f t="shared" si="7"/>
        <v>0</v>
      </c>
      <c r="J61" s="234"/>
      <c r="K61" s="245">
        <f t="shared" si="8"/>
        <v>0</v>
      </c>
      <c r="L61" s="245">
        <v>5.0000000000000001E-3</v>
      </c>
      <c r="M61" s="245">
        <f t="shared" si="9"/>
        <v>0.03</v>
      </c>
      <c r="N61" s="245">
        <v>0</v>
      </c>
      <c r="O61" s="245">
        <f t="shared" si="10"/>
        <v>0</v>
      </c>
      <c r="P61" s="245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241" t="s">
        <v>1146</v>
      </c>
      <c r="C62" s="242" t="s">
        <v>1147</v>
      </c>
      <c r="D62" s="243" t="s">
        <v>149</v>
      </c>
      <c r="E62" s="244">
        <v>1</v>
      </c>
      <c r="F62" s="245">
        <f t="shared" si="5"/>
        <v>0</v>
      </c>
      <c r="G62" s="245">
        <f t="shared" si="6"/>
        <v>0</v>
      </c>
      <c r="H62" s="234"/>
      <c r="I62" s="245">
        <f t="shared" si="7"/>
        <v>0</v>
      </c>
      <c r="J62" s="234"/>
      <c r="K62" s="245">
        <f t="shared" si="8"/>
        <v>0</v>
      </c>
      <c r="L62" s="245">
        <v>5.0000000000000001E-3</v>
      </c>
      <c r="M62" s="245">
        <f t="shared" si="9"/>
        <v>0.01</v>
      </c>
      <c r="N62" s="245">
        <v>0</v>
      </c>
      <c r="O62" s="245">
        <f t="shared" si="10"/>
        <v>0</v>
      </c>
      <c r="P62" s="245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33.75" outlineLevel="1" x14ac:dyDescent="0.2">
      <c r="A63" s="128">
        <v>55</v>
      </c>
      <c r="B63" s="241" t="s">
        <v>1148</v>
      </c>
      <c r="C63" s="242" t="s">
        <v>1149</v>
      </c>
      <c r="D63" s="243" t="s">
        <v>149</v>
      </c>
      <c r="E63" s="244">
        <v>2</v>
      </c>
      <c r="F63" s="245">
        <f t="shared" si="5"/>
        <v>0</v>
      </c>
      <c r="G63" s="245">
        <f t="shared" si="6"/>
        <v>0</v>
      </c>
      <c r="H63" s="234"/>
      <c r="I63" s="245">
        <f t="shared" si="7"/>
        <v>0</v>
      </c>
      <c r="J63" s="234"/>
      <c r="K63" s="245">
        <f t="shared" si="8"/>
        <v>0</v>
      </c>
      <c r="L63" s="245">
        <v>5.0000000000000001E-3</v>
      </c>
      <c r="M63" s="245">
        <f t="shared" si="9"/>
        <v>0.01</v>
      </c>
      <c r="N63" s="245">
        <v>0</v>
      </c>
      <c r="O63" s="245">
        <f t="shared" si="10"/>
        <v>0</v>
      </c>
      <c r="P63" s="245" t="s">
        <v>125</v>
      </c>
      <c r="Q63" s="129" t="s">
        <v>126</v>
      </c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1043</v>
      </c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28">
        <v>56</v>
      </c>
      <c r="B64" s="241" t="s">
        <v>1150</v>
      </c>
      <c r="C64" s="242" t="s">
        <v>1151</v>
      </c>
      <c r="D64" s="243" t="s">
        <v>149</v>
      </c>
      <c r="E64" s="244">
        <v>5</v>
      </c>
      <c r="F64" s="245">
        <f t="shared" si="5"/>
        <v>0</v>
      </c>
      <c r="G64" s="245">
        <f t="shared" si="6"/>
        <v>0</v>
      </c>
      <c r="H64" s="234"/>
      <c r="I64" s="245">
        <f t="shared" si="7"/>
        <v>0</v>
      </c>
      <c r="J64" s="234"/>
      <c r="K64" s="245">
        <f t="shared" si="8"/>
        <v>0</v>
      </c>
      <c r="L64" s="245">
        <v>5.0000000000000001E-3</v>
      </c>
      <c r="M64" s="245">
        <f t="shared" si="9"/>
        <v>0.03</v>
      </c>
      <c r="N64" s="245">
        <v>0</v>
      </c>
      <c r="O64" s="245">
        <f t="shared" si="10"/>
        <v>0</v>
      </c>
      <c r="P64" s="245" t="s">
        <v>125</v>
      </c>
      <c r="Q64" s="129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1043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ht="33.75" outlineLevel="1" x14ac:dyDescent="0.2">
      <c r="A65" s="128">
        <v>57</v>
      </c>
      <c r="B65" s="241" t="s">
        <v>1152</v>
      </c>
      <c r="C65" s="242" t="s">
        <v>1153</v>
      </c>
      <c r="D65" s="243" t="s">
        <v>149</v>
      </c>
      <c r="E65" s="244">
        <v>1</v>
      </c>
      <c r="F65" s="245">
        <f t="shared" si="5"/>
        <v>0</v>
      </c>
      <c r="G65" s="245">
        <f t="shared" si="6"/>
        <v>0</v>
      </c>
      <c r="H65" s="234"/>
      <c r="I65" s="245">
        <f t="shared" si="7"/>
        <v>0</v>
      </c>
      <c r="J65" s="234"/>
      <c r="K65" s="245">
        <f t="shared" si="8"/>
        <v>0</v>
      </c>
      <c r="L65" s="245">
        <v>5.0000000000000001E-3</v>
      </c>
      <c r="M65" s="245">
        <f t="shared" si="9"/>
        <v>0.01</v>
      </c>
      <c r="N65" s="245">
        <v>0</v>
      </c>
      <c r="O65" s="245">
        <f t="shared" si="10"/>
        <v>0</v>
      </c>
      <c r="P65" s="245" t="s">
        <v>125</v>
      </c>
      <c r="Q65" s="129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1043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33.75" outlineLevel="1" x14ac:dyDescent="0.2">
      <c r="A66" s="128">
        <v>58</v>
      </c>
      <c r="B66" s="241" t="s">
        <v>1154</v>
      </c>
      <c r="C66" s="242" t="s">
        <v>1155</v>
      </c>
      <c r="D66" s="243" t="s">
        <v>149</v>
      </c>
      <c r="E66" s="244">
        <v>1</v>
      </c>
      <c r="F66" s="245">
        <f t="shared" si="5"/>
        <v>0</v>
      </c>
      <c r="G66" s="245">
        <f t="shared" si="6"/>
        <v>0</v>
      </c>
      <c r="H66" s="234"/>
      <c r="I66" s="245">
        <f t="shared" si="7"/>
        <v>0</v>
      </c>
      <c r="J66" s="234"/>
      <c r="K66" s="245">
        <f t="shared" si="8"/>
        <v>0</v>
      </c>
      <c r="L66" s="245">
        <v>5.0000000000000001E-3</v>
      </c>
      <c r="M66" s="245">
        <f t="shared" si="9"/>
        <v>0.01</v>
      </c>
      <c r="N66" s="245">
        <v>0</v>
      </c>
      <c r="O66" s="245">
        <f t="shared" si="10"/>
        <v>0</v>
      </c>
      <c r="P66" s="245" t="s">
        <v>125</v>
      </c>
      <c r="Q66" s="129" t="s">
        <v>126</v>
      </c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1043</v>
      </c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33.75" outlineLevel="1" x14ac:dyDescent="0.2">
      <c r="A67" s="128">
        <v>59</v>
      </c>
      <c r="B67" s="241" t="s">
        <v>1156</v>
      </c>
      <c r="C67" s="242" t="s">
        <v>1157</v>
      </c>
      <c r="D67" s="243" t="s">
        <v>149</v>
      </c>
      <c r="E67" s="244">
        <v>2</v>
      </c>
      <c r="F67" s="245">
        <f t="shared" si="5"/>
        <v>0</v>
      </c>
      <c r="G67" s="245">
        <f t="shared" si="6"/>
        <v>0</v>
      </c>
      <c r="H67" s="234"/>
      <c r="I67" s="245">
        <f t="shared" si="7"/>
        <v>0</v>
      </c>
      <c r="J67" s="234"/>
      <c r="K67" s="245">
        <f t="shared" si="8"/>
        <v>0</v>
      </c>
      <c r="L67" s="245">
        <v>5.0000000000000001E-3</v>
      </c>
      <c r="M67" s="245">
        <f t="shared" si="9"/>
        <v>0.01</v>
      </c>
      <c r="N67" s="245">
        <v>0</v>
      </c>
      <c r="O67" s="245">
        <f t="shared" si="10"/>
        <v>0</v>
      </c>
      <c r="P67" s="245" t="s">
        <v>125</v>
      </c>
      <c r="Q67" s="129" t="s">
        <v>126</v>
      </c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1043</v>
      </c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0">
        <v>60</v>
      </c>
      <c r="B68" s="30" t="s">
        <v>1158</v>
      </c>
      <c r="C68" s="40" t="s">
        <v>1159</v>
      </c>
      <c r="D68" s="31" t="s">
        <v>526</v>
      </c>
      <c r="E68" s="32">
        <v>1.5941500000000002</v>
      </c>
      <c r="F68" s="33">
        <f t="shared" si="5"/>
        <v>0</v>
      </c>
      <c r="G68" s="33">
        <f t="shared" si="6"/>
        <v>0</v>
      </c>
      <c r="H68" s="234"/>
      <c r="I68" s="33">
        <f t="shared" si="7"/>
        <v>0</v>
      </c>
      <c r="J68" s="234"/>
      <c r="K68" s="33">
        <f t="shared" si="8"/>
        <v>0</v>
      </c>
      <c r="L68" s="33">
        <v>0</v>
      </c>
      <c r="M68" s="33">
        <f t="shared" si="9"/>
        <v>0</v>
      </c>
      <c r="N68" s="33">
        <v>0</v>
      </c>
      <c r="O68" s="33">
        <f t="shared" si="10"/>
        <v>0</v>
      </c>
      <c r="P68" s="33" t="s">
        <v>150</v>
      </c>
      <c r="Q68" s="131" t="s">
        <v>126</v>
      </c>
      <c r="R68" s="19"/>
      <c r="S68" s="19"/>
      <c r="T68" s="19"/>
      <c r="U68" s="19"/>
      <c r="V68" s="19"/>
      <c r="W68" s="19"/>
      <c r="X68" s="19"/>
      <c r="Y68" s="19"/>
      <c r="Z68" s="19"/>
      <c r="AA68" s="19" t="s">
        <v>567</v>
      </c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552</v>
      </c>
      <c r="D69" s="23"/>
      <c r="E69" s="24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1160</v>
      </c>
      <c r="D70" s="23"/>
      <c r="E70" s="24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1161</v>
      </c>
      <c r="D71" s="23"/>
      <c r="E71" s="24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13.5" outlineLevel="1" thickBot="1" x14ac:dyDescent="0.25">
      <c r="A72" s="150"/>
      <c r="B72" s="151"/>
      <c r="C72" s="152" t="s">
        <v>1162</v>
      </c>
      <c r="D72" s="153"/>
      <c r="E72" s="154">
        <v>1.59</v>
      </c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6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x14ac:dyDescent="0.2">
      <c r="A73" s="3"/>
      <c r="B73" s="4"/>
      <c r="C73" s="42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Y73">
        <v>15</v>
      </c>
      <c r="Z73">
        <v>21</v>
      </c>
    </row>
    <row r="74" spans="1:54" x14ac:dyDescent="0.2">
      <c r="C74" s="43"/>
      <c r="D74" s="17"/>
      <c r="AA74" t="s">
        <v>141</v>
      </c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4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SUMIF(AA9:AA44,"&lt;&gt;NOR",G9:G44)</f>
        <v>0</v>
      </c>
      <c r="H8" s="29"/>
      <c r="I8" s="29">
        <f>SUM(I9:I44)</f>
        <v>0</v>
      </c>
      <c r="J8" s="29"/>
      <c r="K8" s="29">
        <f>SUM(K9:K44)</f>
        <v>0</v>
      </c>
      <c r="L8" s="29"/>
      <c r="M8" s="29">
        <f>SUM(M9:M44)</f>
        <v>19.11000000000001</v>
      </c>
      <c r="N8" s="29"/>
      <c r="O8" s="29">
        <f>SUM(O9:O44)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1163</v>
      </c>
      <c r="C9" s="242" t="s">
        <v>1164</v>
      </c>
      <c r="D9" s="243" t="s">
        <v>149</v>
      </c>
      <c r="E9" s="244">
        <v>1</v>
      </c>
      <c r="F9" s="33">
        <f t="shared" ref="F9:F41" si="0">IF(A9="","",H9+J9)</f>
        <v>0</v>
      </c>
      <c r="G9" s="245">
        <f t="shared" ref="G9:G41" si="1">ROUND(E9*F9,2)</f>
        <v>0</v>
      </c>
      <c r="H9" s="234"/>
      <c r="I9" s="245">
        <f t="shared" ref="I9:I41" si="2">ROUND(E9*H9,2)</f>
        <v>0</v>
      </c>
      <c r="J9" s="234"/>
      <c r="K9" s="245">
        <f t="shared" ref="K9:K41" si="3">ROUND(E9*J9,2)</f>
        <v>0</v>
      </c>
      <c r="L9" s="245">
        <v>0.05</v>
      </c>
      <c r="M9" s="245">
        <f t="shared" ref="M9:M41" si="4">ROUND(E9*L9,2)</f>
        <v>0.05</v>
      </c>
      <c r="N9" s="245">
        <v>0</v>
      </c>
      <c r="O9" s="245">
        <f t="shared" ref="O9:O41" si="5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241" t="s">
        <v>1165</v>
      </c>
      <c r="C10" s="242" t="s">
        <v>1166</v>
      </c>
      <c r="D10" s="243" t="s">
        <v>149</v>
      </c>
      <c r="E10" s="244">
        <v>1</v>
      </c>
      <c r="F10" s="33">
        <f t="shared" si="0"/>
        <v>0</v>
      </c>
      <c r="G10" s="245">
        <f t="shared" si="1"/>
        <v>0</v>
      </c>
      <c r="H10" s="234"/>
      <c r="I10" s="245">
        <f t="shared" si="2"/>
        <v>0</v>
      </c>
      <c r="J10" s="234"/>
      <c r="K10" s="245">
        <f t="shared" si="3"/>
        <v>0</v>
      </c>
      <c r="L10" s="245">
        <v>0.1</v>
      </c>
      <c r="M10" s="245">
        <f t="shared" si="4"/>
        <v>0.1</v>
      </c>
      <c r="N10" s="245">
        <v>0</v>
      </c>
      <c r="O10" s="245">
        <f t="shared" si="5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241" t="s">
        <v>1167</v>
      </c>
      <c r="C11" s="242" t="s">
        <v>1168</v>
      </c>
      <c r="D11" s="243" t="s">
        <v>149</v>
      </c>
      <c r="E11" s="244">
        <v>1</v>
      </c>
      <c r="F11" s="33">
        <f t="shared" si="0"/>
        <v>0</v>
      </c>
      <c r="G11" s="245">
        <f t="shared" si="1"/>
        <v>0</v>
      </c>
      <c r="H11" s="234"/>
      <c r="I11" s="245">
        <f t="shared" si="2"/>
        <v>0</v>
      </c>
      <c r="J11" s="234"/>
      <c r="K11" s="245">
        <f t="shared" si="3"/>
        <v>0</v>
      </c>
      <c r="L11" s="245">
        <v>0.1</v>
      </c>
      <c r="M11" s="245">
        <f t="shared" si="4"/>
        <v>0.1</v>
      </c>
      <c r="N11" s="245">
        <v>0</v>
      </c>
      <c r="O11" s="245">
        <f t="shared" si="5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241" t="s">
        <v>1169</v>
      </c>
      <c r="C12" s="242" t="s">
        <v>1170</v>
      </c>
      <c r="D12" s="243" t="s">
        <v>149</v>
      </c>
      <c r="E12" s="244">
        <v>1</v>
      </c>
      <c r="F12" s="33">
        <f t="shared" si="0"/>
        <v>0</v>
      </c>
      <c r="G12" s="245">
        <f t="shared" si="1"/>
        <v>0</v>
      </c>
      <c r="H12" s="234"/>
      <c r="I12" s="245">
        <f t="shared" si="2"/>
        <v>0</v>
      </c>
      <c r="J12" s="234"/>
      <c r="K12" s="245">
        <f t="shared" si="3"/>
        <v>0</v>
      </c>
      <c r="L12" s="245">
        <v>0.5</v>
      </c>
      <c r="M12" s="245">
        <f t="shared" si="4"/>
        <v>0.5</v>
      </c>
      <c r="N12" s="245">
        <v>0</v>
      </c>
      <c r="O12" s="245">
        <f t="shared" si="5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241" t="s">
        <v>1171</v>
      </c>
      <c r="C13" s="242" t="s">
        <v>1172</v>
      </c>
      <c r="D13" s="243" t="s">
        <v>149</v>
      </c>
      <c r="E13" s="244">
        <v>1</v>
      </c>
      <c r="F13" s="33">
        <f t="shared" si="0"/>
        <v>0</v>
      </c>
      <c r="G13" s="245">
        <f t="shared" si="1"/>
        <v>0</v>
      </c>
      <c r="H13" s="234"/>
      <c r="I13" s="245">
        <f t="shared" si="2"/>
        <v>0</v>
      </c>
      <c r="J13" s="234"/>
      <c r="K13" s="245">
        <f t="shared" si="3"/>
        <v>0</v>
      </c>
      <c r="L13" s="245">
        <v>0.05</v>
      </c>
      <c r="M13" s="245">
        <f t="shared" si="4"/>
        <v>0.05</v>
      </c>
      <c r="N13" s="245">
        <v>0</v>
      </c>
      <c r="O13" s="245">
        <f t="shared" si="5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241" t="s">
        <v>1173</v>
      </c>
      <c r="C14" s="242" t="s">
        <v>1174</v>
      </c>
      <c r="D14" s="243" t="s">
        <v>149</v>
      </c>
      <c r="E14" s="244">
        <v>4</v>
      </c>
      <c r="F14" s="33">
        <f t="shared" si="0"/>
        <v>0</v>
      </c>
      <c r="G14" s="245">
        <f t="shared" si="1"/>
        <v>0</v>
      </c>
      <c r="H14" s="234"/>
      <c r="I14" s="245">
        <f t="shared" si="2"/>
        <v>0</v>
      </c>
      <c r="J14" s="234"/>
      <c r="K14" s="245">
        <f t="shared" si="3"/>
        <v>0</v>
      </c>
      <c r="L14" s="245">
        <v>0.01</v>
      </c>
      <c r="M14" s="245">
        <f t="shared" si="4"/>
        <v>0.04</v>
      </c>
      <c r="N14" s="245">
        <v>0</v>
      </c>
      <c r="O14" s="245">
        <f t="shared" si="5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1175</v>
      </c>
      <c r="C15" s="242" t="s">
        <v>1176</v>
      </c>
      <c r="D15" s="243" t="s">
        <v>149</v>
      </c>
      <c r="E15" s="244">
        <v>1</v>
      </c>
      <c r="F15" s="33">
        <f t="shared" si="0"/>
        <v>0</v>
      </c>
      <c r="G15" s="245">
        <f t="shared" si="1"/>
        <v>0</v>
      </c>
      <c r="H15" s="234"/>
      <c r="I15" s="245">
        <f t="shared" si="2"/>
        <v>0</v>
      </c>
      <c r="J15" s="234"/>
      <c r="K15" s="245">
        <f t="shared" si="3"/>
        <v>0</v>
      </c>
      <c r="L15" s="245">
        <v>0.01</v>
      </c>
      <c r="M15" s="245">
        <f t="shared" si="4"/>
        <v>0.01</v>
      </c>
      <c r="N15" s="245">
        <v>0</v>
      </c>
      <c r="O15" s="245">
        <f t="shared" si="5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1177</v>
      </c>
      <c r="C16" s="242" t="s">
        <v>1178</v>
      </c>
      <c r="D16" s="243" t="s">
        <v>149</v>
      </c>
      <c r="E16" s="244">
        <v>1</v>
      </c>
      <c r="F16" s="33">
        <f t="shared" si="0"/>
        <v>0</v>
      </c>
      <c r="G16" s="245">
        <f t="shared" si="1"/>
        <v>0</v>
      </c>
      <c r="H16" s="234"/>
      <c r="I16" s="245">
        <f t="shared" si="2"/>
        <v>0</v>
      </c>
      <c r="J16" s="234"/>
      <c r="K16" s="245">
        <f t="shared" si="3"/>
        <v>0</v>
      </c>
      <c r="L16" s="245">
        <v>0.01</v>
      </c>
      <c r="M16" s="245">
        <f t="shared" si="4"/>
        <v>0.01</v>
      </c>
      <c r="N16" s="245">
        <v>0</v>
      </c>
      <c r="O16" s="245">
        <f t="shared" si="5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241" t="s">
        <v>1179</v>
      </c>
      <c r="C17" s="242" t="s">
        <v>1180</v>
      </c>
      <c r="D17" s="243" t="s">
        <v>149</v>
      </c>
      <c r="E17" s="244">
        <v>1</v>
      </c>
      <c r="F17" s="33">
        <f t="shared" si="0"/>
        <v>0</v>
      </c>
      <c r="G17" s="245">
        <f t="shared" si="1"/>
        <v>0</v>
      </c>
      <c r="H17" s="234"/>
      <c r="I17" s="245">
        <f t="shared" si="2"/>
        <v>0</v>
      </c>
      <c r="J17" s="234"/>
      <c r="K17" s="245">
        <f t="shared" si="3"/>
        <v>0</v>
      </c>
      <c r="L17" s="245">
        <v>0.5</v>
      </c>
      <c r="M17" s="245">
        <f t="shared" si="4"/>
        <v>0.5</v>
      </c>
      <c r="N17" s="245">
        <v>0</v>
      </c>
      <c r="O17" s="245">
        <f t="shared" si="5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45" outlineLevel="1" x14ac:dyDescent="0.2">
      <c r="A18" s="128">
        <v>10</v>
      </c>
      <c r="B18" s="241" t="s">
        <v>1181</v>
      </c>
      <c r="C18" s="242" t="s">
        <v>1182</v>
      </c>
      <c r="D18" s="243" t="s">
        <v>149</v>
      </c>
      <c r="E18" s="244">
        <v>2</v>
      </c>
      <c r="F18" s="33">
        <f t="shared" si="0"/>
        <v>0</v>
      </c>
      <c r="G18" s="245">
        <f t="shared" si="1"/>
        <v>0</v>
      </c>
      <c r="H18" s="234"/>
      <c r="I18" s="245">
        <f t="shared" si="2"/>
        <v>0</v>
      </c>
      <c r="J18" s="234"/>
      <c r="K18" s="245">
        <f t="shared" si="3"/>
        <v>0</v>
      </c>
      <c r="L18" s="245">
        <v>0.01</v>
      </c>
      <c r="M18" s="245">
        <f t="shared" si="4"/>
        <v>0.02</v>
      </c>
      <c r="N18" s="245">
        <v>0</v>
      </c>
      <c r="O18" s="245">
        <f t="shared" si="5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1183</v>
      </c>
      <c r="C19" s="242" t="s">
        <v>1184</v>
      </c>
      <c r="D19" s="243" t="s">
        <v>149</v>
      </c>
      <c r="E19" s="244">
        <v>2</v>
      </c>
      <c r="F19" s="33">
        <f t="shared" si="0"/>
        <v>0</v>
      </c>
      <c r="G19" s="245">
        <f t="shared" si="1"/>
        <v>0</v>
      </c>
      <c r="H19" s="234"/>
      <c r="I19" s="245">
        <f t="shared" si="2"/>
        <v>0</v>
      </c>
      <c r="J19" s="234"/>
      <c r="K19" s="245">
        <f t="shared" si="3"/>
        <v>0</v>
      </c>
      <c r="L19" s="245">
        <v>5.0000000000000001E-3</v>
      </c>
      <c r="M19" s="245">
        <f t="shared" si="4"/>
        <v>0.01</v>
      </c>
      <c r="N19" s="245">
        <v>0</v>
      </c>
      <c r="O19" s="245">
        <f t="shared" si="5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1185</v>
      </c>
      <c r="C20" s="242" t="s">
        <v>1186</v>
      </c>
      <c r="D20" s="243" t="s">
        <v>149</v>
      </c>
      <c r="E20" s="244">
        <v>1</v>
      </c>
      <c r="F20" s="33">
        <f t="shared" si="0"/>
        <v>0</v>
      </c>
      <c r="G20" s="245">
        <f t="shared" si="1"/>
        <v>0</v>
      </c>
      <c r="H20" s="234"/>
      <c r="I20" s="245">
        <f t="shared" si="2"/>
        <v>0</v>
      </c>
      <c r="J20" s="234"/>
      <c r="K20" s="245">
        <f t="shared" si="3"/>
        <v>0</v>
      </c>
      <c r="L20" s="245">
        <v>1</v>
      </c>
      <c r="M20" s="245">
        <f t="shared" si="4"/>
        <v>1</v>
      </c>
      <c r="N20" s="245">
        <v>0</v>
      </c>
      <c r="O20" s="245">
        <f t="shared" si="5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1187</v>
      </c>
      <c r="C21" s="242" t="s">
        <v>1188</v>
      </c>
      <c r="D21" s="243" t="s">
        <v>149</v>
      </c>
      <c r="E21" s="244">
        <v>1</v>
      </c>
      <c r="F21" s="33">
        <f t="shared" si="0"/>
        <v>0</v>
      </c>
      <c r="G21" s="245">
        <f t="shared" si="1"/>
        <v>0</v>
      </c>
      <c r="H21" s="234"/>
      <c r="I21" s="245">
        <f t="shared" si="2"/>
        <v>0</v>
      </c>
      <c r="J21" s="234"/>
      <c r="K21" s="245">
        <f t="shared" si="3"/>
        <v>0</v>
      </c>
      <c r="L21" s="245">
        <v>0.05</v>
      </c>
      <c r="M21" s="245">
        <f t="shared" si="4"/>
        <v>0.05</v>
      </c>
      <c r="N21" s="245">
        <v>0</v>
      </c>
      <c r="O21" s="245">
        <f t="shared" si="5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764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45" outlineLevel="1" x14ac:dyDescent="0.2">
      <c r="A22" s="128">
        <v>14</v>
      </c>
      <c r="B22" s="241" t="s">
        <v>1189</v>
      </c>
      <c r="C22" s="242" t="s">
        <v>1190</v>
      </c>
      <c r="D22" s="243" t="s">
        <v>149</v>
      </c>
      <c r="E22" s="244">
        <v>8</v>
      </c>
      <c r="F22" s="33">
        <f t="shared" si="0"/>
        <v>0</v>
      </c>
      <c r="G22" s="245">
        <f t="shared" si="1"/>
        <v>0</v>
      </c>
      <c r="H22" s="234"/>
      <c r="I22" s="245">
        <f t="shared" si="2"/>
        <v>0</v>
      </c>
      <c r="J22" s="234"/>
      <c r="K22" s="245">
        <f t="shared" si="3"/>
        <v>0</v>
      </c>
      <c r="L22" s="245">
        <v>0.5</v>
      </c>
      <c r="M22" s="245">
        <f t="shared" si="4"/>
        <v>4</v>
      </c>
      <c r="N22" s="245">
        <v>0</v>
      </c>
      <c r="O22" s="245">
        <f t="shared" si="5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1191</v>
      </c>
      <c r="C23" s="242" t="s">
        <v>1192</v>
      </c>
      <c r="D23" s="243" t="s">
        <v>149</v>
      </c>
      <c r="E23" s="244">
        <v>4</v>
      </c>
      <c r="F23" s="33">
        <f t="shared" si="0"/>
        <v>0</v>
      </c>
      <c r="G23" s="245">
        <f t="shared" si="1"/>
        <v>0</v>
      </c>
      <c r="H23" s="234"/>
      <c r="I23" s="245">
        <f t="shared" si="2"/>
        <v>0</v>
      </c>
      <c r="J23" s="234"/>
      <c r="K23" s="245">
        <f t="shared" si="3"/>
        <v>0</v>
      </c>
      <c r="L23" s="245">
        <v>0.05</v>
      </c>
      <c r="M23" s="245">
        <f t="shared" si="4"/>
        <v>0.2</v>
      </c>
      <c r="N23" s="245">
        <v>0</v>
      </c>
      <c r="O23" s="245">
        <f t="shared" si="5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45" outlineLevel="1" x14ac:dyDescent="0.2">
      <c r="A24" s="128">
        <v>16</v>
      </c>
      <c r="B24" s="241" t="s">
        <v>1193</v>
      </c>
      <c r="C24" s="242" t="s">
        <v>1194</v>
      </c>
      <c r="D24" s="243" t="s">
        <v>149</v>
      </c>
      <c r="E24" s="244">
        <v>10</v>
      </c>
      <c r="F24" s="33">
        <f t="shared" si="0"/>
        <v>0</v>
      </c>
      <c r="G24" s="245">
        <f t="shared" si="1"/>
        <v>0</v>
      </c>
      <c r="H24" s="234"/>
      <c r="I24" s="245">
        <f t="shared" si="2"/>
        <v>0</v>
      </c>
      <c r="J24" s="234"/>
      <c r="K24" s="245">
        <f t="shared" si="3"/>
        <v>0</v>
      </c>
      <c r="L24" s="245">
        <v>1</v>
      </c>
      <c r="M24" s="245">
        <f t="shared" si="4"/>
        <v>10</v>
      </c>
      <c r="N24" s="245">
        <v>0</v>
      </c>
      <c r="O24" s="245">
        <f t="shared" si="5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17</v>
      </c>
      <c r="B25" s="241" t="s">
        <v>1195</v>
      </c>
      <c r="C25" s="242" t="s">
        <v>1196</v>
      </c>
      <c r="D25" s="243" t="s">
        <v>149</v>
      </c>
      <c r="E25" s="244">
        <v>1</v>
      </c>
      <c r="F25" s="33">
        <f t="shared" si="0"/>
        <v>0</v>
      </c>
      <c r="G25" s="245">
        <f t="shared" si="1"/>
        <v>0</v>
      </c>
      <c r="H25" s="234"/>
      <c r="I25" s="245">
        <f t="shared" si="2"/>
        <v>0</v>
      </c>
      <c r="J25" s="234"/>
      <c r="K25" s="245">
        <f t="shared" si="3"/>
        <v>0</v>
      </c>
      <c r="L25" s="245">
        <v>0.01</v>
      </c>
      <c r="M25" s="245">
        <f t="shared" si="4"/>
        <v>0.01</v>
      </c>
      <c r="N25" s="245">
        <v>0</v>
      </c>
      <c r="O25" s="245">
        <f t="shared" si="5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764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18</v>
      </c>
      <c r="B26" s="241" t="s">
        <v>1197</v>
      </c>
      <c r="C26" s="242" t="s">
        <v>1198</v>
      </c>
      <c r="D26" s="243" t="s">
        <v>149</v>
      </c>
      <c r="E26" s="244">
        <v>1</v>
      </c>
      <c r="F26" s="33">
        <f t="shared" si="0"/>
        <v>0</v>
      </c>
      <c r="G26" s="245">
        <f t="shared" si="1"/>
        <v>0</v>
      </c>
      <c r="H26" s="234"/>
      <c r="I26" s="245">
        <f t="shared" si="2"/>
        <v>0</v>
      </c>
      <c r="J26" s="234"/>
      <c r="K26" s="245">
        <f t="shared" si="3"/>
        <v>0</v>
      </c>
      <c r="L26" s="245">
        <v>0.01</v>
      </c>
      <c r="M26" s="245">
        <f t="shared" si="4"/>
        <v>0.01</v>
      </c>
      <c r="N26" s="245">
        <v>0</v>
      </c>
      <c r="O26" s="245">
        <f t="shared" si="5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764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1199</v>
      </c>
      <c r="C27" s="242" t="s">
        <v>1200</v>
      </c>
      <c r="D27" s="243" t="s">
        <v>149</v>
      </c>
      <c r="E27" s="244">
        <v>8</v>
      </c>
      <c r="F27" s="33">
        <f t="shared" si="0"/>
        <v>0</v>
      </c>
      <c r="G27" s="245">
        <f t="shared" si="1"/>
        <v>0</v>
      </c>
      <c r="H27" s="234"/>
      <c r="I27" s="245">
        <f t="shared" si="2"/>
        <v>0</v>
      </c>
      <c r="J27" s="234"/>
      <c r="K27" s="245">
        <f t="shared" si="3"/>
        <v>0</v>
      </c>
      <c r="L27" s="245">
        <v>0.01</v>
      </c>
      <c r="M27" s="245">
        <f t="shared" si="4"/>
        <v>0.08</v>
      </c>
      <c r="N27" s="245">
        <v>0</v>
      </c>
      <c r="O27" s="245">
        <f t="shared" si="5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28">
        <v>20</v>
      </c>
      <c r="B28" s="241" t="s">
        <v>1201</v>
      </c>
      <c r="C28" s="242" t="s">
        <v>1202</v>
      </c>
      <c r="D28" s="243" t="s">
        <v>149</v>
      </c>
      <c r="E28" s="244">
        <v>1</v>
      </c>
      <c r="F28" s="33">
        <f t="shared" si="0"/>
        <v>0</v>
      </c>
      <c r="G28" s="245">
        <f t="shared" si="1"/>
        <v>0</v>
      </c>
      <c r="H28" s="234"/>
      <c r="I28" s="245">
        <f t="shared" si="2"/>
        <v>0</v>
      </c>
      <c r="J28" s="234"/>
      <c r="K28" s="245">
        <f t="shared" si="3"/>
        <v>0</v>
      </c>
      <c r="L28" s="245">
        <v>0.01</v>
      </c>
      <c r="M28" s="245">
        <f t="shared" si="4"/>
        <v>0.01</v>
      </c>
      <c r="N28" s="245">
        <v>0</v>
      </c>
      <c r="O28" s="245">
        <f t="shared" si="5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28">
        <v>21</v>
      </c>
      <c r="B29" s="241" t="s">
        <v>1203</v>
      </c>
      <c r="C29" s="242" t="s">
        <v>1204</v>
      </c>
      <c r="D29" s="243" t="s">
        <v>149</v>
      </c>
      <c r="E29" s="244">
        <v>1</v>
      </c>
      <c r="F29" s="33">
        <f t="shared" si="0"/>
        <v>0</v>
      </c>
      <c r="G29" s="245">
        <f t="shared" si="1"/>
        <v>0</v>
      </c>
      <c r="H29" s="234"/>
      <c r="I29" s="245">
        <f t="shared" si="2"/>
        <v>0</v>
      </c>
      <c r="J29" s="234"/>
      <c r="K29" s="245">
        <f t="shared" si="3"/>
        <v>0</v>
      </c>
      <c r="L29" s="245">
        <v>0.8</v>
      </c>
      <c r="M29" s="245">
        <f t="shared" si="4"/>
        <v>0.8</v>
      </c>
      <c r="N29" s="245">
        <v>0</v>
      </c>
      <c r="O29" s="245">
        <f t="shared" si="5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764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22.5" outlineLevel="1" x14ac:dyDescent="0.2">
      <c r="A30" s="128">
        <v>22</v>
      </c>
      <c r="B30" s="241" t="s">
        <v>1205</v>
      </c>
      <c r="C30" s="242" t="s">
        <v>1206</v>
      </c>
      <c r="D30" s="243" t="s">
        <v>149</v>
      </c>
      <c r="E30" s="244">
        <v>4</v>
      </c>
      <c r="F30" s="33">
        <f t="shared" si="0"/>
        <v>0</v>
      </c>
      <c r="G30" s="245">
        <f t="shared" si="1"/>
        <v>0</v>
      </c>
      <c r="H30" s="234"/>
      <c r="I30" s="245">
        <f t="shared" si="2"/>
        <v>0</v>
      </c>
      <c r="J30" s="234"/>
      <c r="K30" s="245">
        <f t="shared" si="3"/>
        <v>0</v>
      </c>
      <c r="L30" s="245">
        <v>0.2</v>
      </c>
      <c r="M30" s="245">
        <f t="shared" si="4"/>
        <v>0.8</v>
      </c>
      <c r="N30" s="245">
        <v>0</v>
      </c>
      <c r="O30" s="245">
        <f t="shared" si="5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764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1207</v>
      </c>
      <c r="C31" s="242" t="s">
        <v>1208</v>
      </c>
      <c r="D31" s="243" t="s">
        <v>149</v>
      </c>
      <c r="E31" s="244">
        <v>1</v>
      </c>
      <c r="F31" s="33">
        <f t="shared" si="0"/>
        <v>0</v>
      </c>
      <c r="G31" s="245">
        <f t="shared" si="1"/>
        <v>0</v>
      </c>
      <c r="H31" s="234"/>
      <c r="I31" s="245">
        <f t="shared" si="2"/>
        <v>0</v>
      </c>
      <c r="J31" s="234"/>
      <c r="K31" s="245">
        <f t="shared" si="3"/>
        <v>0</v>
      </c>
      <c r="L31" s="245">
        <v>0.5</v>
      </c>
      <c r="M31" s="245">
        <f t="shared" si="4"/>
        <v>0.5</v>
      </c>
      <c r="N31" s="245">
        <v>0</v>
      </c>
      <c r="O31" s="245">
        <f t="shared" si="5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28">
        <v>24</v>
      </c>
      <c r="B32" s="241" t="s">
        <v>1209</v>
      </c>
      <c r="C32" s="242" t="s">
        <v>1210</v>
      </c>
      <c r="D32" s="243" t="s">
        <v>149</v>
      </c>
      <c r="E32" s="244">
        <v>6</v>
      </c>
      <c r="F32" s="33">
        <f t="shared" si="0"/>
        <v>0</v>
      </c>
      <c r="G32" s="245">
        <f t="shared" si="1"/>
        <v>0</v>
      </c>
      <c r="H32" s="234"/>
      <c r="I32" s="245">
        <f t="shared" si="2"/>
        <v>0</v>
      </c>
      <c r="J32" s="234"/>
      <c r="K32" s="245">
        <f t="shared" si="3"/>
        <v>0</v>
      </c>
      <c r="L32" s="245">
        <v>0.01</v>
      </c>
      <c r="M32" s="245">
        <f t="shared" si="4"/>
        <v>0.06</v>
      </c>
      <c r="N32" s="245">
        <v>0</v>
      </c>
      <c r="O32" s="245">
        <f t="shared" si="5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241" t="s">
        <v>1211</v>
      </c>
      <c r="C33" s="242" t="s">
        <v>1212</v>
      </c>
      <c r="D33" s="243" t="s">
        <v>149</v>
      </c>
      <c r="E33" s="244">
        <v>1</v>
      </c>
      <c r="F33" s="33">
        <f t="shared" si="0"/>
        <v>0</v>
      </c>
      <c r="G33" s="245">
        <f t="shared" si="1"/>
        <v>0</v>
      </c>
      <c r="H33" s="234"/>
      <c r="I33" s="245">
        <f t="shared" si="2"/>
        <v>0</v>
      </c>
      <c r="J33" s="234"/>
      <c r="K33" s="245">
        <f t="shared" si="3"/>
        <v>0</v>
      </c>
      <c r="L33" s="245">
        <v>0.01</v>
      </c>
      <c r="M33" s="245">
        <f t="shared" si="4"/>
        <v>0.01</v>
      </c>
      <c r="N33" s="245">
        <v>0</v>
      </c>
      <c r="O33" s="245">
        <f t="shared" si="5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1213</v>
      </c>
      <c r="C34" s="242" t="s">
        <v>1214</v>
      </c>
      <c r="D34" s="243" t="s">
        <v>149</v>
      </c>
      <c r="E34" s="244">
        <v>6</v>
      </c>
      <c r="F34" s="33">
        <f t="shared" si="0"/>
        <v>0</v>
      </c>
      <c r="G34" s="245">
        <f t="shared" si="1"/>
        <v>0</v>
      </c>
      <c r="H34" s="234"/>
      <c r="I34" s="245">
        <f t="shared" si="2"/>
        <v>0</v>
      </c>
      <c r="J34" s="234"/>
      <c r="K34" s="245">
        <f t="shared" si="3"/>
        <v>0</v>
      </c>
      <c r="L34" s="245">
        <v>0.01</v>
      </c>
      <c r="M34" s="245">
        <f t="shared" si="4"/>
        <v>0.06</v>
      </c>
      <c r="N34" s="245">
        <v>0</v>
      </c>
      <c r="O34" s="245">
        <f t="shared" si="5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1215</v>
      </c>
      <c r="C35" s="242" t="s">
        <v>1216</v>
      </c>
      <c r="D35" s="243" t="s">
        <v>149</v>
      </c>
      <c r="E35" s="244">
        <v>1</v>
      </c>
      <c r="F35" s="33">
        <f t="shared" si="0"/>
        <v>0</v>
      </c>
      <c r="G35" s="245">
        <f t="shared" si="1"/>
        <v>0</v>
      </c>
      <c r="H35" s="234"/>
      <c r="I35" s="245">
        <f t="shared" si="2"/>
        <v>0</v>
      </c>
      <c r="J35" s="234"/>
      <c r="K35" s="245">
        <f t="shared" si="3"/>
        <v>0</v>
      </c>
      <c r="L35" s="245">
        <v>0.01</v>
      </c>
      <c r="M35" s="245">
        <f t="shared" si="4"/>
        <v>0.01</v>
      </c>
      <c r="N35" s="245">
        <v>0</v>
      </c>
      <c r="O35" s="245">
        <f t="shared" si="5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1217</v>
      </c>
      <c r="C36" s="242" t="s">
        <v>1218</v>
      </c>
      <c r="D36" s="243" t="s">
        <v>149</v>
      </c>
      <c r="E36" s="244">
        <v>1</v>
      </c>
      <c r="F36" s="33">
        <f t="shared" si="0"/>
        <v>0</v>
      </c>
      <c r="G36" s="245">
        <f t="shared" si="1"/>
        <v>0</v>
      </c>
      <c r="H36" s="234"/>
      <c r="I36" s="245">
        <f t="shared" si="2"/>
        <v>0</v>
      </c>
      <c r="J36" s="234"/>
      <c r="K36" s="245">
        <f t="shared" si="3"/>
        <v>0</v>
      </c>
      <c r="L36" s="245">
        <v>0.01</v>
      </c>
      <c r="M36" s="245">
        <f t="shared" si="4"/>
        <v>0.01</v>
      </c>
      <c r="N36" s="245">
        <v>0</v>
      </c>
      <c r="O36" s="245">
        <f t="shared" si="5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28">
        <v>29</v>
      </c>
      <c r="B37" s="241" t="s">
        <v>1219</v>
      </c>
      <c r="C37" s="242" t="s">
        <v>1220</v>
      </c>
      <c r="D37" s="243" t="s">
        <v>149</v>
      </c>
      <c r="E37" s="244">
        <v>1</v>
      </c>
      <c r="F37" s="33">
        <f t="shared" si="0"/>
        <v>0</v>
      </c>
      <c r="G37" s="245">
        <f t="shared" si="1"/>
        <v>0</v>
      </c>
      <c r="H37" s="234"/>
      <c r="I37" s="245">
        <f t="shared" si="2"/>
        <v>0</v>
      </c>
      <c r="J37" s="234"/>
      <c r="K37" s="245">
        <f t="shared" si="3"/>
        <v>0</v>
      </c>
      <c r="L37" s="245">
        <v>0.05</v>
      </c>
      <c r="M37" s="245">
        <f t="shared" si="4"/>
        <v>0.05</v>
      </c>
      <c r="N37" s="245">
        <v>0</v>
      </c>
      <c r="O37" s="245">
        <f t="shared" si="5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22.5" outlineLevel="1" x14ac:dyDescent="0.2">
      <c r="A38" s="128">
        <v>30</v>
      </c>
      <c r="B38" s="241" t="s">
        <v>1221</v>
      </c>
      <c r="C38" s="242" t="s">
        <v>1222</v>
      </c>
      <c r="D38" s="243" t="s">
        <v>149</v>
      </c>
      <c r="E38" s="244">
        <v>1</v>
      </c>
      <c r="F38" s="33">
        <f t="shared" si="0"/>
        <v>0</v>
      </c>
      <c r="G38" s="245">
        <f t="shared" si="1"/>
        <v>0</v>
      </c>
      <c r="H38" s="234"/>
      <c r="I38" s="245">
        <f t="shared" si="2"/>
        <v>0</v>
      </c>
      <c r="J38" s="234"/>
      <c r="K38" s="245">
        <f t="shared" si="3"/>
        <v>0</v>
      </c>
      <c r="L38" s="245">
        <v>0.01</v>
      </c>
      <c r="M38" s="245">
        <f t="shared" si="4"/>
        <v>0.01</v>
      </c>
      <c r="N38" s="245">
        <v>0</v>
      </c>
      <c r="O38" s="245">
        <f t="shared" si="5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1223</v>
      </c>
      <c r="C39" s="242" t="s">
        <v>1224</v>
      </c>
      <c r="D39" s="243" t="s">
        <v>149</v>
      </c>
      <c r="E39" s="244">
        <v>3</v>
      </c>
      <c r="F39" s="33">
        <f t="shared" si="0"/>
        <v>0</v>
      </c>
      <c r="G39" s="245">
        <f t="shared" si="1"/>
        <v>0</v>
      </c>
      <c r="H39" s="234"/>
      <c r="I39" s="245">
        <f t="shared" si="2"/>
        <v>0</v>
      </c>
      <c r="J39" s="234"/>
      <c r="K39" s="245">
        <f t="shared" si="3"/>
        <v>0</v>
      </c>
      <c r="L39" s="245">
        <v>0.01</v>
      </c>
      <c r="M39" s="245">
        <f t="shared" si="4"/>
        <v>0.03</v>
      </c>
      <c r="N39" s="245">
        <v>0</v>
      </c>
      <c r="O39" s="245">
        <f t="shared" si="5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22.5" outlineLevel="1" x14ac:dyDescent="0.2">
      <c r="A40" s="128">
        <v>32</v>
      </c>
      <c r="B40" s="241" t="s">
        <v>1225</v>
      </c>
      <c r="C40" s="242" t="s">
        <v>1226</v>
      </c>
      <c r="D40" s="243" t="s">
        <v>149</v>
      </c>
      <c r="E40" s="244">
        <v>2</v>
      </c>
      <c r="F40" s="33">
        <f t="shared" si="0"/>
        <v>0</v>
      </c>
      <c r="G40" s="245">
        <f t="shared" si="1"/>
        <v>0</v>
      </c>
      <c r="H40" s="234"/>
      <c r="I40" s="245">
        <f t="shared" si="2"/>
        <v>0</v>
      </c>
      <c r="J40" s="234"/>
      <c r="K40" s="245">
        <f t="shared" si="3"/>
        <v>0</v>
      </c>
      <c r="L40" s="245">
        <v>0.01</v>
      </c>
      <c r="M40" s="245">
        <f t="shared" si="4"/>
        <v>0.02</v>
      </c>
      <c r="N40" s="245">
        <v>0</v>
      </c>
      <c r="O40" s="245">
        <f t="shared" si="5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33</v>
      </c>
      <c r="B41" s="30" t="s">
        <v>1227</v>
      </c>
      <c r="C41" s="40" t="s">
        <v>1228</v>
      </c>
      <c r="D41" s="31" t="s">
        <v>526</v>
      </c>
      <c r="E41" s="32">
        <v>19.110000000000003</v>
      </c>
      <c r="F41" s="33">
        <f t="shared" si="0"/>
        <v>0</v>
      </c>
      <c r="G41" s="33">
        <f t="shared" si="1"/>
        <v>0</v>
      </c>
      <c r="H41" s="234"/>
      <c r="I41" s="33">
        <f t="shared" si="2"/>
        <v>0</v>
      </c>
      <c r="J41" s="234"/>
      <c r="K41" s="33">
        <f t="shared" si="3"/>
        <v>0</v>
      </c>
      <c r="L41" s="33">
        <v>0</v>
      </c>
      <c r="M41" s="33">
        <f t="shared" si="4"/>
        <v>0</v>
      </c>
      <c r="N41" s="33">
        <v>0</v>
      </c>
      <c r="O41" s="33">
        <f t="shared" si="5"/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567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552</v>
      </c>
      <c r="D42" s="23"/>
      <c r="E42" s="24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1229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50"/>
      <c r="B44" s="151"/>
      <c r="C44" s="152" t="s">
        <v>1230</v>
      </c>
      <c r="D44" s="153"/>
      <c r="E44" s="154">
        <v>19.110000000000003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6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64" sqref="J6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ht="25.5" x14ac:dyDescent="0.2">
      <c r="A8" s="126" t="s">
        <v>121</v>
      </c>
      <c r="B8" s="26" t="s">
        <v>50</v>
      </c>
      <c r="C8" s="38" t="s">
        <v>53</v>
      </c>
      <c r="D8" s="27"/>
      <c r="E8" s="28"/>
      <c r="F8" s="29"/>
      <c r="G8" s="29">
        <f>SUMIF(AA9:AA62,"&lt;&gt;NOR",G9:G62)</f>
        <v>0</v>
      </c>
      <c r="H8" s="29"/>
      <c r="I8" s="29">
        <f>SUM(I9:I62)</f>
        <v>0</v>
      </c>
      <c r="J8" s="29"/>
      <c r="K8" s="29">
        <f>SUM(K9:K62)</f>
        <v>0</v>
      </c>
      <c r="L8" s="29"/>
      <c r="M8" s="29">
        <f>SUM(M9:M62)</f>
        <v>1.0100000000000005</v>
      </c>
      <c r="N8" s="29"/>
      <c r="O8" s="29">
        <f>SUM(O9:O62)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1231</v>
      </c>
      <c r="C9" s="242" t="s">
        <v>1232</v>
      </c>
      <c r="D9" s="243" t="s">
        <v>149</v>
      </c>
      <c r="E9" s="244">
        <v>1</v>
      </c>
      <c r="F9" s="33">
        <f t="shared" ref="F9:F40" si="0">IF(A9="","",H9+J9)</f>
        <v>0</v>
      </c>
      <c r="G9" s="245">
        <f t="shared" ref="G9:G40" si="1">ROUND(E9*F9,2)</f>
        <v>0</v>
      </c>
      <c r="H9" s="234"/>
      <c r="I9" s="245">
        <f t="shared" ref="I9:I40" si="2">ROUND(E9*H9,2)</f>
        <v>0</v>
      </c>
      <c r="J9" s="234"/>
      <c r="K9" s="245">
        <f t="shared" ref="K9:K40" si="3">ROUND(E9*J9,2)</f>
        <v>0</v>
      </c>
      <c r="L9" s="245">
        <v>0.01</v>
      </c>
      <c r="M9" s="245">
        <f t="shared" ref="M9:M40" si="4">ROUND(E9*L9,2)</f>
        <v>0.01</v>
      </c>
      <c r="N9" s="245">
        <v>0</v>
      </c>
      <c r="O9" s="245">
        <f t="shared" ref="O9:O40" si="5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241" t="s">
        <v>1233</v>
      </c>
      <c r="C10" s="242" t="s">
        <v>1234</v>
      </c>
      <c r="D10" s="243" t="s">
        <v>149</v>
      </c>
      <c r="E10" s="244">
        <v>37</v>
      </c>
      <c r="F10" s="33">
        <f t="shared" si="0"/>
        <v>0</v>
      </c>
      <c r="G10" s="245">
        <f t="shared" si="1"/>
        <v>0</v>
      </c>
      <c r="H10" s="234"/>
      <c r="I10" s="245">
        <f t="shared" si="2"/>
        <v>0</v>
      </c>
      <c r="J10" s="234"/>
      <c r="K10" s="245">
        <f t="shared" si="3"/>
        <v>0</v>
      </c>
      <c r="L10" s="245">
        <v>5.0000000000000001E-3</v>
      </c>
      <c r="M10" s="245">
        <f t="shared" si="4"/>
        <v>0.19</v>
      </c>
      <c r="N10" s="245">
        <v>0</v>
      </c>
      <c r="O10" s="245">
        <f t="shared" si="5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241" t="s">
        <v>1235</v>
      </c>
      <c r="C11" s="242" t="s">
        <v>1236</v>
      </c>
      <c r="D11" s="243" t="s">
        <v>149</v>
      </c>
      <c r="E11" s="244">
        <v>1</v>
      </c>
      <c r="F11" s="33">
        <f t="shared" si="0"/>
        <v>0</v>
      </c>
      <c r="G11" s="245">
        <f t="shared" si="1"/>
        <v>0</v>
      </c>
      <c r="H11" s="234"/>
      <c r="I11" s="245">
        <f t="shared" si="2"/>
        <v>0</v>
      </c>
      <c r="J11" s="234"/>
      <c r="K11" s="245">
        <f t="shared" si="3"/>
        <v>0</v>
      </c>
      <c r="L11" s="245">
        <v>5.0000000000000001E-3</v>
      </c>
      <c r="M11" s="245">
        <f t="shared" si="4"/>
        <v>0.01</v>
      </c>
      <c r="N11" s="245">
        <v>0</v>
      </c>
      <c r="O11" s="245">
        <f t="shared" si="5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241" t="s">
        <v>1237</v>
      </c>
      <c r="C12" s="242" t="s">
        <v>1238</v>
      </c>
      <c r="D12" s="243" t="s">
        <v>149</v>
      </c>
      <c r="E12" s="244">
        <v>4</v>
      </c>
      <c r="F12" s="33">
        <f t="shared" si="0"/>
        <v>0</v>
      </c>
      <c r="G12" s="245">
        <f t="shared" si="1"/>
        <v>0</v>
      </c>
      <c r="H12" s="234"/>
      <c r="I12" s="245">
        <f t="shared" si="2"/>
        <v>0</v>
      </c>
      <c r="J12" s="234"/>
      <c r="K12" s="245">
        <f t="shared" si="3"/>
        <v>0</v>
      </c>
      <c r="L12" s="245">
        <v>5.0000000000000001E-3</v>
      </c>
      <c r="M12" s="245">
        <f t="shared" si="4"/>
        <v>0.02</v>
      </c>
      <c r="N12" s="245">
        <v>0</v>
      </c>
      <c r="O12" s="245">
        <f t="shared" si="5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241" t="s">
        <v>1239</v>
      </c>
      <c r="C13" s="242" t="s">
        <v>1240</v>
      </c>
      <c r="D13" s="243" t="s">
        <v>149</v>
      </c>
      <c r="E13" s="244">
        <v>1</v>
      </c>
      <c r="F13" s="33">
        <f t="shared" si="0"/>
        <v>0</v>
      </c>
      <c r="G13" s="245">
        <f t="shared" si="1"/>
        <v>0</v>
      </c>
      <c r="H13" s="234"/>
      <c r="I13" s="245">
        <f t="shared" si="2"/>
        <v>0</v>
      </c>
      <c r="J13" s="234"/>
      <c r="K13" s="245">
        <f t="shared" si="3"/>
        <v>0</v>
      </c>
      <c r="L13" s="245">
        <v>5.0000000000000001E-3</v>
      </c>
      <c r="M13" s="245">
        <f t="shared" si="4"/>
        <v>0.01</v>
      </c>
      <c r="N13" s="245">
        <v>0</v>
      </c>
      <c r="O13" s="245">
        <f t="shared" si="5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241" t="s">
        <v>1241</v>
      </c>
      <c r="C14" s="242" t="s">
        <v>1242</v>
      </c>
      <c r="D14" s="243" t="s">
        <v>149</v>
      </c>
      <c r="E14" s="244">
        <v>8</v>
      </c>
      <c r="F14" s="33">
        <f t="shared" si="0"/>
        <v>0</v>
      </c>
      <c r="G14" s="245">
        <f t="shared" si="1"/>
        <v>0</v>
      </c>
      <c r="H14" s="234"/>
      <c r="I14" s="245">
        <f t="shared" si="2"/>
        <v>0</v>
      </c>
      <c r="J14" s="234"/>
      <c r="K14" s="245">
        <f t="shared" si="3"/>
        <v>0</v>
      </c>
      <c r="L14" s="245">
        <v>5.0000000000000001E-3</v>
      </c>
      <c r="M14" s="245">
        <f t="shared" si="4"/>
        <v>0.04</v>
      </c>
      <c r="N14" s="245">
        <v>0</v>
      </c>
      <c r="O14" s="245">
        <f t="shared" si="5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1243</v>
      </c>
      <c r="C15" s="242" t="s">
        <v>1244</v>
      </c>
      <c r="D15" s="243" t="s">
        <v>149</v>
      </c>
      <c r="E15" s="244">
        <v>1</v>
      </c>
      <c r="F15" s="33">
        <f t="shared" si="0"/>
        <v>0</v>
      </c>
      <c r="G15" s="245">
        <f t="shared" si="1"/>
        <v>0</v>
      </c>
      <c r="H15" s="234"/>
      <c r="I15" s="245">
        <f t="shared" si="2"/>
        <v>0</v>
      </c>
      <c r="J15" s="234"/>
      <c r="K15" s="245">
        <f t="shared" si="3"/>
        <v>0</v>
      </c>
      <c r="L15" s="245">
        <v>5.0000000000000001E-3</v>
      </c>
      <c r="M15" s="245">
        <f t="shared" si="4"/>
        <v>0.01</v>
      </c>
      <c r="N15" s="245">
        <v>0</v>
      </c>
      <c r="O15" s="245">
        <f t="shared" si="5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1245</v>
      </c>
      <c r="C16" s="242" t="s">
        <v>1246</v>
      </c>
      <c r="D16" s="243" t="s">
        <v>149</v>
      </c>
      <c r="E16" s="244">
        <v>1</v>
      </c>
      <c r="F16" s="33">
        <f t="shared" si="0"/>
        <v>0</v>
      </c>
      <c r="G16" s="245">
        <f t="shared" si="1"/>
        <v>0</v>
      </c>
      <c r="H16" s="234"/>
      <c r="I16" s="245">
        <f t="shared" si="2"/>
        <v>0</v>
      </c>
      <c r="J16" s="234"/>
      <c r="K16" s="245">
        <f t="shared" si="3"/>
        <v>0</v>
      </c>
      <c r="L16" s="245">
        <v>5.0000000000000001E-3</v>
      </c>
      <c r="M16" s="245">
        <f t="shared" si="4"/>
        <v>0.01</v>
      </c>
      <c r="N16" s="245">
        <v>0</v>
      </c>
      <c r="O16" s="245">
        <f t="shared" si="5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241" t="s">
        <v>1247</v>
      </c>
      <c r="C17" s="242" t="s">
        <v>1248</v>
      </c>
      <c r="D17" s="243" t="s">
        <v>149</v>
      </c>
      <c r="E17" s="244">
        <v>2</v>
      </c>
      <c r="F17" s="33">
        <f t="shared" si="0"/>
        <v>0</v>
      </c>
      <c r="G17" s="245">
        <f t="shared" si="1"/>
        <v>0</v>
      </c>
      <c r="H17" s="234"/>
      <c r="I17" s="245">
        <f t="shared" si="2"/>
        <v>0</v>
      </c>
      <c r="J17" s="234"/>
      <c r="K17" s="245">
        <f t="shared" si="3"/>
        <v>0</v>
      </c>
      <c r="L17" s="245">
        <v>5.0000000000000001E-3</v>
      </c>
      <c r="M17" s="245">
        <f t="shared" si="4"/>
        <v>0.01</v>
      </c>
      <c r="N17" s="245">
        <v>0</v>
      </c>
      <c r="O17" s="245">
        <f t="shared" si="5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241" t="s">
        <v>1249</v>
      </c>
      <c r="C18" s="242" t="s">
        <v>1250</v>
      </c>
      <c r="D18" s="243" t="s">
        <v>149</v>
      </c>
      <c r="E18" s="244">
        <v>1</v>
      </c>
      <c r="F18" s="33">
        <f t="shared" si="0"/>
        <v>0</v>
      </c>
      <c r="G18" s="245">
        <f t="shared" si="1"/>
        <v>0</v>
      </c>
      <c r="H18" s="234"/>
      <c r="I18" s="245">
        <f t="shared" si="2"/>
        <v>0</v>
      </c>
      <c r="J18" s="234"/>
      <c r="K18" s="245">
        <f t="shared" si="3"/>
        <v>0</v>
      </c>
      <c r="L18" s="245">
        <v>5.0000000000000001E-3</v>
      </c>
      <c r="M18" s="245">
        <f t="shared" si="4"/>
        <v>0.01</v>
      </c>
      <c r="N18" s="245">
        <v>0</v>
      </c>
      <c r="O18" s="245">
        <f t="shared" si="5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1251</v>
      </c>
      <c r="C19" s="242" t="s">
        <v>1252</v>
      </c>
      <c r="D19" s="243" t="s">
        <v>149</v>
      </c>
      <c r="E19" s="244">
        <v>1</v>
      </c>
      <c r="F19" s="33">
        <f t="shared" si="0"/>
        <v>0</v>
      </c>
      <c r="G19" s="245">
        <f t="shared" si="1"/>
        <v>0</v>
      </c>
      <c r="H19" s="234"/>
      <c r="I19" s="245">
        <f t="shared" si="2"/>
        <v>0</v>
      </c>
      <c r="J19" s="234"/>
      <c r="K19" s="245">
        <f t="shared" si="3"/>
        <v>0</v>
      </c>
      <c r="L19" s="245">
        <v>5.0000000000000001E-3</v>
      </c>
      <c r="M19" s="245">
        <f t="shared" si="4"/>
        <v>0.01</v>
      </c>
      <c r="N19" s="245">
        <v>0</v>
      </c>
      <c r="O19" s="245">
        <f t="shared" si="5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1253</v>
      </c>
      <c r="C20" s="242" t="s">
        <v>1254</v>
      </c>
      <c r="D20" s="243" t="s">
        <v>149</v>
      </c>
      <c r="E20" s="244">
        <v>1</v>
      </c>
      <c r="F20" s="33">
        <f t="shared" si="0"/>
        <v>0</v>
      </c>
      <c r="G20" s="245">
        <f t="shared" si="1"/>
        <v>0</v>
      </c>
      <c r="H20" s="234"/>
      <c r="I20" s="245">
        <f t="shared" si="2"/>
        <v>0</v>
      </c>
      <c r="J20" s="234"/>
      <c r="K20" s="245">
        <f t="shared" si="3"/>
        <v>0</v>
      </c>
      <c r="L20" s="245">
        <v>5.0000000000000001E-3</v>
      </c>
      <c r="M20" s="245">
        <f t="shared" si="4"/>
        <v>0.01</v>
      </c>
      <c r="N20" s="245">
        <v>0</v>
      </c>
      <c r="O20" s="245">
        <f t="shared" si="5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1255</v>
      </c>
      <c r="C21" s="242" t="s">
        <v>1256</v>
      </c>
      <c r="D21" s="243" t="s">
        <v>149</v>
      </c>
      <c r="E21" s="244">
        <v>1</v>
      </c>
      <c r="F21" s="33">
        <f t="shared" si="0"/>
        <v>0</v>
      </c>
      <c r="G21" s="245">
        <f t="shared" si="1"/>
        <v>0</v>
      </c>
      <c r="H21" s="234"/>
      <c r="I21" s="245">
        <f t="shared" si="2"/>
        <v>0</v>
      </c>
      <c r="J21" s="234"/>
      <c r="K21" s="245">
        <f t="shared" si="3"/>
        <v>0</v>
      </c>
      <c r="L21" s="245">
        <v>5.0000000000000001E-3</v>
      </c>
      <c r="M21" s="245">
        <f t="shared" si="4"/>
        <v>0.01</v>
      </c>
      <c r="N21" s="245">
        <v>0</v>
      </c>
      <c r="O21" s="245">
        <f t="shared" si="5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241" t="s">
        <v>1257</v>
      </c>
      <c r="C22" s="242" t="s">
        <v>1258</v>
      </c>
      <c r="D22" s="243" t="s">
        <v>149</v>
      </c>
      <c r="E22" s="244">
        <v>1</v>
      </c>
      <c r="F22" s="33">
        <f t="shared" si="0"/>
        <v>0</v>
      </c>
      <c r="G22" s="245">
        <f t="shared" si="1"/>
        <v>0</v>
      </c>
      <c r="H22" s="234"/>
      <c r="I22" s="245">
        <f t="shared" si="2"/>
        <v>0</v>
      </c>
      <c r="J22" s="234"/>
      <c r="K22" s="245">
        <f t="shared" si="3"/>
        <v>0</v>
      </c>
      <c r="L22" s="245">
        <v>5.0000000000000001E-3</v>
      </c>
      <c r="M22" s="245">
        <f t="shared" si="4"/>
        <v>0.01</v>
      </c>
      <c r="N22" s="245">
        <v>0</v>
      </c>
      <c r="O22" s="245">
        <f t="shared" si="5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1259</v>
      </c>
      <c r="C23" s="242" t="s">
        <v>1260</v>
      </c>
      <c r="D23" s="243" t="s">
        <v>149</v>
      </c>
      <c r="E23" s="244">
        <v>1</v>
      </c>
      <c r="F23" s="33">
        <f t="shared" si="0"/>
        <v>0</v>
      </c>
      <c r="G23" s="245">
        <f t="shared" si="1"/>
        <v>0</v>
      </c>
      <c r="H23" s="234"/>
      <c r="I23" s="245">
        <f t="shared" si="2"/>
        <v>0</v>
      </c>
      <c r="J23" s="234"/>
      <c r="K23" s="245">
        <f t="shared" si="3"/>
        <v>0</v>
      </c>
      <c r="L23" s="245">
        <v>5.0000000000000001E-3</v>
      </c>
      <c r="M23" s="245">
        <f t="shared" si="4"/>
        <v>0.01</v>
      </c>
      <c r="N23" s="245">
        <v>0</v>
      </c>
      <c r="O23" s="245">
        <f t="shared" si="5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241" t="s">
        <v>1261</v>
      </c>
      <c r="C24" s="242" t="s">
        <v>1262</v>
      </c>
      <c r="D24" s="243" t="s">
        <v>149</v>
      </c>
      <c r="E24" s="244">
        <v>1</v>
      </c>
      <c r="F24" s="33">
        <f t="shared" si="0"/>
        <v>0</v>
      </c>
      <c r="G24" s="245">
        <f t="shared" si="1"/>
        <v>0</v>
      </c>
      <c r="H24" s="234"/>
      <c r="I24" s="245">
        <f t="shared" si="2"/>
        <v>0</v>
      </c>
      <c r="J24" s="234"/>
      <c r="K24" s="245">
        <f t="shared" si="3"/>
        <v>0</v>
      </c>
      <c r="L24" s="245">
        <v>5.0000000000000001E-3</v>
      </c>
      <c r="M24" s="245">
        <f t="shared" si="4"/>
        <v>0.01</v>
      </c>
      <c r="N24" s="245">
        <v>0</v>
      </c>
      <c r="O24" s="245">
        <f t="shared" si="5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241" t="s">
        <v>1263</v>
      </c>
      <c r="C25" s="242" t="s">
        <v>1264</v>
      </c>
      <c r="D25" s="243" t="s">
        <v>149</v>
      </c>
      <c r="E25" s="244">
        <v>1</v>
      </c>
      <c r="F25" s="33">
        <f t="shared" si="0"/>
        <v>0</v>
      </c>
      <c r="G25" s="245">
        <f t="shared" si="1"/>
        <v>0</v>
      </c>
      <c r="H25" s="234"/>
      <c r="I25" s="245">
        <f t="shared" si="2"/>
        <v>0</v>
      </c>
      <c r="J25" s="234"/>
      <c r="K25" s="245">
        <f t="shared" si="3"/>
        <v>0</v>
      </c>
      <c r="L25" s="245">
        <v>5.0000000000000001E-3</v>
      </c>
      <c r="M25" s="245">
        <f t="shared" si="4"/>
        <v>0.01</v>
      </c>
      <c r="N25" s="245">
        <v>0</v>
      </c>
      <c r="O25" s="245">
        <f t="shared" si="5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241" t="s">
        <v>1265</v>
      </c>
      <c r="C26" s="242" t="s">
        <v>1266</v>
      </c>
      <c r="D26" s="243" t="s">
        <v>149</v>
      </c>
      <c r="E26" s="244">
        <v>1</v>
      </c>
      <c r="F26" s="33">
        <f t="shared" si="0"/>
        <v>0</v>
      </c>
      <c r="G26" s="245">
        <f t="shared" si="1"/>
        <v>0</v>
      </c>
      <c r="H26" s="234"/>
      <c r="I26" s="245">
        <f t="shared" si="2"/>
        <v>0</v>
      </c>
      <c r="J26" s="234"/>
      <c r="K26" s="245">
        <f t="shared" si="3"/>
        <v>0</v>
      </c>
      <c r="L26" s="245">
        <v>5.0000000000000001E-3</v>
      </c>
      <c r="M26" s="245">
        <f t="shared" si="4"/>
        <v>0.01</v>
      </c>
      <c r="N26" s="245">
        <v>0</v>
      </c>
      <c r="O26" s="245">
        <f t="shared" si="5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1267</v>
      </c>
      <c r="C27" s="242" t="s">
        <v>1268</v>
      </c>
      <c r="D27" s="243" t="s">
        <v>149</v>
      </c>
      <c r="E27" s="244">
        <v>1</v>
      </c>
      <c r="F27" s="33">
        <f t="shared" si="0"/>
        <v>0</v>
      </c>
      <c r="G27" s="245">
        <f t="shared" si="1"/>
        <v>0</v>
      </c>
      <c r="H27" s="234"/>
      <c r="I27" s="245">
        <f t="shared" si="2"/>
        <v>0</v>
      </c>
      <c r="J27" s="234"/>
      <c r="K27" s="245">
        <f t="shared" si="3"/>
        <v>0</v>
      </c>
      <c r="L27" s="245">
        <v>5.0000000000000001E-3</v>
      </c>
      <c r="M27" s="245">
        <f t="shared" si="4"/>
        <v>0.01</v>
      </c>
      <c r="N27" s="245">
        <v>0</v>
      </c>
      <c r="O27" s="245">
        <f t="shared" si="5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241" t="s">
        <v>1269</v>
      </c>
      <c r="C28" s="242" t="s">
        <v>1270</v>
      </c>
      <c r="D28" s="243" t="s">
        <v>149</v>
      </c>
      <c r="E28" s="244">
        <v>1</v>
      </c>
      <c r="F28" s="33">
        <f t="shared" si="0"/>
        <v>0</v>
      </c>
      <c r="G28" s="245">
        <f t="shared" si="1"/>
        <v>0</v>
      </c>
      <c r="H28" s="234"/>
      <c r="I28" s="245">
        <f t="shared" si="2"/>
        <v>0</v>
      </c>
      <c r="J28" s="234"/>
      <c r="K28" s="245">
        <f t="shared" si="3"/>
        <v>0</v>
      </c>
      <c r="L28" s="245">
        <v>5.0000000000000001E-3</v>
      </c>
      <c r="M28" s="245">
        <f t="shared" si="4"/>
        <v>0.01</v>
      </c>
      <c r="N28" s="245">
        <v>0</v>
      </c>
      <c r="O28" s="245">
        <f t="shared" si="5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241" t="s">
        <v>1271</v>
      </c>
      <c r="C29" s="242" t="s">
        <v>1272</v>
      </c>
      <c r="D29" s="243" t="s">
        <v>149</v>
      </c>
      <c r="E29" s="244">
        <v>1</v>
      </c>
      <c r="F29" s="33">
        <f t="shared" si="0"/>
        <v>0</v>
      </c>
      <c r="G29" s="245">
        <f t="shared" si="1"/>
        <v>0</v>
      </c>
      <c r="H29" s="234"/>
      <c r="I29" s="245">
        <f t="shared" si="2"/>
        <v>0</v>
      </c>
      <c r="J29" s="234"/>
      <c r="K29" s="245">
        <f t="shared" si="3"/>
        <v>0</v>
      </c>
      <c r="L29" s="245">
        <v>5.0000000000000001E-3</v>
      </c>
      <c r="M29" s="245">
        <f t="shared" si="4"/>
        <v>0.01</v>
      </c>
      <c r="N29" s="245">
        <v>0</v>
      </c>
      <c r="O29" s="245">
        <f t="shared" si="5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241" t="s">
        <v>1273</v>
      </c>
      <c r="C30" s="242" t="s">
        <v>1274</v>
      </c>
      <c r="D30" s="243" t="s">
        <v>149</v>
      </c>
      <c r="E30" s="244">
        <v>1</v>
      </c>
      <c r="F30" s="33">
        <f t="shared" si="0"/>
        <v>0</v>
      </c>
      <c r="G30" s="245">
        <f t="shared" si="1"/>
        <v>0</v>
      </c>
      <c r="H30" s="234"/>
      <c r="I30" s="245">
        <f t="shared" si="2"/>
        <v>0</v>
      </c>
      <c r="J30" s="234"/>
      <c r="K30" s="245">
        <f t="shared" si="3"/>
        <v>0</v>
      </c>
      <c r="L30" s="245">
        <v>5.0000000000000001E-3</v>
      </c>
      <c r="M30" s="245">
        <f t="shared" si="4"/>
        <v>0.01</v>
      </c>
      <c r="N30" s="245">
        <v>0</v>
      </c>
      <c r="O30" s="245">
        <f t="shared" si="5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1275</v>
      </c>
      <c r="C31" s="242" t="s">
        <v>1276</v>
      </c>
      <c r="D31" s="243" t="s">
        <v>149</v>
      </c>
      <c r="E31" s="244">
        <v>1</v>
      </c>
      <c r="F31" s="33">
        <f t="shared" si="0"/>
        <v>0</v>
      </c>
      <c r="G31" s="245">
        <f t="shared" si="1"/>
        <v>0</v>
      </c>
      <c r="H31" s="234"/>
      <c r="I31" s="245">
        <f t="shared" si="2"/>
        <v>0</v>
      </c>
      <c r="J31" s="234"/>
      <c r="K31" s="245">
        <f t="shared" si="3"/>
        <v>0</v>
      </c>
      <c r="L31" s="245">
        <v>5.0000000000000001E-3</v>
      </c>
      <c r="M31" s="245">
        <f t="shared" si="4"/>
        <v>0.01</v>
      </c>
      <c r="N31" s="245">
        <v>0</v>
      </c>
      <c r="O31" s="245">
        <f t="shared" si="5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241" t="s">
        <v>1277</v>
      </c>
      <c r="C32" s="242" t="s">
        <v>1278</v>
      </c>
      <c r="D32" s="243" t="s">
        <v>149</v>
      </c>
      <c r="E32" s="244">
        <v>1</v>
      </c>
      <c r="F32" s="33">
        <f t="shared" si="0"/>
        <v>0</v>
      </c>
      <c r="G32" s="245">
        <f t="shared" si="1"/>
        <v>0</v>
      </c>
      <c r="H32" s="234"/>
      <c r="I32" s="245">
        <f t="shared" si="2"/>
        <v>0</v>
      </c>
      <c r="J32" s="234"/>
      <c r="K32" s="245">
        <f t="shared" si="3"/>
        <v>0</v>
      </c>
      <c r="L32" s="245">
        <v>5.0000000000000001E-3</v>
      </c>
      <c r="M32" s="245">
        <f t="shared" si="4"/>
        <v>0.01</v>
      </c>
      <c r="N32" s="245">
        <v>0</v>
      </c>
      <c r="O32" s="245">
        <f t="shared" si="5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241" t="s">
        <v>1279</v>
      </c>
      <c r="C33" s="242" t="s">
        <v>1280</v>
      </c>
      <c r="D33" s="243" t="s">
        <v>149</v>
      </c>
      <c r="E33" s="244">
        <v>1</v>
      </c>
      <c r="F33" s="33">
        <f t="shared" si="0"/>
        <v>0</v>
      </c>
      <c r="G33" s="245">
        <f t="shared" si="1"/>
        <v>0</v>
      </c>
      <c r="H33" s="234"/>
      <c r="I33" s="245">
        <f t="shared" si="2"/>
        <v>0</v>
      </c>
      <c r="J33" s="234"/>
      <c r="K33" s="245">
        <f t="shared" si="3"/>
        <v>0</v>
      </c>
      <c r="L33" s="245">
        <v>5.0000000000000001E-3</v>
      </c>
      <c r="M33" s="245">
        <f t="shared" si="4"/>
        <v>0.01</v>
      </c>
      <c r="N33" s="245">
        <v>0</v>
      </c>
      <c r="O33" s="245">
        <f t="shared" si="5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1281</v>
      </c>
      <c r="C34" s="242" t="s">
        <v>1282</v>
      </c>
      <c r="D34" s="243" t="s">
        <v>149</v>
      </c>
      <c r="E34" s="244">
        <v>2</v>
      </c>
      <c r="F34" s="33">
        <f t="shared" si="0"/>
        <v>0</v>
      </c>
      <c r="G34" s="245">
        <f t="shared" si="1"/>
        <v>0</v>
      </c>
      <c r="H34" s="234"/>
      <c r="I34" s="245">
        <f t="shared" si="2"/>
        <v>0</v>
      </c>
      <c r="J34" s="234"/>
      <c r="K34" s="245">
        <f t="shared" si="3"/>
        <v>0</v>
      </c>
      <c r="L34" s="245">
        <v>5.0000000000000001E-3</v>
      </c>
      <c r="M34" s="245">
        <f t="shared" si="4"/>
        <v>0.01</v>
      </c>
      <c r="N34" s="245">
        <v>0</v>
      </c>
      <c r="O34" s="245">
        <f t="shared" si="5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1283</v>
      </c>
      <c r="C35" s="242" t="s">
        <v>1284</v>
      </c>
      <c r="D35" s="243" t="s">
        <v>149</v>
      </c>
      <c r="E35" s="244">
        <v>15</v>
      </c>
      <c r="F35" s="33">
        <f t="shared" si="0"/>
        <v>0</v>
      </c>
      <c r="G35" s="245">
        <f t="shared" si="1"/>
        <v>0</v>
      </c>
      <c r="H35" s="234"/>
      <c r="I35" s="245">
        <f t="shared" si="2"/>
        <v>0</v>
      </c>
      <c r="J35" s="234"/>
      <c r="K35" s="245">
        <f t="shared" si="3"/>
        <v>0</v>
      </c>
      <c r="L35" s="245">
        <v>5.0000000000000001E-3</v>
      </c>
      <c r="M35" s="245">
        <f t="shared" si="4"/>
        <v>0.08</v>
      </c>
      <c r="N35" s="245">
        <v>0</v>
      </c>
      <c r="O35" s="245">
        <f t="shared" si="5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1285</v>
      </c>
      <c r="C36" s="242" t="s">
        <v>1286</v>
      </c>
      <c r="D36" s="243" t="s">
        <v>149</v>
      </c>
      <c r="E36" s="244">
        <v>1</v>
      </c>
      <c r="F36" s="33">
        <f t="shared" si="0"/>
        <v>0</v>
      </c>
      <c r="G36" s="245">
        <f t="shared" si="1"/>
        <v>0</v>
      </c>
      <c r="H36" s="234"/>
      <c r="I36" s="245">
        <f t="shared" si="2"/>
        <v>0</v>
      </c>
      <c r="J36" s="234"/>
      <c r="K36" s="245">
        <f t="shared" si="3"/>
        <v>0</v>
      </c>
      <c r="L36" s="245">
        <v>5.0000000000000001E-3</v>
      </c>
      <c r="M36" s="245">
        <f t="shared" si="4"/>
        <v>0.01</v>
      </c>
      <c r="N36" s="245">
        <v>0</v>
      </c>
      <c r="O36" s="245">
        <f t="shared" si="5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241" t="s">
        <v>1287</v>
      </c>
      <c r="C37" s="242" t="s">
        <v>1288</v>
      </c>
      <c r="D37" s="243" t="s">
        <v>149</v>
      </c>
      <c r="E37" s="244">
        <v>2</v>
      </c>
      <c r="F37" s="33">
        <f t="shared" si="0"/>
        <v>0</v>
      </c>
      <c r="G37" s="245">
        <f t="shared" si="1"/>
        <v>0</v>
      </c>
      <c r="H37" s="234"/>
      <c r="I37" s="245">
        <f t="shared" si="2"/>
        <v>0</v>
      </c>
      <c r="J37" s="234"/>
      <c r="K37" s="245">
        <f t="shared" si="3"/>
        <v>0</v>
      </c>
      <c r="L37" s="245">
        <v>5.0000000000000001E-3</v>
      </c>
      <c r="M37" s="245">
        <f t="shared" si="4"/>
        <v>0.01</v>
      </c>
      <c r="N37" s="245">
        <v>0</v>
      </c>
      <c r="O37" s="245">
        <f t="shared" si="5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241" t="s">
        <v>1289</v>
      </c>
      <c r="C38" s="242" t="s">
        <v>1290</v>
      </c>
      <c r="D38" s="243" t="s">
        <v>149</v>
      </c>
      <c r="E38" s="244">
        <v>4</v>
      </c>
      <c r="F38" s="33">
        <f t="shared" si="0"/>
        <v>0</v>
      </c>
      <c r="G38" s="245">
        <f t="shared" si="1"/>
        <v>0</v>
      </c>
      <c r="H38" s="234"/>
      <c r="I38" s="245">
        <f t="shared" si="2"/>
        <v>0</v>
      </c>
      <c r="J38" s="234"/>
      <c r="K38" s="245">
        <f t="shared" si="3"/>
        <v>0</v>
      </c>
      <c r="L38" s="245">
        <v>0.01</v>
      </c>
      <c r="M38" s="245">
        <f t="shared" si="4"/>
        <v>0.04</v>
      </c>
      <c r="N38" s="245">
        <v>0</v>
      </c>
      <c r="O38" s="245">
        <f t="shared" si="5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1291</v>
      </c>
      <c r="C39" s="242" t="s">
        <v>1292</v>
      </c>
      <c r="D39" s="243" t="s">
        <v>149</v>
      </c>
      <c r="E39" s="244">
        <v>1</v>
      </c>
      <c r="F39" s="33">
        <f t="shared" si="0"/>
        <v>0</v>
      </c>
      <c r="G39" s="245">
        <f t="shared" si="1"/>
        <v>0</v>
      </c>
      <c r="H39" s="234"/>
      <c r="I39" s="245">
        <f t="shared" si="2"/>
        <v>0</v>
      </c>
      <c r="J39" s="234"/>
      <c r="K39" s="245">
        <f t="shared" si="3"/>
        <v>0</v>
      </c>
      <c r="L39" s="245">
        <v>0.01</v>
      </c>
      <c r="M39" s="245">
        <f t="shared" si="4"/>
        <v>0.01</v>
      </c>
      <c r="N39" s="245">
        <v>0</v>
      </c>
      <c r="O39" s="245">
        <f t="shared" si="5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241" t="s">
        <v>1293</v>
      </c>
      <c r="C40" s="242" t="s">
        <v>1294</v>
      </c>
      <c r="D40" s="243" t="s">
        <v>149</v>
      </c>
      <c r="E40" s="244">
        <v>6</v>
      </c>
      <c r="F40" s="33">
        <f t="shared" si="0"/>
        <v>0</v>
      </c>
      <c r="G40" s="245">
        <f t="shared" si="1"/>
        <v>0</v>
      </c>
      <c r="H40" s="234"/>
      <c r="I40" s="245">
        <f t="shared" si="2"/>
        <v>0</v>
      </c>
      <c r="J40" s="234"/>
      <c r="K40" s="245">
        <f t="shared" si="3"/>
        <v>0</v>
      </c>
      <c r="L40" s="245">
        <v>0.01</v>
      </c>
      <c r="M40" s="245">
        <f t="shared" si="4"/>
        <v>0.06</v>
      </c>
      <c r="N40" s="245">
        <v>0</v>
      </c>
      <c r="O40" s="245">
        <f t="shared" si="5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241" t="s">
        <v>1295</v>
      </c>
      <c r="C41" s="242" t="s">
        <v>1296</v>
      </c>
      <c r="D41" s="243" t="s">
        <v>149</v>
      </c>
      <c r="E41" s="244">
        <v>1</v>
      </c>
      <c r="F41" s="33">
        <f t="shared" ref="F41:F62" si="6">IF(A41="","",H41+J41)</f>
        <v>0</v>
      </c>
      <c r="G41" s="245">
        <f t="shared" ref="G41:G62" si="7">ROUND(E41*F41,2)</f>
        <v>0</v>
      </c>
      <c r="H41" s="234"/>
      <c r="I41" s="245">
        <f t="shared" ref="I41:I62" si="8">ROUND(E41*H41,2)</f>
        <v>0</v>
      </c>
      <c r="J41" s="234"/>
      <c r="K41" s="245">
        <f t="shared" ref="K41:K62" si="9">ROUND(E41*J41,2)</f>
        <v>0</v>
      </c>
      <c r="L41" s="245">
        <v>0.01</v>
      </c>
      <c r="M41" s="245">
        <f t="shared" ref="M41:M62" si="10">ROUND(E41*L41,2)</f>
        <v>0.01</v>
      </c>
      <c r="N41" s="245">
        <v>0</v>
      </c>
      <c r="O41" s="245">
        <f t="shared" ref="O41:O62" si="11">ROUND(E41*N41,2)</f>
        <v>0</v>
      </c>
      <c r="P41" s="245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241" t="s">
        <v>1297</v>
      </c>
      <c r="C42" s="242" t="s">
        <v>1298</v>
      </c>
      <c r="D42" s="243" t="s">
        <v>149</v>
      </c>
      <c r="E42" s="244">
        <v>1</v>
      </c>
      <c r="F42" s="33">
        <f t="shared" si="6"/>
        <v>0</v>
      </c>
      <c r="G42" s="245">
        <f t="shared" si="7"/>
        <v>0</v>
      </c>
      <c r="H42" s="234"/>
      <c r="I42" s="245">
        <f t="shared" si="8"/>
        <v>0</v>
      </c>
      <c r="J42" s="234"/>
      <c r="K42" s="245">
        <f t="shared" si="9"/>
        <v>0</v>
      </c>
      <c r="L42" s="245">
        <v>0.01</v>
      </c>
      <c r="M42" s="245">
        <f t="shared" si="10"/>
        <v>0.01</v>
      </c>
      <c r="N42" s="245">
        <v>0</v>
      </c>
      <c r="O42" s="245">
        <f t="shared" si="11"/>
        <v>0</v>
      </c>
      <c r="P42" s="245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33.75" outlineLevel="1" x14ac:dyDescent="0.2">
      <c r="A43" s="128">
        <v>35</v>
      </c>
      <c r="B43" s="241" t="s">
        <v>1299</v>
      </c>
      <c r="C43" s="242" t="s">
        <v>1300</v>
      </c>
      <c r="D43" s="243" t="s">
        <v>149</v>
      </c>
      <c r="E43" s="244">
        <v>1</v>
      </c>
      <c r="F43" s="33">
        <f t="shared" si="6"/>
        <v>0</v>
      </c>
      <c r="G43" s="245">
        <f t="shared" si="7"/>
        <v>0</v>
      </c>
      <c r="H43" s="234"/>
      <c r="I43" s="245">
        <f t="shared" si="8"/>
        <v>0</v>
      </c>
      <c r="J43" s="234"/>
      <c r="K43" s="245">
        <f t="shared" si="9"/>
        <v>0</v>
      </c>
      <c r="L43" s="245">
        <v>0.01</v>
      </c>
      <c r="M43" s="245">
        <f t="shared" si="10"/>
        <v>0.01</v>
      </c>
      <c r="N43" s="245">
        <v>0</v>
      </c>
      <c r="O43" s="245">
        <f t="shared" si="11"/>
        <v>0</v>
      </c>
      <c r="P43" s="245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241" t="s">
        <v>1301</v>
      </c>
      <c r="C44" s="242" t="s">
        <v>1302</v>
      </c>
      <c r="D44" s="243" t="s">
        <v>149</v>
      </c>
      <c r="E44" s="244">
        <v>1</v>
      </c>
      <c r="F44" s="33">
        <f t="shared" si="6"/>
        <v>0</v>
      </c>
      <c r="G44" s="245">
        <f t="shared" si="7"/>
        <v>0</v>
      </c>
      <c r="H44" s="234"/>
      <c r="I44" s="245">
        <f t="shared" si="8"/>
        <v>0</v>
      </c>
      <c r="J44" s="234"/>
      <c r="K44" s="245">
        <f t="shared" si="9"/>
        <v>0</v>
      </c>
      <c r="L44" s="245">
        <v>0.01</v>
      </c>
      <c r="M44" s="245">
        <f t="shared" si="10"/>
        <v>0.01</v>
      </c>
      <c r="N44" s="245">
        <v>0</v>
      </c>
      <c r="O44" s="245">
        <f t="shared" si="11"/>
        <v>0</v>
      </c>
      <c r="P44" s="245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241" t="s">
        <v>1303</v>
      </c>
      <c r="C45" s="242" t="s">
        <v>1304</v>
      </c>
      <c r="D45" s="243" t="s">
        <v>149</v>
      </c>
      <c r="E45" s="244">
        <v>1</v>
      </c>
      <c r="F45" s="33">
        <f t="shared" si="6"/>
        <v>0</v>
      </c>
      <c r="G45" s="245">
        <f t="shared" si="7"/>
        <v>0</v>
      </c>
      <c r="H45" s="234"/>
      <c r="I45" s="245">
        <f t="shared" si="8"/>
        <v>0</v>
      </c>
      <c r="J45" s="234"/>
      <c r="K45" s="245">
        <f t="shared" si="9"/>
        <v>0</v>
      </c>
      <c r="L45" s="245">
        <v>0.01</v>
      </c>
      <c r="M45" s="245">
        <f t="shared" si="10"/>
        <v>0.01</v>
      </c>
      <c r="N45" s="245">
        <v>0</v>
      </c>
      <c r="O45" s="245">
        <f t="shared" si="11"/>
        <v>0</v>
      </c>
      <c r="P45" s="245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241" t="s">
        <v>1305</v>
      </c>
      <c r="C46" s="242" t="s">
        <v>1306</v>
      </c>
      <c r="D46" s="243" t="s">
        <v>149</v>
      </c>
      <c r="E46" s="244">
        <v>1</v>
      </c>
      <c r="F46" s="33">
        <f t="shared" si="6"/>
        <v>0</v>
      </c>
      <c r="G46" s="245">
        <f t="shared" si="7"/>
        <v>0</v>
      </c>
      <c r="H46" s="234"/>
      <c r="I46" s="245">
        <f t="shared" si="8"/>
        <v>0</v>
      </c>
      <c r="J46" s="234"/>
      <c r="K46" s="245">
        <f t="shared" si="9"/>
        <v>0</v>
      </c>
      <c r="L46" s="245">
        <v>0.01</v>
      </c>
      <c r="M46" s="245">
        <f t="shared" si="10"/>
        <v>0.01</v>
      </c>
      <c r="N46" s="245">
        <v>0</v>
      </c>
      <c r="O46" s="245">
        <f t="shared" si="11"/>
        <v>0</v>
      </c>
      <c r="P46" s="245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241" t="s">
        <v>1307</v>
      </c>
      <c r="C47" s="242" t="s">
        <v>1308</v>
      </c>
      <c r="D47" s="243" t="s">
        <v>149</v>
      </c>
      <c r="E47" s="244">
        <v>1</v>
      </c>
      <c r="F47" s="33">
        <f t="shared" si="6"/>
        <v>0</v>
      </c>
      <c r="G47" s="245">
        <f t="shared" si="7"/>
        <v>0</v>
      </c>
      <c r="H47" s="234"/>
      <c r="I47" s="245">
        <f t="shared" si="8"/>
        <v>0</v>
      </c>
      <c r="J47" s="234"/>
      <c r="K47" s="245">
        <f t="shared" si="9"/>
        <v>0</v>
      </c>
      <c r="L47" s="245">
        <v>0.01</v>
      </c>
      <c r="M47" s="245">
        <f t="shared" si="10"/>
        <v>0.01</v>
      </c>
      <c r="N47" s="245">
        <v>0</v>
      </c>
      <c r="O47" s="245">
        <f t="shared" si="11"/>
        <v>0</v>
      </c>
      <c r="P47" s="245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241" t="s">
        <v>1309</v>
      </c>
      <c r="C48" s="242" t="s">
        <v>1310</v>
      </c>
      <c r="D48" s="243" t="s">
        <v>149</v>
      </c>
      <c r="E48" s="244">
        <v>1</v>
      </c>
      <c r="F48" s="33">
        <f t="shared" si="6"/>
        <v>0</v>
      </c>
      <c r="G48" s="245">
        <f t="shared" si="7"/>
        <v>0</v>
      </c>
      <c r="H48" s="234"/>
      <c r="I48" s="245">
        <f t="shared" si="8"/>
        <v>0</v>
      </c>
      <c r="J48" s="234"/>
      <c r="K48" s="245">
        <f t="shared" si="9"/>
        <v>0</v>
      </c>
      <c r="L48" s="245">
        <v>0.01</v>
      </c>
      <c r="M48" s="245">
        <f t="shared" si="10"/>
        <v>0.01</v>
      </c>
      <c r="N48" s="245">
        <v>0</v>
      </c>
      <c r="O48" s="245">
        <f t="shared" si="11"/>
        <v>0</v>
      </c>
      <c r="P48" s="245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241" t="s">
        <v>1311</v>
      </c>
      <c r="C49" s="242" t="s">
        <v>1312</v>
      </c>
      <c r="D49" s="243" t="s">
        <v>149</v>
      </c>
      <c r="E49" s="244">
        <v>1</v>
      </c>
      <c r="F49" s="33">
        <f t="shared" si="6"/>
        <v>0</v>
      </c>
      <c r="G49" s="245">
        <f t="shared" si="7"/>
        <v>0</v>
      </c>
      <c r="H49" s="234"/>
      <c r="I49" s="245">
        <f t="shared" si="8"/>
        <v>0</v>
      </c>
      <c r="J49" s="234"/>
      <c r="K49" s="245">
        <f t="shared" si="9"/>
        <v>0</v>
      </c>
      <c r="L49" s="245">
        <v>0.01</v>
      </c>
      <c r="M49" s="245">
        <f t="shared" si="10"/>
        <v>0.01</v>
      </c>
      <c r="N49" s="245">
        <v>0</v>
      </c>
      <c r="O49" s="245">
        <f t="shared" si="11"/>
        <v>0</v>
      </c>
      <c r="P49" s="245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241" t="s">
        <v>1313</v>
      </c>
      <c r="C50" s="242" t="s">
        <v>1314</v>
      </c>
      <c r="D50" s="243" t="s">
        <v>149</v>
      </c>
      <c r="E50" s="244">
        <v>1</v>
      </c>
      <c r="F50" s="33">
        <f t="shared" si="6"/>
        <v>0</v>
      </c>
      <c r="G50" s="245">
        <f t="shared" si="7"/>
        <v>0</v>
      </c>
      <c r="H50" s="234"/>
      <c r="I50" s="245">
        <f t="shared" si="8"/>
        <v>0</v>
      </c>
      <c r="J50" s="234"/>
      <c r="K50" s="245">
        <f t="shared" si="9"/>
        <v>0</v>
      </c>
      <c r="L50" s="245">
        <v>0.01</v>
      </c>
      <c r="M50" s="245">
        <f t="shared" si="10"/>
        <v>0.01</v>
      </c>
      <c r="N50" s="245">
        <v>0</v>
      </c>
      <c r="O50" s="245">
        <f t="shared" si="11"/>
        <v>0</v>
      </c>
      <c r="P50" s="245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241" t="s">
        <v>1315</v>
      </c>
      <c r="C51" s="242" t="s">
        <v>1316</v>
      </c>
      <c r="D51" s="243" t="s">
        <v>149</v>
      </c>
      <c r="E51" s="244">
        <v>1</v>
      </c>
      <c r="F51" s="33">
        <f t="shared" si="6"/>
        <v>0</v>
      </c>
      <c r="G51" s="245">
        <f t="shared" si="7"/>
        <v>0</v>
      </c>
      <c r="H51" s="234"/>
      <c r="I51" s="245">
        <f t="shared" si="8"/>
        <v>0</v>
      </c>
      <c r="J51" s="234"/>
      <c r="K51" s="245">
        <f t="shared" si="9"/>
        <v>0</v>
      </c>
      <c r="L51" s="245">
        <v>0.01</v>
      </c>
      <c r="M51" s="245">
        <f t="shared" si="10"/>
        <v>0.01</v>
      </c>
      <c r="N51" s="245">
        <v>0</v>
      </c>
      <c r="O51" s="245">
        <f t="shared" si="11"/>
        <v>0</v>
      </c>
      <c r="P51" s="245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241" t="s">
        <v>1317</v>
      </c>
      <c r="C52" s="242" t="s">
        <v>1318</v>
      </c>
      <c r="D52" s="243" t="s">
        <v>149</v>
      </c>
      <c r="E52" s="244">
        <v>1</v>
      </c>
      <c r="F52" s="33">
        <f t="shared" si="6"/>
        <v>0</v>
      </c>
      <c r="G52" s="245">
        <f t="shared" si="7"/>
        <v>0</v>
      </c>
      <c r="H52" s="234"/>
      <c r="I52" s="245">
        <f t="shared" si="8"/>
        <v>0</v>
      </c>
      <c r="J52" s="234"/>
      <c r="K52" s="245">
        <f t="shared" si="9"/>
        <v>0</v>
      </c>
      <c r="L52" s="245">
        <v>0.01</v>
      </c>
      <c r="M52" s="245">
        <f t="shared" si="10"/>
        <v>0.01</v>
      </c>
      <c r="N52" s="245">
        <v>0</v>
      </c>
      <c r="O52" s="245">
        <f t="shared" si="11"/>
        <v>0</v>
      </c>
      <c r="P52" s="245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241" t="s">
        <v>1319</v>
      </c>
      <c r="C53" s="242" t="s">
        <v>1320</v>
      </c>
      <c r="D53" s="243" t="s">
        <v>149</v>
      </c>
      <c r="E53" s="244">
        <v>1</v>
      </c>
      <c r="F53" s="33">
        <f t="shared" si="6"/>
        <v>0</v>
      </c>
      <c r="G53" s="245">
        <f t="shared" si="7"/>
        <v>0</v>
      </c>
      <c r="H53" s="234"/>
      <c r="I53" s="245">
        <f t="shared" si="8"/>
        <v>0</v>
      </c>
      <c r="J53" s="234"/>
      <c r="K53" s="245">
        <f t="shared" si="9"/>
        <v>0</v>
      </c>
      <c r="L53" s="245">
        <v>0.01</v>
      </c>
      <c r="M53" s="245">
        <f t="shared" si="10"/>
        <v>0.01</v>
      </c>
      <c r="N53" s="245">
        <v>0</v>
      </c>
      <c r="O53" s="245">
        <f t="shared" si="11"/>
        <v>0</v>
      </c>
      <c r="P53" s="245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241" t="s">
        <v>1321</v>
      </c>
      <c r="C54" s="242" t="s">
        <v>1322</v>
      </c>
      <c r="D54" s="243" t="s">
        <v>149</v>
      </c>
      <c r="E54" s="244">
        <v>1</v>
      </c>
      <c r="F54" s="33">
        <f t="shared" si="6"/>
        <v>0</v>
      </c>
      <c r="G54" s="245">
        <f t="shared" si="7"/>
        <v>0</v>
      </c>
      <c r="H54" s="234"/>
      <c r="I54" s="245">
        <f t="shared" si="8"/>
        <v>0</v>
      </c>
      <c r="J54" s="234"/>
      <c r="K54" s="245">
        <f t="shared" si="9"/>
        <v>0</v>
      </c>
      <c r="L54" s="245">
        <v>0.01</v>
      </c>
      <c r="M54" s="245">
        <f t="shared" si="10"/>
        <v>0.01</v>
      </c>
      <c r="N54" s="245">
        <v>0</v>
      </c>
      <c r="O54" s="245">
        <f t="shared" si="11"/>
        <v>0</v>
      </c>
      <c r="P54" s="245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241" t="s">
        <v>1323</v>
      </c>
      <c r="C55" s="242" t="s">
        <v>1324</v>
      </c>
      <c r="D55" s="243" t="s">
        <v>149</v>
      </c>
      <c r="E55" s="244">
        <v>3</v>
      </c>
      <c r="F55" s="33">
        <f t="shared" si="6"/>
        <v>0</v>
      </c>
      <c r="G55" s="245">
        <f t="shared" si="7"/>
        <v>0</v>
      </c>
      <c r="H55" s="234"/>
      <c r="I55" s="245">
        <f t="shared" si="8"/>
        <v>0</v>
      </c>
      <c r="J55" s="234"/>
      <c r="K55" s="245">
        <f t="shared" si="9"/>
        <v>0</v>
      </c>
      <c r="L55" s="245">
        <v>0.01</v>
      </c>
      <c r="M55" s="245">
        <f t="shared" si="10"/>
        <v>0.03</v>
      </c>
      <c r="N55" s="245">
        <v>0</v>
      </c>
      <c r="O55" s="245">
        <f t="shared" si="11"/>
        <v>0</v>
      </c>
      <c r="P55" s="245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241" t="s">
        <v>1325</v>
      </c>
      <c r="C56" s="242" t="s">
        <v>1326</v>
      </c>
      <c r="D56" s="243" t="s">
        <v>149</v>
      </c>
      <c r="E56" s="244">
        <v>2</v>
      </c>
      <c r="F56" s="33">
        <f t="shared" si="6"/>
        <v>0</v>
      </c>
      <c r="G56" s="245">
        <f t="shared" si="7"/>
        <v>0</v>
      </c>
      <c r="H56" s="234"/>
      <c r="I56" s="245">
        <f t="shared" si="8"/>
        <v>0</v>
      </c>
      <c r="J56" s="234"/>
      <c r="K56" s="245">
        <f t="shared" si="9"/>
        <v>0</v>
      </c>
      <c r="L56" s="245">
        <v>0.01</v>
      </c>
      <c r="M56" s="245">
        <f t="shared" si="10"/>
        <v>0.02</v>
      </c>
      <c r="N56" s="245">
        <v>0</v>
      </c>
      <c r="O56" s="245">
        <f t="shared" si="11"/>
        <v>0</v>
      </c>
      <c r="P56" s="245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241" t="s">
        <v>1327</v>
      </c>
      <c r="C57" s="242" t="s">
        <v>1328</v>
      </c>
      <c r="D57" s="243" t="s">
        <v>149</v>
      </c>
      <c r="E57" s="244">
        <v>6</v>
      </c>
      <c r="F57" s="33">
        <f t="shared" si="6"/>
        <v>0</v>
      </c>
      <c r="G57" s="245">
        <f t="shared" si="7"/>
        <v>0</v>
      </c>
      <c r="H57" s="234"/>
      <c r="I57" s="245">
        <f t="shared" si="8"/>
        <v>0</v>
      </c>
      <c r="J57" s="234"/>
      <c r="K57" s="245">
        <f t="shared" si="9"/>
        <v>0</v>
      </c>
      <c r="L57" s="245">
        <v>0.01</v>
      </c>
      <c r="M57" s="245">
        <f t="shared" si="10"/>
        <v>0.06</v>
      </c>
      <c r="N57" s="245">
        <v>0</v>
      </c>
      <c r="O57" s="245">
        <f t="shared" si="11"/>
        <v>0</v>
      </c>
      <c r="P57" s="245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241" t="s">
        <v>1329</v>
      </c>
      <c r="C58" s="242" t="s">
        <v>1330</v>
      </c>
      <c r="D58" s="243" t="s">
        <v>149</v>
      </c>
      <c r="E58" s="244">
        <v>1</v>
      </c>
      <c r="F58" s="33">
        <f t="shared" si="6"/>
        <v>0</v>
      </c>
      <c r="G58" s="245">
        <f t="shared" si="7"/>
        <v>0</v>
      </c>
      <c r="H58" s="234"/>
      <c r="I58" s="245">
        <f t="shared" si="8"/>
        <v>0</v>
      </c>
      <c r="J58" s="234"/>
      <c r="K58" s="245">
        <f t="shared" si="9"/>
        <v>0</v>
      </c>
      <c r="L58" s="245">
        <v>0.01</v>
      </c>
      <c r="M58" s="245">
        <f t="shared" si="10"/>
        <v>0.01</v>
      </c>
      <c r="N58" s="245">
        <v>0</v>
      </c>
      <c r="O58" s="245">
        <f t="shared" si="11"/>
        <v>0</v>
      </c>
      <c r="P58" s="245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241" t="s">
        <v>1331</v>
      </c>
      <c r="C59" s="242" t="s">
        <v>1332</v>
      </c>
      <c r="D59" s="243" t="s">
        <v>149</v>
      </c>
      <c r="E59" s="244">
        <v>1</v>
      </c>
      <c r="F59" s="33">
        <f t="shared" si="6"/>
        <v>0</v>
      </c>
      <c r="G59" s="245">
        <f t="shared" si="7"/>
        <v>0</v>
      </c>
      <c r="H59" s="234"/>
      <c r="I59" s="245">
        <f t="shared" si="8"/>
        <v>0</v>
      </c>
      <c r="J59" s="234"/>
      <c r="K59" s="245">
        <f t="shared" si="9"/>
        <v>0</v>
      </c>
      <c r="L59" s="245">
        <v>0.01</v>
      </c>
      <c r="M59" s="245">
        <f t="shared" si="10"/>
        <v>0.01</v>
      </c>
      <c r="N59" s="245">
        <v>0</v>
      </c>
      <c r="O59" s="245">
        <f t="shared" si="11"/>
        <v>0</v>
      </c>
      <c r="P59" s="245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33.75" outlineLevel="1" x14ac:dyDescent="0.2">
      <c r="A60" s="128">
        <v>52</v>
      </c>
      <c r="B60" s="241" t="s">
        <v>1333</v>
      </c>
      <c r="C60" s="242" t="s">
        <v>1334</v>
      </c>
      <c r="D60" s="243" t="s">
        <v>149</v>
      </c>
      <c r="E60" s="244">
        <v>3</v>
      </c>
      <c r="F60" s="33">
        <f t="shared" si="6"/>
        <v>0</v>
      </c>
      <c r="G60" s="245">
        <f t="shared" si="7"/>
        <v>0</v>
      </c>
      <c r="H60" s="234"/>
      <c r="I60" s="245">
        <f t="shared" si="8"/>
        <v>0</v>
      </c>
      <c r="J60" s="234"/>
      <c r="K60" s="245">
        <f t="shared" si="9"/>
        <v>0</v>
      </c>
      <c r="L60" s="245">
        <v>0.01</v>
      </c>
      <c r="M60" s="245">
        <f t="shared" si="10"/>
        <v>0.03</v>
      </c>
      <c r="N60" s="245">
        <v>0</v>
      </c>
      <c r="O60" s="245">
        <f t="shared" si="11"/>
        <v>0</v>
      </c>
      <c r="P60" s="245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241" t="s">
        <v>1335</v>
      </c>
      <c r="C61" s="242" t="s">
        <v>1336</v>
      </c>
      <c r="D61" s="243" t="s">
        <v>149</v>
      </c>
      <c r="E61" s="244">
        <v>1</v>
      </c>
      <c r="F61" s="33">
        <f t="shared" si="6"/>
        <v>0</v>
      </c>
      <c r="G61" s="245">
        <f t="shared" si="7"/>
        <v>0</v>
      </c>
      <c r="H61" s="234"/>
      <c r="I61" s="245">
        <f t="shared" si="8"/>
        <v>0</v>
      </c>
      <c r="J61" s="234"/>
      <c r="K61" s="245">
        <f t="shared" si="9"/>
        <v>0</v>
      </c>
      <c r="L61" s="245">
        <v>0.01</v>
      </c>
      <c r="M61" s="245">
        <f t="shared" si="10"/>
        <v>0.01</v>
      </c>
      <c r="N61" s="245">
        <v>0</v>
      </c>
      <c r="O61" s="245">
        <f t="shared" si="11"/>
        <v>0</v>
      </c>
      <c r="P61" s="245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241" t="s">
        <v>1337</v>
      </c>
      <c r="C62" s="242" t="s">
        <v>1338</v>
      </c>
      <c r="D62" s="243" t="s">
        <v>149</v>
      </c>
      <c r="E62" s="244">
        <v>1</v>
      </c>
      <c r="F62" s="33">
        <f t="shared" si="6"/>
        <v>0</v>
      </c>
      <c r="G62" s="245">
        <f t="shared" si="7"/>
        <v>0</v>
      </c>
      <c r="H62" s="234"/>
      <c r="I62" s="245">
        <f t="shared" si="8"/>
        <v>0</v>
      </c>
      <c r="J62" s="234"/>
      <c r="K62" s="245">
        <f t="shared" si="9"/>
        <v>0</v>
      </c>
      <c r="L62" s="245">
        <v>0.01</v>
      </c>
      <c r="M62" s="245">
        <f t="shared" si="10"/>
        <v>0.01</v>
      </c>
      <c r="N62" s="245">
        <v>0</v>
      </c>
      <c r="O62" s="245">
        <f t="shared" si="11"/>
        <v>0</v>
      </c>
      <c r="P62" s="245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x14ac:dyDescent="0.2">
      <c r="A63" s="126" t="s">
        <v>121</v>
      </c>
      <c r="B63" s="26" t="s">
        <v>34</v>
      </c>
      <c r="C63" s="38" t="s">
        <v>66</v>
      </c>
      <c r="D63" s="27"/>
      <c r="E63" s="28"/>
      <c r="F63" s="29"/>
      <c r="G63" s="29">
        <f>SUMIF(AA64:AA68,"&lt;&gt;NOR",G64:G68)</f>
        <v>0</v>
      </c>
      <c r="H63" s="29"/>
      <c r="I63" s="29">
        <f>SUM(I64:I68)</f>
        <v>0</v>
      </c>
      <c r="J63" s="29"/>
      <c r="K63" s="29">
        <f>SUM(K64:K68)</f>
        <v>0</v>
      </c>
      <c r="L63" s="29"/>
      <c r="M63" s="29">
        <f>SUM(M64:M68)</f>
        <v>0</v>
      </c>
      <c r="N63" s="29"/>
      <c r="O63" s="29">
        <f>SUM(O64:O68)</f>
        <v>0</v>
      </c>
      <c r="P63" s="29"/>
      <c r="Q63" s="127"/>
      <c r="AA63" t="s">
        <v>122</v>
      </c>
    </row>
    <row r="64" spans="1:54" outlineLevel="1" x14ac:dyDescent="0.2">
      <c r="A64" s="130">
        <v>55</v>
      </c>
      <c r="B64" s="30" t="s">
        <v>550</v>
      </c>
      <c r="C64" s="40" t="s">
        <v>551</v>
      </c>
      <c r="D64" s="31" t="s">
        <v>526</v>
      </c>
      <c r="E64" s="32">
        <v>0.89500000000000002</v>
      </c>
      <c r="F64" s="33">
        <f>IF(A64="","",H64+J64)</f>
        <v>0</v>
      </c>
      <c r="G64" s="33">
        <f>ROUND(E64*F64,2)</f>
        <v>0</v>
      </c>
      <c r="H64" s="234"/>
      <c r="I64" s="33">
        <f>ROUND(E64*H64,2)</f>
        <v>0</v>
      </c>
      <c r="J64" s="234"/>
      <c r="K64" s="33">
        <f>ROUND(E64*J64,2)</f>
        <v>0</v>
      </c>
      <c r="L64" s="33">
        <v>0</v>
      </c>
      <c r="M64" s="33">
        <f>ROUND(E64*L64,2)</f>
        <v>0</v>
      </c>
      <c r="N64" s="33">
        <v>0</v>
      </c>
      <c r="O64" s="33">
        <f>ROUND(E64*N64,2)</f>
        <v>0</v>
      </c>
      <c r="P64" s="33" t="s">
        <v>150</v>
      </c>
      <c r="Q64" s="131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151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552</v>
      </c>
      <c r="D65" s="23"/>
      <c r="E65" s="24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1160</v>
      </c>
      <c r="D66" s="23"/>
      <c r="E66" s="24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22.5" outlineLevel="1" x14ac:dyDescent="0.2">
      <c r="A67" s="132"/>
      <c r="B67" s="21"/>
      <c r="C67" s="41" t="s">
        <v>1339</v>
      </c>
      <c r="D67" s="23"/>
      <c r="E67" s="24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13.5" outlineLevel="1" thickBot="1" x14ac:dyDescent="0.25">
      <c r="A68" s="150"/>
      <c r="B68" s="151"/>
      <c r="C68" s="152" t="s">
        <v>1340</v>
      </c>
      <c r="D68" s="153"/>
      <c r="E68" s="154">
        <v>0.9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6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x14ac:dyDescent="0.2">
      <c r="A69" s="3"/>
      <c r="B69" s="4"/>
      <c r="C69" s="42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Y69">
        <v>15</v>
      </c>
      <c r="Z69">
        <v>21</v>
      </c>
    </row>
    <row r="70" spans="1:54" x14ac:dyDescent="0.2">
      <c r="C70" s="43"/>
      <c r="D70" s="17"/>
      <c r="AA70" t="s">
        <v>141</v>
      </c>
    </row>
    <row r="71" spans="1:54" x14ac:dyDescent="0.2">
      <c r="D71" s="17"/>
    </row>
    <row r="72" spans="1:54" x14ac:dyDescent="0.2">
      <c r="D72" s="17"/>
    </row>
    <row r="73" spans="1:54" x14ac:dyDescent="0.2">
      <c r="D73" s="17"/>
    </row>
    <row r="74" spans="1:54" x14ac:dyDescent="0.2">
      <c r="D74" s="17"/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11" sqref="J11:J4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9" t="str">
        <f>'Rekapitulace ceny'!C2</f>
        <v>Rekonstrukce fasády žst. Praha hl. n.</v>
      </c>
      <c r="C2" s="329"/>
      <c r="D2" s="329"/>
      <c r="E2" s="160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SUMIF(AA9:AA45,"&lt;&gt;NOR",G9:G45)</f>
        <v>0</v>
      </c>
      <c r="H8" s="29"/>
      <c r="I8" s="29">
        <f>SUM(I9:I45)</f>
        <v>0</v>
      </c>
      <c r="J8" s="29"/>
      <c r="K8" s="29">
        <f>SUM(K9:K45)</f>
        <v>0</v>
      </c>
      <c r="L8" s="29"/>
      <c r="M8" s="29">
        <f>SUM(M9:M45)</f>
        <v>11.86</v>
      </c>
      <c r="N8" s="29"/>
      <c r="O8" s="29">
        <f>SUM(O9:O45)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992</v>
      </c>
      <c r="C9" s="40" t="s">
        <v>1341</v>
      </c>
      <c r="D9" s="31" t="s">
        <v>198</v>
      </c>
      <c r="E9" s="32">
        <v>16.400000000000002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1342</v>
      </c>
      <c r="D10" s="23"/>
      <c r="E10" s="24">
        <v>16.400000000000002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2</v>
      </c>
      <c r="B11" s="34" t="s">
        <v>1343</v>
      </c>
      <c r="C11" s="39" t="s">
        <v>1344</v>
      </c>
      <c r="D11" s="35" t="s">
        <v>149</v>
      </c>
      <c r="E11" s="36">
        <v>2</v>
      </c>
      <c r="F11" s="33">
        <f t="shared" ref="F11:F42" si="0">IF(A11="","",H11+J11)</f>
        <v>0</v>
      </c>
      <c r="G11" s="37">
        <f t="shared" ref="G11:G42" si="1">ROUND(E11*F11,2)</f>
        <v>0</v>
      </c>
      <c r="H11" s="234"/>
      <c r="I11" s="37">
        <f t="shared" ref="I11:I42" si="2">ROUND(E11*H11,2)</f>
        <v>0</v>
      </c>
      <c r="J11" s="234"/>
      <c r="K11" s="37">
        <f t="shared" ref="K11:K42" si="3">ROUND(E11*J11,2)</f>
        <v>0</v>
      </c>
      <c r="L11" s="37">
        <v>0.20029000000000002</v>
      </c>
      <c r="M11" s="37">
        <f t="shared" ref="M11:M42" si="4">ROUND(E11*L11,2)</f>
        <v>0.4</v>
      </c>
      <c r="N11" s="37">
        <v>0</v>
      </c>
      <c r="O11" s="37">
        <f t="shared" ref="O11:O42" si="5">ROUND(E11*N11,2)</f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3</v>
      </c>
      <c r="B12" s="34" t="s">
        <v>1345</v>
      </c>
      <c r="C12" s="39" t="s">
        <v>1346</v>
      </c>
      <c r="D12" s="35" t="s">
        <v>149</v>
      </c>
      <c r="E12" s="36">
        <v>1</v>
      </c>
      <c r="F12" s="33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0.18646000000000001</v>
      </c>
      <c r="M12" s="37">
        <f t="shared" si="4"/>
        <v>0.19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1347</v>
      </c>
      <c r="C13" s="39" t="s">
        <v>1348</v>
      </c>
      <c r="D13" s="35" t="s">
        <v>149</v>
      </c>
      <c r="E13" s="36">
        <v>8</v>
      </c>
      <c r="F13" s="33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</v>
      </c>
      <c r="M13" s="37">
        <f t="shared" si="4"/>
        <v>0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5</v>
      </c>
      <c r="B14" s="34" t="s">
        <v>1349</v>
      </c>
      <c r="C14" s="39" t="s">
        <v>1350</v>
      </c>
      <c r="D14" s="35" t="s">
        <v>149</v>
      </c>
      <c r="E14" s="36">
        <v>2</v>
      </c>
      <c r="F14" s="33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22.5" outlineLevel="1" x14ac:dyDescent="0.2">
      <c r="A15" s="128">
        <v>6</v>
      </c>
      <c r="B15" s="34" t="s">
        <v>1351</v>
      </c>
      <c r="C15" s="39" t="s">
        <v>1352</v>
      </c>
      <c r="D15" s="35" t="s">
        <v>149</v>
      </c>
      <c r="E15" s="36">
        <v>2</v>
      </c>
      <c r="F15" s="33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7</v>
      </c>
      <c r="B16" s="34" t="s">
        <v>1353</v>
      </c>
      <c r="C16" s="39" t="s">
        <v>1354</v>
      </c>
      <c r="D16" s="35" t="s">
        <v>149</v>
      </c>
      <c r="E16" s="36">
        <v>4</v>
      </c>
      <c r="F16" s="33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0.11912</v>
      </c>
      <c r="M16" s="37">
        <f t="shared" si="4"/>
        <v>0.48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8</v>
      </c>
      <c r="B17" s="34" t="s">
        <v>1355</v>
      </c>
      <c r="C17" s="39" t="s">
        <v>1356</v>
      </c>
      <c r="D17" s="35" t="s">
        <v>149</v>
      </c>
      <c r="E17" s="36">
        <v>1</v>
      </c>
      <c r="F17" s="33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0.10923000000000001</v>
      </c>
      <c r="M17" s="37">
        <f t="shared" si="4"/>
        <v>0.11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28">
        <v>9</v>
      </c>
      <c r="B18" s="34" t="s">
        <v>1357</v>
      </c>
      <c r="C18" s="39" t="s">
        <v>1358</v>
      </c>
      <c r="D18" s="35" t="s">
        <v>149</v>
      </c>
      <c r="E18" s="36">
        <v>2</v>
      </c>
      <c r="F18" s="33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0.15000000000000002</v>
      </c>
      <c r="M18" s="37">
        <f t="shared" si="4"/>
        <v>0.3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10</v>
      </c>
      <c r="B19" s="34" t="s">
        <v>1359</v>
      </c>
      <c r="C19" s="39" t="s">
        <v>1360</v>
      </c>
      <c r="D19" s="35" t="s">
        <v>149</v>
      </c>
      <c r="E19" s="36">
        <v>5</v>
      </c>
      <c r="F19" s="33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0.1</v>
      </c>
      <c r="M19" s="37">
        <f t="shared" si="4"/>
        <v>0.5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11</v>
      </c>
      <c r="B20" s="34" t="s">
        <v>1361</v>
      </c>
      <c r="C20" s="39" t="s">
        <v>1362</v>
      </c>
      <c r="D20" s="35" t="s">
        <v>149</v>
      </c>
      <c r="E20" s="36">
        <v>6</v>
      </c>
      <c r="F20" s="33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0.1</v>
      </c>
      <c r="M20" s="37">
        <f t="shared" si="4"/>
        <v>0.6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45" outlineLevel="1" x14ac:dyDescent="0.2">
      <c r="A21" s="128">
        <v>12</v>
      </c>
      <c r="B21" s="34" t="s">
        <v>1363</v>
      </c>
      <c r="C21" s="39" t="s">
        <v>1364</v>
      </c>
      <c r="D21" s="35" t="s">
        <v>149</v>
      </c>
      <c r="E21" s="36">
        <v>1</v>
      </c>
      <c r="F21" s="33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3</v>
      </c>
      <c r="M21" s="37">
        <f t="shared" si="4"/>
        <v>3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45" outlineLevel="1" x14ac:dyDescent="0.2">
      <c r="A22" s="128">
        <v>13</v>
      </c>
      <c r="B22" s="34" t="s">
        <v>1365</v>
      </c>
      <c r="C22" s="39" t="s">
        <v>1366</v>
      </c>
      <c r="D22" s="35" t="s">
        <v>149</v>
      </c>
      <c r="E22" s="36">
        <v>1</v>
      </c>
      <c r="F22" s="33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1</v>
      </c>
      <c r="M22" s="37">
        <f t="shared" si="4"/>
        <v>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14</v>
      </c>
      <c r="B23" s="34" t="s">
        <v>1367</v>
      </c>
      <c r="C23" s="39" t="s">
        <v>1368</v>
      </c>
      <c r="D23" s="35" t="s">
        <v>149</v>
      </c>
      <c r="E23" s="36">
        <v>1</v>
      </c>
      <c r="F23" s="33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1.5</v>
      </c>
      <c r="M23" s="37">
        <f t="shared" si="4"/>
        <v>1.5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15</v>
      </c>
      <c r="B24" s="34" t="s">
        <v>1369</v>
      </c>
      <c r="C24" s="39" t="s">
        <v>1370</v>
      </c>
      <c r="D24" s="35" t="s">
        <v>149</v>
      </c>
      <c r="E24" s="36">
        <v>1</v>
      </c>
      <c r="F24" s="33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0.22759000000000001</v>
      </c>
      <c r="M24" s="37">
        <f t="shared" si="4"/>
        <v>0.23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16</v>
      </c>
      <c r="B25" s="34" t="s">
        <v>1371</v>
      </c>
      <c r="C25" s="39" t="s">
        <v>1372</v>
      </c>
      <c r="D25" s="35" t="s">
        <v>149</v>
      </c>
      <c r="E25" s="36">
        <v>2</v>
      </c>
      <c r="F25" s="33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9.7650000000000001E-2</v>
      </c>
      <c r="M25" s="37">
        <f t="shared" si="4"/>
        <v>0.2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17</v>
      </c>
      <c r="B26" s="34" t="s">
        <v>1373</v>
      </c>
      <c r="C26" s="39" t="s">
        <v>1374</v>
      </c>
      <c r="D26" s="35" t="s">
        <v>149</v>
      </c>
      <c r="E26" s="36">
        <v>1</v>
      </c>
      <c r="F26" s="33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0.11935000000000001</v>
      </c>
      <c r="M26" s="37">
        <f t="shared" si="4"/>
        <v>0.12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18</v>
      </c>
      <c r="B27" s="34" t="s">
        <v>1375</v>
      </c>
      <c r="C27" s="39" t="s">
        <v>1376</v>
      </c>
      <c r="D27" s="35" t="s">
        <v>149</v>
      </c>
      <c r="E27" s="36">
        <v>1</v>
      </c>
      <c r="F27" s="33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0.11935000000000001</v>
      </c>
      <c r="M27" s="37">
        <f t="shared" si="4"/>
        <v>0.12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19</v>
      </c>
      <c r="B28" s="34" t="s">
        <v>1377</v>
      </c>
      <c r="C28" s="39" t="s">
        <v>1378</v>
      </c>
      <c r="D28" s="35" t="s">
        <v>149</v>
      </c>
      <c r="E28" s="36">
        <v>1</v>
      </c>
      <c r="F28" s="33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0.11935000000000001</v>
      </c>
      <c r="M28" s="37">
        <f t="shared" si="4"/>
        <v>0.12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20</v>
      </c>
      <c r="B29" s="34" t="s">
        <v>1379</v>
      </c>
      <c r="C29" s="39" t="s">
        <v>1380</v>
      </c>
      <c r="D29" s="35" t="s">
        <v>149</v>
      </c>
      <c r="E29" s="36">
        <v>1</v>
      </c>
      <c r="F29" s="33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0.21560000000000001</v>
      </c>
      <c r="M29" s="37">
        <f t="shared" si="4"/>
        <v>0.22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21</v>
      </c>
      <c r="B30" s="34" t="s">
        <v>1381</v>
      </c>
      <c r="C30" s="39" t="s">
        <v>1382</v>
      </c>
      <c r="D30" s="35" t="s">
        <v>149</v>
      </c>
      <c r="E30" s="36">
        <v>1</v>
      </c>
      <c r="F30" s="33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0.16940000000000002</v>
      </c>
      <c r="M30" s="37">
        <f t="shared" si="4"/>
        <v>0.17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22</v>
      </c>
      <c r="B31" s="34" t="s">
        <v>1383</v>
      </c>
      <c r="C31" s="39" t="s">
        <v>1384</v>
      </c>
      <c r="D31" s="35" t="s">
        <v>149</v>
      </c>
      <c r="E31" s="36">
        <v>7</v>
      </c>
      <c r="F31" s="33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0.21560000000000001</v>
      </c>
      <c r="M31" s="37">
        <f t="shared" si="4"/>
        <v>1.51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23</v>
      </c>
      <c r="B32" s="34" t="s">
        <v>1385</v>
      </c>
      <c r="C32" s="39" t="s">
        <v>1386</v>
      </c>
      <c r="D32" s="35" t="s">
        <v>149</v>
      </c>
      <c r="E32" s="36">
        <v>2</v>
      </c>
      <c r="F32" s="33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0.15593000000000001</v>
      </c>
      <c r="M32" s="37">
        <f t="shared" si="4"/>
        <v>0.31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24</v>
      </c>
      <c r="B33" s="34" t="s">
        <v>1387</v>
      </c>
      <c r="C33" s="39" t="s">
        <v>1388</v>
      </c>
      <c r="D33" s="35" t="s">
        <v>149</v>
      </c>
      <c r="E33" s="36">
        <v>1</v>
      </c>
      <c r="F33" s="33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0.21574000000000002</v>
      </c>
      <c r="M33" s="37">
        <f t="shared" si="4"/>
        <v>0.22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25</v>
      </c>
      <c r="B34" s="34" t="s">
        <v>1389</v>
      </c>
      <c r="C34" s="39" t="s">
        <v>1390</v>
      </c>
      <c r="D34" s="35" t="s">
        <v>149</v>
      </c>
      <c r="E34" s="36">
        <v>1</v>
      </c>
      <c r="F34" s="33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0.21574000000000002</v>
      </c>
      <c r="M34" s="37">
        <f t="shared" si="4"/>
        <v>0.22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26</v>
      </c>
      <c r="B35" s="34" t="s">
        <v>1391</v>
      </c>
      <c r="C35" s="39" t="s">
        <v>1392</v>
      </c>
      <c r="D35" s="35" t="s">
        <v>149</v>
      </c>
      <c r="E35" s="36">
        <v>1</v>
      </c>
      <c r="F35" s="33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0.14633000000000002</v>
      </c>
      <c r="M35" s="37">
        <f t="shared" si="4"/>
        <v>0.15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27</v>
      </c>
      <c r="B36" s="34" t="s">
        <v>1393</v>
      </c>
      <c r="C36" s="39" t="s">
        <v>1394</v>
      </c>
      <c r="D36" s="35" t="s">
        <v>149</v>
      </c>
      <c r="E36" s="36">
        <v>1</v>
      </c>
      <c r="F36" s="33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0.18760000000000002</v>
      </c>
      <c r="M36" s="37">
        <f t="shared" si="4"/>
        <v>0.19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28">
        <v>28</v>
      </c>
      <c r="B37" s="34" t="s">
        <v>1395</v>
      </c>
      <c r="C37" s="39" t="s">
        <v>1396</v>
      </c>
      <c r="D37" s="35" t="s">
        <v>149</v>
      </c>
      <c r="E37" s="36">
        <v>4</v>
      </c>
      <c r="F37" s="33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1E-4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29</v>
      </c>
      <c r="B38" s="34" t="s">
        <v>1397</v>
      </c>
      <c r="C38" s="39" t="s">
        <v>1398</v>
      </c>
      <c r="D38" s="35" t="s">
        <v>149</v>
      </c>
      <c r="E38" s="36">
        <v>6</v>
      </c>
      <c r="F38" s="33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1E-4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22.5" outlineLevel="1" x14ac:dyDescent="0.2">
      <c r="A39" s="128">
        <v>30</v>
      </c>
      <c r="B39" s="34" t="s">
        <v>1399</v>
      </c>
      <c r="C39" s="39" t="s">
        <v>1348</v>
      </c>
      <c r="D39" s="35" t="s">
        <v>149</v>
      </c>
      <c r="E39" s="36">
        <v>8</v>
      </c>
      <c r="F39" s="33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0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22.5" outlineLevel="1" x14ac:dyDescent="0.2">
      <c r="A40" s="128">
        <v>31</v>
      </c>
      <c r="B40" s="34" t="s">
        <v>1400</v>
      </c>
      <c r="C40" s="39" t="s">
        <v>1401</v>
      </c>
      <c r="D40" s="35" t="s">
        <v>149</v>
      </c>
      <c r="E40" s="36">
        <v>2</v>
      </c>
      <c r="F40" s="33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0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28">
        <v>32</v>
      </c>
      <c r="B41" s="34" t="s">
        <v>1402</v>
      </c>
      <c r="C41" s="39" t="s">
        <v>1403</v>
      </c>
      <c r="D41" s="35" t="s">
        <v>149</v>
      </c>
      <c r="E41" s="36">
        <v>2</v>
      </c>
      <c r="F41" s="33">
        <f t="shared" si="0"/>
        <v>0</v>
      </c>
      <c r="G41" s="37">
        <f t="shared" si="1"/>
        <v>0</v>
      </c>
      <c r="H41" s="234"/>
      <c r="I41" s="37">
        <f t="shared" si="2"/>
        <v>0</v>
      </c>
      <c r="J41" s="234"/>
      <c r="K41" s="37">
        <f t="shared" si="3"/>
        <v>0</v>
      </c>
      <c r="L41" s="37">
        <v>0</v>
      </c>
      <c r="M41" s="37">
        <f t="shared" si="4"/>
        <v>0</v>
      </c>
      <c r="N41" s="37">
        <v>0</v>
      </c>
      <c r="O41" s="37">
        <f t="shared" si="5"/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0">
        <v>33</v>
      </c>
      <c r="B42" s="30" t="s">
        <v>565</v>
      </c>
      <c r="C42" s="40" t="s">
        <v>566</v>
      </c>
      <c r="D42" s="31" t="s">
        <v>526</v>
      </c>
      <c r="E42" s="32">
        <v>11.826160000000002</v>
      </c>
      <c r="F42" s="33">
        <f t="shared" si="0"/>
        <v>0</v>
      </c>
      <c r="G42" s="33">
        <f t="shared" si="1"/>
        <v>0</v>
      </c>
      <c r="H42" s="234"/>
      <c r="I42" s="33">
        <f t="shared" si="2"/>
        <v>0</v>
      </c>
      <c r="J42" s="234"/>
      <c r="K42" s="33">
        <f t="shared" si="3"/>
        <v>0</v>
      </c>
      <c r="L42" s="33">
        <v>0</v>
      </c>
      <c r="M42" s="33">
        <f t="shared" si="4"/>
        <v>0</v>
      </c>
      <c r="N42" s="33">
        <v>0</v>
      </c>
      <c r="O42" s="33">
        <f t="shared" si="5"/>
        <v>0</v>
      </c>
      <c r="P42" s="33" t="s">
        <v>150</v>
      </c>
      <c r="Q42" s="131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567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1" t="s">
        <v>552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22.5" outlineLevel="1" x14ac:dyDescent="0.2">
      <c r="A44" s="132"/>
      <c r="B44" s="21"/>
      <c r="C44" s="41" t="s">
        <v>1404</v>
      </c>
      <c r="D44" s="23"/>
      <c r="E44" s="24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13.5" outlineLevel="1" thickBot="1" x14ac:dyDescent="0.25">
      <c r="A45" s="150"/>
      <c r="B45" s="151"/>
      <c r="C45" s="152" t="s">
        <v>1405</v>
      </c>
      <c r="D45" s="153"/>
      <c r="E45" s="154">
        <v>11.83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6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x14ac:dyDescent="0.2">
      <c r="A46" s="3"/>
      <c r="B46" s="4"/>
      <c r="C46" s="42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Y46">
        <v>15</v>
      </c>
      <c r="Z46">
        <v>21</v>
      </c>
    </row>
    <row r="47" spans="1:54" x14ac:dyDescent="0.2">
      <c r="C47" s="43"/>
      <c r="D47" s="17"/>
      <c r="AA47" t="s">
        <v>141</v>
      </c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44" sqref="J44:J50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A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SUMIF(A8:A1000,"Díl:",(G8:G1000))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30</v>
      </c>
      <c r="C5" s="310" t="s">
        <v>31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hidden="1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SUMIF(AD9:AD9,"&lt;&gt;NOR",G9:G9)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R8" s="25"/>
      <c r="S8" s="25">
        <f>SUM(S9:S9)</f>
        <v>0</v>
      </c>
      <c r="T8" s="25"/>
      <c r="AD8" t="s">
        <v>122</v>
      </c>
    </row>
    <row r="9" spans="1:57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80</v>
      </c>
      <c r="F9" s="33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22">
        <v>0</v>
      </c>
      <c r="S9" s="22">
        <f>ROUND(E9*R9,2)</f>
        <v>0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583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SUMIF(AD11:AD50,"&lt;&gt;NOR",G11:G50)</f>
        <v>0</v>
      </c>
      <c r="H10" s="29"/>
      <c r="I10" s="29">
        <f>SUM(I11:I50)</f>
        <v>0</v>
      </c>
      <c r="J10" s="29"/>
      <c r="K10" s="29">
        <f>SUM(K11:K50)</f>
        <v>0</v>
      </c>
      <c r="L10" s="29"/>
      <c r="M10" s="29">
        <f>SUM(M11:M50)</f>
        <v>0.59000000000000008</v>
      </c>
      <c r="N10" s="29"/>
      <c r="O10" s="29">
        <f>SUM(O11:O50)</f>
        <v>0</v>
      </c>
      <c r="P10" s="29"/>
      <c r="Q10" s="127"/>
      <c r="R10" s="25"/>
      <c r="S10" s="25">
        <f>SUM(S11:S50)</f>
        <v>290.56</v>
      </c>
      <c r="T10" s="25"/>
      <c r="AD10" t="s">
        <v>122</v>
      </c>
    </row>
    <row r="11" spans="1:57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3</v>
      </c>
      <c r="F11" s="33">
        <f t="shared" ref="F11:F16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22">
        <v>0.83700000000000008</v>
      </c>
      <c r="S11" s="22">
        <f t="shared" ref="S11:S16" si="6">ROUND(E11*R11,2)</f>
        <v>2.5099999999999998</v>
      </c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583</v>
      </c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90</v>
      </c>
      <c r="F12" s="33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22">
        <v>3.2830000000000005E-2</v>
      </c>
      <c r="S12" s="22">
        <f t="shared" si="6"/>
        <v>2.95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145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90</v>
      </c>
      <c r="F13" s="33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0.09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22">
        <v>0.13</v>
      </c>
      <c r="S13" s="22">
        <f t="shared" si="6"/>
        <v>11.7</v>
      </c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583</v>
      </c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450</v>
      </c>
      <c r="F14" s="33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22">
        <v>0.49717</v>
      </c>
      <c r="S14" s="22">
        <f t="shared" si="6"/>
        <v>223.73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583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3</v>
      </c>
      <c r="F15" s="33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22">
        <v>1.33467</v>
      </c>
      <c r="S15" s="22">
        <f t="shared" si="6"/>
        <v>4</v>
      </c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583</v>
      </c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26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22">
        <v>0.24400000000000002</v>
      </c>
      <c r="S16" s="22">
        <f t="shared" si="6"/>
        <v>6.34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583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2"/>
      <c r="B17" s="21"/>
      <c r="C17" s="41" t="s">
        <v>1421</v>
      </c>
      <c r="D17" s="23"/>
      <c r="E17" s="24">
        <v>7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22"/>
      <c r="S17" s="22"/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133</v>
      </c>
      <c r="AE17" s="19">
        <v>0</v>
      </c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outlineLevel="1" x14ac:dyDescent="0.2">
      <c r="A18" s="132"/>
      <c r="B18" s="21"/>
      <c r="C18" s="41" t="s">
        <v>1422</v>
      </c>
      <c r="D18" s="23"/>
      <c r="E18" s="24">
        <v>19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64</v>
      </c>
      <c r="F19" s="33">
        <f>IF(A19="","",H19+J19)</f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22">
        <v>0.35217000000000004</v>
      </c>
      <c r="S19" s="22">
        <f>ROUND(E19*R19,2)</f>
        <v>22.54</v>
      </c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583</v>
      </c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outlineLevel="1" x14ac:dyDescent="0.2">
      <c r="A20" s="132"/>
      <c r="B20" s="21"/>
      <c r="C20" s="41" t="s">
        <v>1425</v>
      </c>
      <c r="D20" s="23"/>
      <c r="E20" s="24">
        <v>26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1426</v>
      </c>
      <c r="D21" s="23"/>
      <c r="E21" s="24">
        <v>30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outlineLevel="1" x14ac:dyDescent="0.2">
      <c r="A22" s="132"/>
      <c r="B22" s="21"/>
      <c r="C22" s="41" t="s">
        <v>1427</v>
      </c>
      <c r="D22" s="23"/>
      <c r="E22" s="24">
        <v>8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22"/>
      <c r="S22" s="22"/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133</v>
      </c>
      <c r="AE22" s="19">
        <v>0</v>
      </c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outlineLevel="1" x14ac:dyDescent="0.2">
      <c r="A23" s="128">
        <v>9</v>
      </c>
      <c r="B23" s="34" t="s">
        <v>1428</v>
      </c>
      <c r="C23" s="39" t="s">
        <v>1429</v>
      </c>
      <c r="D23" s="35" t="s">
        <v>149</v>
      </c>
      <c r="E23" s="36">
        <v>7</v>
      </c>
      <c r="F23" s="33">
        <f t="shared" ref="F23:F30" si="7">IF(A23="","",H23+J23)</f>
        <v>0</v>
      </c>
      <c r="G23" s="37">
        <f t="shared" ref="G23:G30" si="8">ROUND(E23*F23,2)</f>
        <v>0</v>
      </c>
      <c r="H23" s="234"/>
      <c r="I23" s="37">
        <f t="shared" ref="I23:I30" si="9">ROUND(E23*H23,2)</f>
        <v>0</v>
      </c>
      <c r="J23" s="234"/>
      <c r="K23" s="37">
        <f t="shared" ref="K23:K30" si="10">ROUND(E23*J23,2)</f>
        <v>0</v>
      </c>
      <c r="L23" s="37">
        <v>0</v>
      </c>
      <c r="M23" s="37">
        <f t="shared" ref="M23:M30" si="11">ROUND(E23*L23,2)</f>
        <v>0</v>
      </c>
      <c r="N23" s="37">
        <v>0</v>
      </c>
      <c r="O23" s="37">
        <f t="shared" ref="O23:O30" si="12">ROUND(E23*N23,2)</f>
        <v>0</v>
      </c>
      <c r="P23" s="37" t="s">
        <v>150</v>
      </c>
      <c r="Q23" s="129" t="s">
        <v>126</v>
      </c>
      <c r="R23" s="22">
        <v>1.4546700000000001</v>
      </c>
      <c r="S23" s="22">
        <f t="shared" ref="S23:S30" si="13">ROUND(E23*R23,2)</f>
        <v>10.18</v>
      </c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145</v>
      </c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ht="22.5" outlineLevel="1" x14ac:dyDescent="0.2">
      <c r="A24" s="128">
        <v>10</v>
      </c>
      <c r="B24" s="34" t="s">
        <v>1430</v>
      </c>
      <c r="C24" s="39" t="s">
        <v>1431</v>
      </c>
      <c r="D24" s="35" t="s">
        <v>149</v>
      </c>
      <c r="E24" s="36">
        <v>20</v>
      </c>
      <c r="F24" s="33">
        <f t="shared" si="7"/>
        <v>0</v>
      </c>
      <c r="G24" s="37">
        <f t="shared" si="8"/>
        <v>0</v>
      </c>
      <c r="H24" s="234"/>
      <c r="I24" s="37">
        <f t="shared" si="9"/>
        <v>0</v>
      </c>
      <c r="J24" s="234"/>
      <c r="K24" s="37">
        <f t="shared" si="10"/>
        <v>0</v>
      </c>
      <c r="L24" s="37">
        <v>0</v>
      </c>
      <c r="M24" s="37">
        <f t="shared" si="11"/>
        <v>0</v>
      </c>
      <c r="N24" s="37">
        <v>0</v>
      </c>
      <c r="O24" s="37">
        <f t="shared" si="12"/>
        <v>0</v>
      </c>
      <c r="P24" s="37" t="s">
        <v>150</v>
      </c>
      <c r="Q24" s="129" t="s">
        <v>126</v>
      </c>
      <c r="R24" s="22">
        <v>0.11</v>
      </c>
      <c r="S24" s="22">
        <f t="shared" si="13"/>
        <v>2.2000000000000002</v>
      </c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583</v>
      </c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outlineLevel="1" x14ac:dyDescent="0.2">
      <c r="A25" s="128">
        <v>11</v>
      </c>
      <c r="B25" s="34" t="s">
        <v>1432</v>
      </c>
      <c r="C25" s="39" t="s">
        <v>1433</v>
      </c>
      <c r="D25" s="35" t="s">
        <v>149</v>
      </c>
      <c r="E25" s="36">
        <v>7</v>
      </c>
      <c r="F25" s="33">
        <f t="shared" si="7"/>
        <v>0</v>
      </c>
      <c r="G25" s="37">
        <f t="shared" si="8"/>
        <v>0</v>
      </c>
      <c r="H25" s="234"/>
      <c r="I25" s="37">
        <f t="shared" si="9"/>
        <v>0</v>
      </c>
      <c r="J25" s="234"/>
      <c r="K25" s="37">
        <f t="shared" si="10"/>
        <v>0</v>
      </c>
      <c r="L25" s="37">
        <v>0</v>
      </c>
      <c r="M25" s="37">
        <f t="shared" si="11"/>
        <v>0</v>
      </c>
      <c r="N25" s="37">
        <v>0</v>
      </c>
      <c r="O25" s="37">
        <f t="shared" si="12"/>
        <v>0</v>
      </c>
      <c r="P25" s="37" t="s">
        <v>150</v>
      </c>
      <c r="Q25" s="129" t="s">
        <v>126</v>
      </c>
      <c r="R25" s="22">
        <v>0.63</v>
      </c>
      <c r="S25" s="22">
        <f t="shared" si="13"/>
        <v>4.41</v>
      </c>
      <c r="T25" s="22"/>
      <c r="U25" s="19"/>
      <c r="V25" s="19"/>
      <c r="W25" s="19"/>
      <c r="X25" s="19"/>
      <c r="Y25" s="19"/>
      <c r="Z25" s="19"/>
      <c r="AA25" s="19"/>
      <c r="AB25" s="19"/>
      <c r="AC25" s="19"/>
      <c r="AD25" s="19" t="s">
        <v>145</v>
      </c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</row>
    <row r="26" spans="1:57" ht="22.5" outlineLevel="1" x14ac:dyDescent="0.2">
      <c r="A26" s="128">
        <v>12</v>
      </c>
      <c r="B26" s="34" t="s">
        <v>1434</v>
      </c>
      <c r="C26" s="39" t="s">
        <v>1435</v>
      </c>
      <c r="D26" s="35" t="s">
        <v>0</v>
      </c>
      <c r="E26" s="36">
        <v>3</v>
      </c>
      <c r="F26" s="33">
        <f t="shared" si="7"/>
        <v>0</v>
      </c>
      <c r="G26" s="37">
        <f t="shared" si="8"/>
        <v>0</v>
      </c>
      <c r="H26" s="234"/>
      <c r="I26" s="37">
        <f t="shared" si="9"/>
        <v>0</v>
      </c>
      <c r="J26" s="234"/>
      <c r="K26" s="37">
        <f t="shared" si="10"/>
        <v>0</v>
      </c>
      <c r="L26" s="37">
        <v>0</v>
      </c>
      <c r="M26" s="37">
        <f t="shared" si="11"/>
        <v>0</v>
      </c>
      <c r="N26" s="37">
        <v>0</v>
      </c>
      <c r="O26" s="37">
        <f t="shared" si="12"/>
        <v>0</v>
      </c>
      <c r="P26" s="37" t="s">
        <v>125</v>
      </c>
      <c r="Q26" s="129" t="s">
        <v>126</v>
      </c>
      <c r="R26" s="22">
        <v>0</v>
      </c>
      <c r="S26" s="22">
        <f t="shared" si="13"/>
        <v>0</v>
      </c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583</v>
      </c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28">
        <v>13</v>
      </c>
      <c r="B27" s="34" t="s">
        <v>1436</v>
      </c>
      <c r="C27" s="39" t="s">
        <v>1437</v>
      </c>
      <c r="D27" s="35" t="s">
        <v>0</v>
      </c>
      <c r="E27" s="36">
        <v>5</v>
      </c>
      <c r="F27" s="33">
        <f t="shared" si="7"/>
        <v>0</v>
      </c>
      <c r="G27" s="37">
        <f t="shared" si="8"/>
        <v>0</v>
      </c>
      <c r="H27" s="234"/>
      <c r="I27" s="37">
        <f t="shared" si="9"/>
        <v>0</v>
      </c>
      <c r="J27" s="234"/>
      <c r="K27" s="37">
        <f t="shared" si="10"/>
        <v>0</v>
      </c>
      <c r="L27" s="37">
        <v>0</v>
      </c>
      <c r="M27" s="37">
        <f t="shared" si="11"/>
        <v>0</v>
      </c>
      <c r="N27" s="37">
        <v>0</v>
      </c>
      <c r="O27" s="37">
        <f t="shared" si="12"/>
        <v>0</v>
      </c>
      <c r="P27" s="37" t="s">
        <v>125</v>
      </c>
      <c r="Q27" s="129" t="s">
        <v>126</v>
      </c>
      <c r="R27" s="22">
        <v>0</v>
      </c>
      <c r="S27" s="22">
        <f t="shared" si="13"/>
        <v>0</v>
      </c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583</v>
      </c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outlineLevel="1" x14ac:dyDescent="0.2">
      <c r="A28" s="128">
        <v>14</v>
      </c>
      <c r="B28" s="34" t="s">
        <v>1438</v>
      </c>
      <c r="C28" s="39" t="s">
        <v>1439</v>
      </c>
      <c r="D28" s="35" t="s">
        <v>0</v>
      </c>
      <c r="E28" s="36">
        <v>1</v>
      </c>
      <c r="F28" s="33">
        <f t="shared" si="7"/>
        <v>0</v>
      </c>
      <c r="G28" s="37">
        <f t="shared" si="8"/>
        <v>0</v>
      </c>
      <c r="H28" s="234"/>
      <c r="I28" s="37">
        <f t="shared" si="9"/>
        <v>0</v>
      </c>
      <c r="J28" s="234"/>
      <c r="K28" s="37">
        <f t="shared" si="10"/>
        <v>0</v>
      </c>
      <c r="L28" s="37">
        <v>0</v>
      </c>
      <c r="M28" s="37">
        <f t="shared" si="11"/>
        <v>0</v>
      </c>
      <c r="N28" s="37">
        <v>0</v>
      </c>
      <c r="O28" s="37">
        <f t="shared" si="12"/>
        <v>0</v>
      </c>
      <c r="P28" s="37" t="s">
        <v>125</v>
      </c>
      <c r="Q28" s="129" t="s">
        <v>126</v>
      </c>
      <c r="R28" s="22">
        <v>0</v>
      </c>
      <c r="S28" s="22">
        <f t="shared" si="13"/>
        <v>0</v>
      </c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583</v>
      </c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28">
        <v>15</v>
      </c>
      <c r="B29" s="34" t="s">
        <v>1440</v>
      </c>
      <c r="C29" s="39" t="s">
        <v>1441</v>
      </c>
      <c r="D29" s="35" t="s">
        <v>0</v>
      </c>
      <c r="E29" s="36">
        <v>6</v>
      </c>
      <c r="F29" s="33">
        <f t="shared" si="7"/>
        <v>0</v>
      </c>
      <c r="G29" s="37">
        <f t="shared" si="8"/>
        <v>0</v>
      </c>
      <c r="H29" s="234"/>
      <c r="I29" s="37">
        <f t="shared" si="9"/>
        <v>0</v>
      </c>
      <c r="J29" s="234"/>
      <c r="K29" s="37">
        <f t="shared" si="10"/>
        <v>0</v>
      </c>
      <c r="L29" s="37">
        <v>0</v>
      </c>
      <c r="M29" s="37">
        <f t="shared" si="11"/>
        <v>0</v>
      </c>
      <c r="N29" s="37">
        <v>0</v>
      </c>
      <c r="O29" s="37">
        <f t="shared" si="12"/>
        <v>0</v>
      </c>
      <c r="P29" s="37" t="s">
        <v>125</v>
      </c>
      <c r="Q29" s="129" t="s">
        <v>126</v>
      </c>
      <c r="R29" s="22">
        <v>0</v>
      </c>
      <c r="S29" s="22">
        <f t="shared" si="13"/>
        <v>0</v>
      </c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583</v>
      </c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ht="22.5" outlineLevel="1" x14ac:dyDescent="0.2">
      <c r="A30" s="130">
        <v>16</v>
      </c>
      <c r="B30" s="30" t="s">
        <v>1442</v>
      </c>
      <c r="C30" s="40" t="s">
        <v>1443</v>
      </c>
      <c r="D30" s="31" t="s">
        <v>557</v>
      </c>
      <c r="E30" s="32">
        <v>311.85000000000002</v>
      </c>
      <c r="F30" s="33">
        <f t="shared" si="7"/>
        <v>0</v>
      </c>
      <c r="G30" s="33">
        <f t="shared" si="8"/>
        <v>0</v>
      </c>
      <c r="H30" s="234"/>
      <c r="I30" s="33">
        <f t="shared" si="9"/>
        <v>0</v>
      </c>
      <c r="J30" s="234"/>
      <c r="K30" s="33">
        <f t="shared" si="10"/>
        <v>0</v>
      </c>
      <c r="L30" s="33">
        <v>1E-3</v>
      </c>
      <c r="M30" s="33">
        <f t="shared" si="11"/>
        <v>0.31</v>
      </c>
      <c r="N30" s="33">
        <v>0</v>
      </c>
      <c r="O30" s="33">
        <f t="shared" si="12"/>
        <v>0</v>
      </c>
      <c r="P30" s="33" t="s">
        <v>125</v>
      </c>
      <c r="Q30" s="131" t="s">
        <v>126</v>
      </c>
      <c r="R30" s="22">
        <v>0</v>
      </c>
      <c r="S30" s="22">
        <f t="shared" si="13"/>
        <v>0</v>
      </c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1444</v>
      </c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32"/>
      <c r="B31" s="21"/>
      <c r="C31" s="41" t="s">
        <v>1445</v>
      </c>
      <c r="D31" s="23"/>
      <c r="E31" s="24">
        <v>311.85000000000002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22"/>
      <c r="S31" s="22"/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133</v>
      </c>
      <c r="AE31" s="19">
        <v>0</v>
      </c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28">
        <v>17</v>
      </c>
      <c r="B32" s="34" t="s">
        <v>1446</v>
      </c>
      <c r="C32" s="39" t="s">
        <v>1447</v>
      </c>
      <c r="D32" s="35" t="s">
        <v>557</v>
      </c>
      <c r="E32" s="36">
        <v>3</v>
      </c>
      <c r="F32" s="33">
        <f>IF(A32="","",H32+J32)</f>
        <v>0</v>
      </c>
      <c r="G32" s="37">
        <f>ROUND(E32*F32,2)</f>
        <v>0</v>
      </c>
      <c r="H32" s="234"/>
      <c r="I32" s="37">
        <f>ROUND(E32*H32,2)</f>
        <v>0</v>
      </c>
      <c r="J32" s="234"/>
      <c r="K32" s="37">
        <f>ROUND(E32*J32,2)</f>
        <v>0</v>
      </c>
      <c r="L32" s="37">
        <v>1E-3</v>
      </c>
      <c r="M32" s="37">
        <f>ROUND(E32*L32,2)</f>
        <v>0</v>
      </c>
      <c r="N32" s="37">
        <v>0</v>
      </c>
      <c r="O32" s="37">
        <f>ROUND(E32*N32,2)</f>
        <v>0</v>
      </c>
      <c r="P32" s="37" t="s">
        <v>150</v>
      </c>
      <c r="Q32" s="129" t="s">
        <v>126</v>
      </c>
      <c r="R32" s="22">
        <v>0</v>
      </c>
      <c r="S32" s="22">
        <f>ROUND(E32*R32,2)</f>
        <v>0</v>
      </c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764</v>
      </c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outlineLevel="1" x14ac:dyDescent="0.2">
      <c r="A33" s="128">
        <v>18</v>
      </c>
      <c r="B33" s="34" t="s">
        <v>1448</v>
      </c>
      <c r="C33" s="39" t="s">
        <v>1449</v>
      </c>
      <c r="D33" s="35" t="s">
        <v>149</v>
      </c>
      <c r="E33" s="36">
        <v>101</v>
      </c>
      <c r="F33" s="33">
        <f>IF(A33="","",H33+J33)</f>
        <v>0</v>
      </c>
      <c r="G33" s="37">
        <f>ROUND(E33*F33,2)</f>
        <v>0</v>
      </c>
      <c r="H33" s="234"/>
      <c r="I33" s="37">
        <f>ROUND(E33*H33,2)</f>
        <v>0</v>
      </c>
      <c r="J33" s="234"/>
      <c r="K33" s="37">
        <f>ROUND(E33*J33,2)</f>
        <v>0</v>
      </c>
      <c r="L33" s="37">
        <v>1.4000000000000001E-4</v>
      </c>
      <c r="M33" s="37">
        <f>ROUND(E33*L33,2)</f>
        <v>0.01</v>
      </c>
      <c r="N33" s="37">
        <v>0</v>
      </c>
      <c r="O33" s="37">
        <f>ROUND(E33*N33,2)</f>
        <v>0</v>
      </c>
      <c r="P33" s="37" t="s">
        <v>125</v>
      </c>
      <c r="Q33" s="129" t="s">
        <v>126</v>
      </c>
      <c r="R33" s="22">
        <v>0</v>
      </c>
      <c r="S33" s="22">
        <f>ROUND(E33*R33,2)</f>
        <v>0</v>
      </c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764</v>
      </c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30">
        <v>19</v>
      </c>
      <c r="B34" s="30" t="s">
        <v>1450</v>
      </c>
      <c r="C34" s="40" t="s">
        <v>1451</v>
      </c>
      <c r="D34" s="31" t="s">
        <v>149</v>
      </c>
      <c r="E34" s="32">
        <v>30</v>
      </c>
      <c r="F34" s="33">
        <f>IF(A34="","",H34+J34)</f>
        <v>0</v>
      </c>
      <c r="G34" s="33">
        <f>ROUND(E34*F34,2)</f>
        <v>0</v>
      </c>
      <c r="H34" s="234"/>
      <c r="I34" s="33">
        <f>ROUND(E34*H34,2)</f>
        <v>0</v>
      </c>
      <c r="J34" s="234"/>
      <c r="K34" s="33">
        <f>ROUND(E34*J34,2)</f>
        <v>0</v>
      </c>
      <c r="L34" s="33">
        <v>1.4000000000000001E-4</v>
      </c>
      <c r="M34" s="33">
        <f>ROUND(E34*L34,2)</f>
        <v>0</v>
      </c>
      <c r="N34" s="33">
        <v>0</v>
      </c>
      <c r="O34" s="33">
        <f>ROUND(E34*N34,2)</f>
        <v>0</v>
      </c>
      <c r="P34" s="33" t="s">
        <v>150</v>
      </c>
      <c r="Q34" s="131" t="s">
        <v>126</v>
      </c>
      <c r="R34" s="22">
        <v>0</v>
      </c>
      <c r="S34" s="22">
        <f>ROUND(E34*R34,2)</f>
        <v>0</v>
      </c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764</v>
      </c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32"/>
      <c r="B35" s="21"/>
      <c r="C35" s="41" t="s">
        <v>1426</v>
      </c>
      <c r="D35" s="23"/>
      <c r="E35" s="24">
        <v>30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22"/>
      <c r="S35" s="22"/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133</v>
      </c>
      <c r="AE35" s="19">
        <v>0</v>
      </c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outlineLevel="1" x14ac:dyDescent="0.2">
      <c r="A36" s="130">
        <v>20</v>
      </c>
      <c r="B36" s="30" t="s">
        <v>1452</v>
      </c>
      <c r="C36" s="40" t="s">
        <v>1453</v>
      </c>
      <c r="D36" s="31" t="s">
        <v>149</v>
      </c>
      <c r="E36" s="32">
        <v>26</v>
      </c>
      <c r="F36" s="33">
        <f>IF(A36="","",H36+J36)</f>
        <v>0</v>
      </c>
      <c r="G36" s="33">
        <f>ROUND(E36*F36,2)</f>
        <v>0</v>
      </c>
      <c r="H36" s="234"/>
      <c r="I36" s="33">
        <f>ROUND(E36*H36,2)</f>
        <v>0</v>
      </c>
      <c r="J36" s="234"/>
      <c r="K36" s="33">
        <f>ROUND(E36*J36,2)</f>
        <v>0</v>
      </c>
      <c r="L36" s="33">
        <v>1.3000000000000002E-4</v>
      </c>
      <c r="M36" s="33">
        <f>ROUND(E36*L36,2)</f>
        <v>0</v>
      </c>
      <c r="N36" s="33">
        <v>0</v>
      </c>
      <c r="O36" s="33">
        <f>ROUND(E36*N36,2)</f>
        <v>0</v>
      </c>
      <c r="P36" s="33" t="s">
        <v>150</v>
      </c>
      <c r="Q36" s="131" t="s">
        <v>126</v>
      </c>
      <c r="R36" s="22">
        <v>0</v>
      </c>
      <c r="S36" s="22">
        <f>ROUND(E36*R36,2)</f>
        <v>0</v>
      </c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764</v>
      </c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32"/>
      <c r="B37" s="21"/>
      <c r="C37" s="41" t="s">
        <v>1425</v>
      </c>
      <c r="D37" s="23"/>
      <c r="E37" s="24">
        <v>26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22"/>
      <c r="S37" s="22"/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133</v>
      </c>
      <c r="AE37" s="19">
        <v>0</v>
      </c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30">
        <v>21</v>
      </c>
      <c r="B38" s="30" t="s">
        <v>1454</v>
      </c>
      <c r="C38" s="40" t="s">
        <v>1455</v>
      </c>
      <c r="D38" s="31" t="s">
        <v>149</v>
      </c>
      <c r="E38" s="32">
        <v>7</v>
      </c>
      <c r="F38" s="33">
        <f>IF(A38="","",H38+J38)</f>
        <v>0</v>
      </c>
      <c r="G38" s="33">
        <f>ROUND(E38*F38,2)</f>
        <v>0</v>
      </c>
      <c r="H38" s="234"/>
      <c r="I38" s="33">
        <f>ROUND(E38*H38,2)</f>
        <v>0</v>
      </c>
      <c r="J38" s="234"/>
      <c r="K38" s="33">
        <f>ROUND(E38*J38,2)</f>
        <v>0</v>
      </c>
      <c r="L38" s="33">
        <v>2.0000000000000001E-4</v>
      </c>
      <c r="M38" s="33">
        <f>ROUND(E38*L38,2)</f>
        <v>0</v>
      </c>
      <c r="N38" s="33">
        <v>0</v>
      </c>
      <c r="O38" s="33">
        <f>ROUND(E38*N38,2)</f>
        <v>0</v>
      </c>
      <c r="P38" s="33" t="s">
        <v>150</v>
      </c>
      <c r="Q38" s="131" t="s">
        <v>126</v>
      </c>
      <c r="R38" s="22">
        <v>0</v>
      </c>
      <c r="S38" s="22">
        <f>ROUND(E38*R38,2)</f>
        <v>0</v>
      </c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764</v>
      </c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outlineLevel="1" x14ac:dyDescent="0.2">
      <c r="A39" s="132"/>
      <c r="B39" s="21"/>
      <c r="C39" s="41" t="s">
        <v>1421</v>
      </c>
      <c r="D39" s="23"/>
      <c r="E39" s="24">
        <v>7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22"/>
      <c r="S39" s="22"/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133</v>
      </c>
      <c r="AE39" s="19">
        <v>0</v>
      </c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outlineLevel="1" x14ac:dyDescent="0.2">
      <c r="A40" s="128">
        <v>22</v>
      </c>
      <c r="B40" s="34" t="s">
        <v>1456</v>
      </c>
      <c r="C40" s="39" t="s">
        <v>1457</v>
      </c>
      <c r="D40" s="35" t="s">
        <v>149</v>
      </c>
      <c r="E40" s="36">
        <v>3</v>
      </c>
      <c r="F40" s="33">
        <f>IF(A40="","",H40+J40)</f>
        <v>0</v>
      </c>
      <c r="G40" s="37">
        <f>ROUND(E40*F40,2)</f>
        <v>0</v>
      </c>
      <c r="H40" s="234"/>
      <c r="I40" s="37">
        <f>ROUND(E40*H40,2)</f>
        <v>0</v>
      </c>
      <c r="J40" s="234"/>
      <c r="K40" s="37">
        <f>ROUND(E40*J40,2)</f>
        <v>0</v>
      </c>
      <c r="L40" s="37">
        <v>4.2000000000000002E-4</v>
      </c>
      <c r="M40" s="37">
        <f>ROUND(E40*L40,2)</f>
        <v>0</v>
      </c>
      <c r="N40" s="37">
        <v>0</v>
      </c>
      <c r="O40" s="37">
        <f>ROUND(E40*N40,2)</f>
        <v>0</v>
      </c>
      <c r="P40" s="37" t="s">
        <v>150</v>
      </c>
      <c r="Q40" s="129" t="s">
        <v>126</v>
      </c>
      <c r="R40" s="22">
        <v>0</v>
      </c>
      <c r="S40" s="22">
        <f>ROUND(E40*R40,2)</f>
        <v>0</v>
      </c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764</v>
      </c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28">
        <v>23</v>
      </c>
      <c r="B41" s="34" t="s">
        <v>1458</v>
      </c>
      <c r="C41" s="39" t="s">
        <v>1459</v>
      </c>
      <c r="D41" s="35" t="s">
        <v>149</v>
      </c>
      <c r="E41" s="36">
        <v>7</v>
      </c>
      <c r="F41" s="33">
        <f>IF(A41="","",H41+J41)</f>
        <v>0</v>
      </c>
      <c r="G41" s="37">
        <f>ROUND(E41*F41,2)</f>
        <v>0</v>
      </c>
      <c r="H41" s="234"/>
      <c r="I41" s="37">
        <f>ROUND(E41*H41,2)</f>
        <v>0</v>
      </c>
      <c r="J41" s="234"/>
      <c r="K41" s="37">
        <f>ROUND(E41*J41,2)</f>
        <v>0</v>
      </c>
      <c r="L41" s="37">
        <v>4.6000000000000001E-4</v>
      </c>
      <c r="M41" s="37">
        <f>ROUND(E41*L41,2)</f>
        <v>0</v>
      </c>
      <c r="N41" s="37">
        <v>0</v>
      </c>
      <c r="O41" s="37">
        <f>ROUND(E41*N41,2)</f>
        <v>0</v>
      </c>
      <c r="P41" s="37" t="s">
        <v>150</v>
      </c>
      <c r="Q41" s="129" t="s">
        <v>126</v>
      </c>
      <c r="R41" s="22">
        <v>0</v>
      </c>
      <c r="S41" s="22">
        <f>ROUND(E41*R41,2)</f>
        <v>0</v>
      </c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764</v>
      </c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30">
        <v>24</v>
      </c>
      <c r="B42" s="30" t="s">
        <v>1460</v>
      </c>
      <c r="C42" s="40" t="s">
        <v>1461</v>
      </c>
      <c r="D42" s="31" t="s">
        <v>149</v>
      </c>
      <c r="E42" s="32">
        <v>19</v>
      </c>
      <c r="F42" s="33">
        <f>IF(A42="","",H42+J42)</f>
        <v>0</v>
      </c>
      <c r="G42" s="33">
        <f>ROUND(E42*F42,2)</f>
        <v>0</v>
      </c>
      <c r="H42" s="234"/>
      <c r="I42" s="33">
        <f>ROUND(E42*H42,2)</f>
        <v>0</v>
      </c>
      <c r="J42" s="234"/>
      <c r="K42" s="33">
        <f>ROUND(E42*J42,2)</f>
        <v>0</v>
      </c>
      <c r="L42" s="33">
        <v>3.0000000000000003E-4</v>
      </c>
      <c r="M42" s="33">
        <f>ROUND(E42*L42,2)</f>
        <v>0.01</v>
      </c>
      <c r="N42" s="33">
        <v>0</v>
      </c>
      <c r="O42" s="33">
        <f>ROUND(E42*N42,2)</f>
        <v>0</v>
      </c>
      <c r="P42" s="33" t="s">
        <v>150</v>
      </c>
      <c r="Q42" s="131" t="s">
        <v>126</v>
      </c>
      <c r="R42" s="22">
        <v>0</v>
      </c>
      <c r="S42" s="22">
        <f>ROUND(E42*R42,2)</f>
        <v>0</v>
      </c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764</v>
      </c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32"/>
      <c r="B43" s="21"/>
      <c r="C43" s="41" t="s">
        <v>1422</v>
      </c>
      <c r="D43" s="23"/>
      <c r="E43" s="24">
        <v>19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22"/>
      <c r="S43" s="22"/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133</v>
      </c>
      <c r="AE43" s="19">
        <v>0</v>
      </c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outlineLevel="1" x14ac:dyDescent="0.2">
      <c r="A44" s="128">
        <v>25</v>
      </c>
      <c r="B44" s="34" t="s">
        <v>1462</v>
      </c>
      <c r="C44" s="39" t="s">
        <v>1463</v>
      </c>
      <c r="D44" s="35" t="s">
        <v>149</v>
      </c>
      <c r="E44" s="36">
        <v>215</v>
      </c>
      <c r="F44" s="37">
        <f t="shared" ref="F44:F50" si="14">IF(A44="","",H44+J44)</f>
        <v>0</v>
      </c>
      <c r="G44" s="37">
        <f t="shared" ref="G44:G50" si="15">ROUND(E44*F44,2)</f>
        <v>0</v>
      </c>
      <c r="H44" s="234"/>
      <c r="I44" s="37">
        <f t="shared" ref="I44:I50" si="16">ROUND(E44*H44,2)</f>
        <v>0</v>
      </c>
      <c r="J44" s="234"/>
      <c r="K44" s="37">
        <f t="shared" ref="K44:K50" si="17">ROUND(E44*J44,2)</f>
        <v>0</v>
      </c>
      <c r="L44" s="37">
        <v>3.0000000000000003E-4</v>
      </c>
      <c r="M44" s="37">
        <f t="shared" ref="M44:M50" si="18">ROUND(E44*L44,2)</f>
        <v>0.06</v>
      </c>
      <c r="N44" s="37">
        <v>0</v>
      </c>
      <c r="O44" s="37">
        <f t="shared" ref="O44:O50" si="19">ROUND(E44*N44,2)</f>
        <v>0</v>
      </c>
      <c r="P44" s="37" t="s">
        <v>150</v>
      </c>
      <c r="Q44" s="129" t="s">
        <v>126</v>
      </c>
      <c r="R44" s="22">
        <v>0</v>
      </c>
      <c r="S44" s="22">
        <f t="shared" ref="S44:S50" si="20">ROUND(E44*R44,2)</f>
        <v>0</v>
      </c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1043</v>
      </c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28">
        <v>26</v>
      </c>
      <c r="B45" s="34" t="s">
        <v>1464</v>
      </c>
      <c r="C45" s="39" t="s">
        <v>1465</v>
      </c>
      <c r="D45" s="35" t="s">
        <v>149</v>
      </c>
      <c r="E45" s="36">
        <v>125</v>
      </c>
      <c r="F45" s="37">
        <f t="shared" si="14"/>
        <v>0</v>
      </c>
      <c r="G45" s="37">
        <f t="shared" si="15"/>
        <v>0</v>
      </c>
      <c r="H45" s="234"/>
      <c r="I45" s="37">
        <f t="shared" si="16"/>
        <v>0</v>
      </c>
      <c r="J45" s="234"/>
      <c r="K45" s="37">
        <f t="shared" si="17"/>
        <v>0</v>
      </c>
      <c r="L45" s="37">
        <v>2.2000000000000001E-4</v>
      </c>
      <c r="M45" s="37">
        <f t="shared" si="18"/>
        <v>0.03</v>
      </c>
      <c r="N45" s="37">
        <v>0</v>
      </c>
      <c r="O45" s="37">
        <f t="shared" si="19"/>
        <v>0</v>
      </c>
      <c r="P45" s="37" t="s">
        <v>150</v>
      </c>
      <c r="Q45" s="129" t="s">
        <v>126</v>
      </c>
      <c r="R45" s="22">
        <v>0</v>
      </c>
      <c r="S45" s="22">
        <f t="shared" si="20"/>
        <v>0</v>
      </c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1043</v>
      </c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outlineLevel="1" x14ac:dyDescent="0.2">
      <c r="A46" s="128">
        <v>27</v>
      </c>
      <c r="B46" s="34" t="s">
        <v>1466</v>
      </c>
      <c r="C46" s="39" t="s">
        <v>1467</v>
      </c>
      <c r="D46" s="35" t="s">
        <v>149</v>
      </c>
      <c r="E46" s="36">
        <v>21</v>
      </c>
      <c r="F46" s="37">
        <f t="shared" si="14"/>
        <v>0</v>
      </c>
      <c r="G46" s="37">
        <f t="shared" si="15"/>
        <v>0</v>
      </c>
      <c r="H46" s="234"/>
      <c r="I46" s="37">
        <f t="shared" si="16"/>
        <v>0</v>
      </c>
      <c r="J46" s="234"/>
      <c r="K46" s="37">
        <f t="shared" si="17"/>
        <v>0</v>
      </c>
      <c r="L46" s="37">
        <v>1.2E-4</v>
      </c>
      <c r="M46" s="37">
        <f t="shared" si="18"/>
        <v>0</v>
      </c>
      <c r="N46" s="37">
        <v>0</v>
      </c>
      <c r="O46" s="37">
        <f t="shared" si="19"/>
        <v>0</v>
      </c>
      <c r="P46" s="37" t="s">
        <v>150</v>
      </c>
      <c r="Q46" s="129" t="s">
        <v>126</v>
      </c>
      <c r="R46" s="22">
        <v>0</v>
      </c>
      <c r="S46" s="22">
        <f t="shared" si="20"/>
        <v>0</v>
      </c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764</v>
      </c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outlineLevel="1" x14ac:dyDescent="0.2">
      <c r="A47" s="128">
        <v>28</v>
      </c>
      <c r="B47" s="34" t="s">
        <v>1468</v>
      </c>
      <c r="C47" s="39" t="s">
        <v>1469</v>
      </c>
      <c r="D47" s="35" t="s">
        <v>149</v>
      </c>
      <c r="E47" s="36">
        <v>6</v>
      </c>
      <c r="F47" s="37">
        <f t="shared" si="14"/>
        <v>0</v>
      </c>
      <c r="G47" s="37">
        <f t="shared" si="15"/>
        <v>0</v>
      </c>
      <c r="H47" s="234"/>
      <c r="I47" s="37">
        <f t="shared" si="16"/>
        <v>0</v>
      </c>
      <c r="J47" s="234"/>
      <c r="K47" s="37">
        <f t="shared" si="17"/>
        <v>0</v>
      </c>
      <c r="L47" s="37">
        <v>1.2E-4</v>
      </c>
      <c r="M47" s="37">
        <f t="shared" si="18"/>
        <v>0</v>
      </c>
      <c r="N47" s="37">
        <v>0</v>
      </c>
      <c r="O47" s="37">
        <f t="shared" si="19"/>
        <v>0</v>
      </c>
      <c r="P47" s="37" t="s">
        <v>150</v>
      </c>
      <c r="Q47" s="129" t="s">
        <v>126</v>
      </c>
      <c r="R47" s="22">
        <v>0</v>
      </c>
      <c r="S47" s="22">
        <f t="shared" si="20"/>
        <v>0</v>
      </c>
      <c r="T47" s="22"/>
      <c r="U47" s="19"/>
      <c r="V47" s="19"/>
      <c r="W47" s="19"/>
      <c r="X47" s="19"/>
      <c r="Y47" s="19"/>
      <c r="Z47" s="19"/>
      <c r="AA47" s="19"/>
      <c r="AB47" s="19"/>
      <c r="AC47" s="19"/>
      <c r="AD47" s="19" t="s">
        <v>764</v>
      </c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</row>
    <row r="48" spans="1:57" outlineLevel="1" x14ac:dyDescent="0.2">
      <c r="A48" s="128">
        <v>29</v>
      </c>
      <c r="B48" s="34" t="s">
        <v>1470</v>
      </c>
      <c r="C48" s="39" t="s">
        <v>1471</v>
      </c>
      <c r="D48" s="35" t="s">
        <v>149</v>
      </c>
      <c r="E48" s="36">
        <v>7</v>
      </c>
      <c r="F48" s="37">
        <f t="shared" si="14"/>
        <v>0</v>
      </c>
      <c r="G48" s="37">
        <f t="shared" si="15"/>
        <v>0</v>
      </c>
      <c r="H48" s="234"/>
      <c r="I48" s="37">
        <f t="shared" si="16"/>
        <v>0</v>
      </c>
      <c r="J48" s="234"/>
      <c r="K48" s="37">
        <f t="shared" si="17"/>
        <v>0</v>
      </c>
      <c r="L48" s="37">
        <v>1.67E-3</v>
      </c>
      <c r="M48" s="37">
        <f t="shared" si="18"/>
        <v>0.01</v>
      </c>
      <c r="N48" s="37">
        <v>0</v>
      </c>
      <c r="O48" s="37">
        <f t="shared" si="19"/>
        <v>0</v>
      </c>
      <c r="P48" s="37" t="s">
        <v>150</v>
      </c>
      <c r="Q48" s="129" t="s">
        <v>126</v>
      </c>
      <c r="R48" s="22">
        <v>0</v>
      </c>
      <c r="S48" s="22">
        <f t="shared" si="20"/>
        <v>0</v>
      </c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764</v>
      </c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28">
        <v>30</v>
      </c>
      <c r="B49" s="34" t="s">
        <v>1472</v>
      </c>
      <c r="C49" s="39" t="s">
        <v>1473</v>
      </c>
      <c r="D49" s="35" t="s">
        <v>149</v>
      </c>
      <c r="E49" s="36">
        <v>3</v>
      </c>
      <c r="F49" s="37">
        <f t="shared" si="14"/>
        <v>0</v>
      </c>
      <c r="G49" s="37">
        <f t="shared" si="15"/>
        <v>0</v>
      </c>
      <c r="H49" s="234"/>
      <c r="I49" s="37">
        <f t="shared" si="16"/>
        <v>0</v>
      </c>
      <c r="J49" s="234"/>
      <c r="K49" s="37">
        <f t="shared" si="17"/>
        <v>0</v>
      </c>
      <c r="L49" s="37">
        <v>2.2200000000000002E-3</v>
      </c>
      <c r="M49" s="37">
        <f t="shared" si="18"/>
        <v>0.01</v>
      </c>
      <c r="N49" s="37">
        <v>0</v>
      </c>
      <c r="O49" s="37">
        <f t="shared" si="19"/>
        <v>0</v>
      </c>
      <c r="P49" s="37" t="s">
        <v>150</v>
      </c>
      <c r="Q49" s="129" t="s">
        <v>126</v>
      </c>
      <c r="R49" s="22">
        <v>0</v>
      </c>
      <c r="S49" s="22">
        <f t="shared" si="20"/>
        <v>0</v>
      </c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1043</v>
      </c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ht="13.5" outlineLevel="1" thickBot="1" x14ac:dyDescent="0.25">
      <c r="A50" s="134">
        <v>31</v>
      </c>
      <c r="B50" s="135" t="s">
        <v>1474</v>
      </c>
      <c r="C50" s="136" t="s">
        <v>1475</v>
      </c>
      <c r="D50" s="137" t="s">
        <v>149</v>
      </c>
      <c r="E50" s="138">
        <v>7</v>
      </c>
      <c r="F50" s="139">
        <f t="shared" si="14"/>
        <v>0</v>
      </c>
      <c r="G50" s="139">
        <f t="shared" si="15"/>
        <v>0</v>
      </c>
      <c r="H50" s="235"/>
      <c r="I50" s="139">
        <f t="shared" si="16"/>
        <v>0</v>
      </c>
      <c r="J50" s="235"/>
      <c r="K50" s="139">
        <f t="shared" si="17"/>
        <v>0</v>
      </c>
      <c r="L50" s="139">
        <v>8.5700000000000012E-3</v>
      </c>
      <c r="M50" s="139">
        <f t="shared" si="18"/>
        <v>0.06</v>
      </c>
      <c r="N50" s="139">
        <v>0</v>
      </c>
      <c r="O50" s="139">
        <f t="shared" si="19"/>
        <v>0</v>
      </c>
      <c r="P50" s="139" t="s">
        <v>150</v>
      </c>
      <c r="Q50" s="140" t="s">
        <v>126</v>
      </c>
      <c r="R50" s="22">
        <v>0</v>
      </c>
      <c r="S50" s="22">
        <f t="shared" si="20"/>
        <v>0</v>
      </c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764</v>
      </c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x14ac:dyDescent="0.2">
      <c r="A51" s="3"/>
      <c r="B51" s="4"/>
      <c r="C51" s="42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AB51">
        <v>15</v>
      </c>
      <c r="AC51">
        <v>21</v>
      </c>
    </row>
    <row r="52" spans="1:57" x14ac:dyDescent="0.2">
      <c r="C52" s="43"/>
      <c r="D52" s="17"/>
      <c r="AD52" t="s">
        <v>141</v>
      </c>
    </row>
    <row r="53" spans="1:57" x14ac:dyDescent="0.2">
      <c r="D53" s="17"/>
    </row>
    <row r="54" spans="1:57" x14ac:dyDescent="0.2">
      <c r="D54" s="17"/>
    </row>
    <row r="55" spans="1:57" x14ac:dyDescent="0.2">
      <c r="D55" s="17"/>
    </row>
    <row r="56" spans="1:57" x14ac:dyDescent="0.2">
      <c r="D56" s="17"/>
    </row>
    <row r="57" spans="1:57" x14ac:dyDescent="0.2">
      <c r="D57" s="17"/>
    </row>
    <row r="58" spans="1:57" x14ac:dyDescent="0.2">
      <c r="D58" s="17"/>
    </row>
    <row r="59" spans="1:57" x14ac:dyDescent="0.2">
      <c r="D59" s="17"/>
    </row>
    <row r="60" spans="1:57" x14ac:dyDescent="0.2">
      <c r="D60" s="17"/>
    </row>
    <row r="61" spans="1:57" x14ac:dyDescent="0.2">
      <c r="D61" s="17"/>
    </row>
    <row r="62" spans="1:57" x14ac:dyDescent="0.2">
      <c r="D62" s="17"/>
    </row>
    <row r="63" spans="1:57" x14ac:dyDescent="0.2">
      <c r="D63" s="17"/>
    </row>
    <row r="64" spans="1:57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" sqref="J31:J4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B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32</v>
      </c>
      <c r="C5" s="310" t="s">
        <v>33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33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SUMIF(AA11:AA45,"&lt;&gt;NOR",G11:G45)</f>
        <v>0</v>
      </c>
      <c r="H10" s="29"/>
      <c r="I10" s="29">
        <f>SUM(I11:I45)</f>
        <v>0</v>
      </c>
      <c r="J10" s="29"/>
      <c r="K10" s="29">
        <f>SUM(K11:K45)</f>
        <v>0</v>
      </c>
      <c r="L10" s="29"/>
      <c r="M10" s="29">
        <f>SUM(M11:M45)</f>
        <v>0.45</v>
      </c>
      <c r="N10" s="29"/>
      <c r="O10" s="29">
        <f>SUM(O11:O45)</f>
        <v>0</v>
      </c>
      <c r="P10" s="29"/>
      <c r="Q10" s="127"/>
      <c r="AA10" t="s">
        <v>122</v>
      </c>
    </row>
    <row r="11" spans="1:54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5</v>
      </c>
      <c r="F11" s="37">
        <f t="shared" ref="F11:F45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0.01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583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70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70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7.0000000000000007E-2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320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5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24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583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1476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1422</v>
      </c>
      <c r="D18" s="23"/>
      <c r="E18" s="24">
        <v>19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61</v>
      </c>
      <c r="F19" s="33">
        <f t="shared" si="0"/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583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1477</v>
      </c>
      <c r="D20" s="23"/>
      <c r="E20" s="24">
        <v>16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1478</v>
      </c>
      <c r="D21" s="23"/>
      <c r="E21" s="24">
        <v>45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9</v>
      </c>
      <c r="B22" s="34" t="s">
        <v>1428</v>
      </c>
      <c r="C22" s="39" t="s">
        <v>1429</v>
      </c>
      <c r="D22" s="35" t="s">
        <v>149</v>
      </c>
      <c r="E22" s="36">
        <v>5</v>
      </c>
      <c r="F22" s="37">
        <f t="shared" si="0"/>
        <v>0</v>
      </c>
      <c r="G22" s="37">
        <f t="shared" ref="G22:G29" si="6">ROUND(E22*F22,2)</f>
        <v>0</v>
      </c>
      <c r="H22" s="234"/>
      <c r="I22" s="37">
        <f t="shared" ref="I22:I29" si="7">ROUND(E22*H22,2)</f>
        <v>0</v>
      </c>
      <c r="J22" s="234"/>
      <c r="K22" s="37">
        <f t="shared" ref="K22:K29" si="8">ROUND(E22*J22,2)</f>
        <v>0</v>
      </c>
      <c r="L22" s="37">
        <v>0</v>
      </c>
      <c r="M22" s="37">
        <f t="shared" ref="M22:M29" si="9">ROUND(E22*L22,2)</f>
        <v>0</v>
      </c>
      <c r="N22" s="37">
        <v>0</v>
      </c>
      <c r="O22" s="37">
        <f t="shared" ref="O22:O29" si="10">ROUND(E22*N22,2)</f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145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10</v>
      </c>
      <c r="B23" s="34" t="s">
        <v>1430</v>
      </c>
      <c r="C23" s="39" t="s">
        <v>1431</v>
      </c>
      <c r="D23" s="35" t="s">
        <v>149</v>
      </c>
      <c r="E23" s="36">
        <v>20</v>
      </c>
      <c r="F23" s="37">
        <f t="shared" si="0"/>
        <v>0</v>
      </c>
      <c r="G23" s="37">
        <f t="shared" si="6"/>
        <v>0</v>
      </c>
      <c r="H23" s="234"/>
      <c r="I23" s="37">
        <f t="shared" si="7"/>
        <v>0</v>
      </c>
      <c r="J23" s="234"/>
      <c r="K23" s="37">
        <f t="shared" si="8"/>
        <v>0</v>
      </c>
      <c r="L23" s="37">
        <v>0</v>
      </c>
      <c r="M23" s="37">
        <f t="shared" si="9"/>
        <v>0</v>
      </c>
      <c r="N23" s="37">
        <v>0</v>
      </c>
      <c r="O23" s="37">
        <f t="shared" si="10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583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11</v>
      </c>
      <c r="B24" s="34" t="s">
        <v>1432</v>
      </c>
      <c r="C24" s="39" t="s">
        <v>1433</v>
      </c>
      <c r="D24" s="35" t="s">
        <v>149</v>
      </c>
      <c r="E24" s="36">
        <v>1</v>
      </c>
      <c r="F24" s="37">
        <f t="shared" si="0"/>
        <v>0</v>
      </c>
      <c r="G24" s="37">
        <f t="shared" si="6"/>
        <v>0</v>
      </c>
      <c r="H24" s="234"/>
      <c r="I24" s="37">
        <f t="shared" si="7"/>
        <v>0</v>
      </c>
      <c r="J24" s="234"/>
      <c r="K24" s="37">
        <f t="shared" si="8"/>
        <v>0</v>
      </c>
      <c r="L24" s="37">
        <v>0</v>
      </c>
      <c r="M24" s="37">
        <f t="shared" si="9"/>
        <v>0</v>
      </c>
      <c r="N24" s="37">
        <v>0</v>
      </c>
      <c r="O24" s="37">
        <f t="shared" si="10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145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12</v>
      </c>
      <c r="B25" s="34" t="s">
        <v>1434</v>
      </c>
      <c r="C25" s="39" t="s">
        <v>1435</v>
      </c>
      <c r="D25" s="35" t="s">
        <v>0</v>
      </c>
      <c r="E25" s="36">
        <v>3</v>
      </c>
      <c r="F25" s="37">
        <f t="shared" si="0"/>
        <v>0</v>
      </c>
      <c r="G25" s="37">
        <f t="shared" si="6"/>
        <v>0</v>
      </c>
      <c r="H25" s="234"/>
      <c r="I25" s="37">
        <f t="shared" si="7"/>
        <v>0</v>
      </c>
      <c r="J25" s="234"/>
      <c r="K25" s="37">
        <f t="shared" si="8"/>
        <v>0</v>
      </c>
      <c r="L25" s="37">
        <v>0</v>
      </c>
      <c r="M25" s="37">
        <f t="shared" si="9"/>
        <v>0</v>
      </c>
      <c r="N25" s="37">
        <v>0</v>
      </c>
      <c r="O25" s="37">
        <f t="shared" si="10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13</v>
      </c>
      <c r="B26" s="34" t="s">
        <v>1436</v>
      </c>
      <c r="C26" s="39" t="s">
        <v>1437</v>
      </c>
      <c r="D26" s="35" t="s">
        <v>0</v>
      </c>
      <c r="E26" s="36">
        <v>3</v>
      </c>
      <c r="F26" s="37">
        <f t="shared" si="0"/>
        <v>0</v>
      </c>
      <c r="G26" s="37">
        <f t="shared" si="6"/>
        <v>0</v>
      </c>
      <c r="H26" s="234"/>
      <c r="I26" s="37">
        <f t="shared" si="7"/>
        <v>0</v>
      </c>
      <c r="J26" s="234"/>
      <c r="K26" s="37">
        <f t="shared" si="8"/>
        <v>0</v>
      </c>
      <c r="L26" s="37">
        <v>0</v>
      </c>
      <c r="M26" s="37">
        <f t="shared" si="9"/>
        <v>0</v>
      </c>
      <c r="N26" s="37">
        <v>0</v>
      </c>
      <c r="O26" s="37">
        <f t="shared" si="10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14</v>
      </c>
      <c r="B27" s="34" t="s">
        <v>1438</v>
      </c>
      <c r="C27" s="39" t="s">
        <v>1439</v>
      </c>
      <c r="D27" s="35" t="s">
        <v>0</v>
      </c>
      <c r="E27" s="36">
        <v>1</v>
      </c>
      <c r="F27" s="37">
        <f t="shared" si="0"/>
        <v>0</v>
      </c>
      <c r="G27" s="37">
        <f t="shared" si="6"/>
        <v>0</v>
      </c>
      <c r="H27" s="234"/>
      <c r="I27" s="37">
        <f t="shared" si="7"/>
        <v>0</v>
      </c>
      <c r="J27" s="234"/>
      <c r="K27" s="37">
        <f t="shared" si="8"/>
        <v>0</v>
      </c>
      <c r="L27" s="37">
        <v>0</v>
      </c>
      <c r="M27" s="37">
        <f t="shared" si="9"/>
        <v>0</v>
      </c>
      <c r="N27" s="37">
        <v>0</v>
      </c>
      <c r="O27" s="37">
        <f t="shared" si="10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15</v>
      </c>
      <c r="B28" s="34" t="s">
        <v>1440</v>
      </c>
      <c r="C28" s="39" t="s">
        <v>1441</v>
      </c>
      <c r="D28" s="35" t="s">
        <v>0</v>
      </c>
      <c r="E28" s="36">
        <v>6</v>
      </c>
      <c r="F28" s="37">
        <f t="shared" si="0"/>
        <v>0</v>
      </c>
      <c r="G28" s="37">
        <f t="shared" si="6"/>
        <v>0</v>
      </c>
      <c r="H28" s="234"/>
      <c r="I28" s="37">
        <f t="shared" si="7"/>
        <v>0</v>
      </c>
      <c r="J28" s="234"/>
      <c r="K28" s="37">
        <f t="shared" si="8"/>
        <v>0</v>
      </c>
      <c r="L28" s="37">
        <v>0</v>
      </c>
      <c r="M28" s="37">
        <f t="shared" si="9"/>
        <v>0</v>
      </c>
      <c r="N28" s="37">
        <v>0</v>
      </c>
      <c r="O28" s="37">
        <f t="shared" si="10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30">
        <v>16</v>
      </c>
      <c r="B29" s="30" t="s">
        <v>1442</v>
      </c>
      <c r="C29" s="40" t="s">
        <v>1443</v>
      </c>
      <c r="D29" s="31" t="s">
        <v>557</v>
      </c>
      <c r="E29" s="32">
        <v>218.24</v>
      </c>
      <c r="F29" s="33">
        <f t="shared" si="0"/>
        <v>0</v>
      </c>
      <c r="G29" s="33">
        <f t="shared" si="6"/>
        <v>0</v>
      </c>
      <c r="H29" s="234"/>
      <c r="I29" s="33">
        <f t="shared" si="7"/>
        <v>0</v>
      </c>
      <c r="J29" s="234"/>
      <c r="K29" s="33">
        <f t="shared" si="8"/>
        <v>0</v>
      </c>
      <c r="L29" s="33">
        <v>1E-3</v>
      </c>
      <c r="M29" s="33">
        <f t="shared" si="9"/>
        <v>0.22</v>
      </c>
      <c r="N29" s="33">
        <v>0</v>
      </c>
      <c r="O29" s="33">
        <f t="shared" si="10"/>
        <v>0</v>
      </c>
      <c r="P29" s="33" t="s">
        <v>125</v>
      </c>
      <c r="Q29" s="131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1444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1479</v>
      </c>
      <c r="D30" s="23"/>
      <c r="E30" s="24">
        <v>218.24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17</v>
      </c>
      <c r="B31" s="34" t="s">
        <v>1446</v>
      </c>
      <c r="C31" s="39" t="s">
        <v>1447</v>
      </c>
      <c r="D31" s="35" t="s">
        <v>557</v>
      </c>
      <c r="E31" s="36">
        <v>2.5</v>
      </c>
      <c r="F31" s="37">
        <f t="shared" si="0"/>
        <v>0</v>
      </c>
      <c r="G31" s="37">
        <f t="shared" ref="G31:G45" si="11">ROUND(E31*F31,2)</f>
        <v>0</v>
      </c>
      <c r="H31" s="234"/>
      <c r="I31" s="37">
        <f t="shared" ref="I31:I45" si="12">ROUND(E31*H31,2)</f>
        <v>0</v>
      </c>
      <c r="J31" s="234"/>
      <c r="K31" s="37">
        <f t="shared" ref="K31:K45" si="13">ROUND(E31*J31,2)</f>
        <v>0</v>
      </c>
      <c r="L31" s="37">
        <v>1E-3</v>
      </c>
      <c r="M31" s="37">
        <f t="shared" ref="M31:M45" si="14">ROUND(E31*L31,2)</f>
        <v>0</v>
      </c>
      <c r="N31" s="37">
        <v>0</v>
      </c>
      <c r="O31" s="37">
        <f t="shared" ref="O31:O45" si="15">ROUND(E31*N31,2)</f>
        <v>0</v>
      </c>
      <c r="P31" s="37" t="s">
        <v>150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18</v>
      </c>
      <c r="B32" s="34" t="s">
        <v>1448</v>
      </c>
      <c r="C32" s="39" t="s">
        <v>1449</v>
      </c>
      <c r="D32" s="35" t="s">
        <v>149</v>
      </c>
      <c r="E32" s="36">
        <v>20</v>
      </c>
      <c r="F32" s="37">
        <f t="shared" si="0"/>
        <v>0</v>
      </c>
      <c r="G32" s="37">
        <f t="shared" si="11"/>
        <v>0</v>
      </c>
      <c r="H32" s="234"/>
      <c r="I32" s="37">
        <f t="shared" si="12"/>
        <v>0</v>
      </c>
      <c r="J32" s="234"/>
      <c r="K32" s="37">
        <f t="shared" si="13"/>
        <v>0</v>
      </c>
      <c r="L32" s="37">
        <v>1.4000000000000001E-4</v>
      </c>
      <c r="M32" s="37">
        <f t="shared" si="14"/>
        <v>0</v>
      </c>
      <c r="N32" s="37">
        <v>0</v>
      </c>
      <c r="O32" s="37">
        <f t="shared" si="1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19</v>
      </c>
      <c r="B33" s="34" t="s">
        <v>1450</v>
      </c>
      <c r="C33" s="39" t="s">
        <v>1451</v>
      </c>
      <c r="D33" s="35" t="s">
        <v>149</v>
      </c>
      <c r="E33" s="36">
        <v>45</v>
      </c>
      <c r="F33" s="37">
        <f t="shared" si="0"/>
        <v>0</v>
      </c>
      <c r="G33" s="37">
        <f t="shared" si="11"/>
        <v>0</v>
      </c>
      <c r="H33" s="234"/>
      <c r="I33" s="37">
        <f t="shared" si="12"/>
        <v>0</v>
      </c>
      <c r="J33" s="234"/>
      <c r="K33" s="37">
        <f t="shared" si="13"/>
        <v>0</v>
      </c>
      <c r="L33" s="37">
        <v>1.4000000000000001E-4</v>
      </c>
      <c r="M33" s="37">
        <f t="shared" si="14"/>
        <v>0.01</v>
      </c>
      <c r="N33" s="37">
        <v>0</v>
      </c>
      <c r="O33" s="37">
        <f t="shared" si="15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20</v>
      </c>
      <c r="B34" s="34" t="s">
        <v>1452</v>
      </c>
      <c r="C34" s="39" t="s">
        <v>1453</v>
      </c>
      <c r="D34" s="35" t="s">
        <v>149</v>
      </c>
      <c r="E34" s="36">
        <v>16</v>
      </c>
      <c r="F34" s="37">
        <f t="shared" si="0"/>
        <v>0</v>
      </c>
      <c r="G34" s="37">
        <f t="shared" si="11"/>
        <v>0</v>
      </c>
      <c r="H34" s="234"/>
      <c r="I34" s="37">
        <f t="shared" si="12"/>
        <v>0</v>
      </c>
      <c r="J34" s="234"/>
      <c r="K34" s="37">
        <f t="shared" si="13"/>
        <v>0</v>
      </c>
      <c r="L34" s="37">
        <v>1.3000000000000002E-4</v>
      </c>
      <c r="M34" s="37">
        <f t="shared" si="14"/>
        <v>0</v>
      </c>
      <c r="N34" s="37">
        <v>0</v>
      </c>
      <c r="O34" s="37">
        <f t="shared" si="15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21</v>
      </c>
      <c r="B35" s="34" t="s">
        <v>1454</v>
      </c>
      <c r="C35" s="39" t="s">
        <v>1455</v>
      </c>
      <c r="D35" s="35" t="s">
        <v>149</v>
      </c>
      <c r="E35" s="36">
        <v>5</v>
      </c>
      <c r="F35" s="37">
        <f t="shared" si="0"/>
        <v>0</v>
      </c>
      <c r="G35" s="37">
        <f t="shared" si="11"/>
        <v>0</v>
      </c>
      <c r="H35" s="234"/>
      <c r="I35" s="37">
        <f t="shared" si="12"/>
        <v>0</v>
      </c>
      <c r="J35" s="234"/>
      <c r="K35" s="37">
        <f t="shared" si="13"/>
        <v>0</v>
      </c>
      <c r="L35" s="37">
        <v>2.0000000000000001E-4</v>
      </c>
      <c r="M35" s="37">
        <f t="shared" si="14"/>
        <v>0</v>
      </c>
      <c r="N35" s="37">
        <v>0</v>
      </c>
      <c r="O35" s="37">
        <f t="shared" si="15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22</v>
      </c>
      <c r="B36" s="34" t="s">
        <v>1456</v>
      </c>
      <c r="C36" s="39" t="s">
        <v>1457</v>
      </c>
      <c r="D36" s="35" t="s">
        <v>149</v>
      </c>
      <c r="E36" s="36">
        <v>5</v>
      </c>
      <c r="F36" s="37">
        <f t="shared" si="0"/>
        <v>0</v>
      </c>
      <c r="G36" s="37">
        <f t="shared" si="11"/>
        <v>0</v>
      </c>
      <c r="H36" s="234"/>
      <c r="I36" s="37">
        <f t="shared" si="12"/>
        <v>0</v>
      </c>
      <c r="J36" s="234"/>
      <c r="K36" s="37">
        <f t="shared" si="13"/>
        <v>0</v>
      </c>
      <c r="L36" s="37">
        <v>4.2000000000000002E-4</v>
      </c>
      <c r="M36" s="37">
        <f t="shared" si="14"/>
        <v>0</v>
      </c>
      <c r="N36" s="37">
        <v>0</v>
      </c>
      <c r="O36" s="37">
        <f t="shared" si="15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23</v>
      </c>
      <c r="B37" s="34" t="s">
        <v>1458</v>
      </c>
      <c r="C37" s="39" t="s">
        <v>1459</v>
      </c>
      <c r="D37" s="35" t="s">
        <v>149</v>
      </c>
      <c r="E37" s="36">
        <v>5</v>
      </c>
      <c r="F37" s="37">
        <f t="shared" si="0"/>
        <v>0</v>
      </c>
      <c r="G37" s="37">
        <f t="shared" si="11"/>
        <v>0</v>
      </c>
      <c r="H37" s="234"/>
      <c r="I37" s="37">
        <f t="shared" si="12"/>
        <v>0</v>
      </c>
      <c r="J37" s="234"/>
      <c r="K37" s="37">
        <f t="shared" si="13"/>
        <v>0</v>
      </c>
      <c r="L37" s="37">
        <v>4.6000000000000001E-4</v>
      </c>
      <c r="M37" s="37">
        <f t="shared" si="14"/>
        <v>0</v>
      </c>
      <c r="N37" s="37">
        <v>0</v>
      </c>
      <c r="O37" s="37">
        <f t="shared" si="15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24</v>
      </c>
      <c r="B38" s="34" t="s">
        <v>1460</v>
      </c>
      <c r="C38" s="39" t="s">
        <v>1461</v>
      </c>
      <c r="D38" s="35" t="s">
        <v>149</v>
      </c>
      <c r="E38" s="36">
        <v>19</v>
      </c>
      <c r="F38" s="37">
        <f t="shared" si="0"/>
        <v>0</v>
      </c>
      <c r="G38" s="37">
        <f t="shared" si="11"/>
        <v>0</v>
      </c>
      <c r="H38" s="234"/>
      <c r="I38" s="37">
        <f t="shared" si="12"/>
        <v>0</v>
      </c>
      <c r="J38" s="234"/>
      <c r="K38" s="37">
        <f t="shared" si="13"/>
        <v>0</v>
      </c>
      <c r="L38" s="37">
        <v>3.0000000000000003E-4</v>
      </c>
      <c r="M38" s="37">
        <f t="shared" si="14"/>
        <v>0.01</v>
      </c>
      <c r="N38" s="37">
        <v>0</v>
      </c>
      <c r="O38" s="37">
        <f t="shared" si="15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25</v>
      </c>
      <c r="B39" s="34" t="s">
        <v>1462</v>
      </c>
      <c r="C39" s="39" t="s">
        <v>1463</v>
      </c>
      <c r="D39" s="35" t="s">
        <v>149</v>
      </c>
      <c r="E39" s="36">
        <v>65</v>
      </c>
      <c r="F39" s="37">
        <f t="shared" si="0"/>
        <v>0</v>
      </c>
      <c r="G39" s="37">
        <f t="shared" si="11"/>
        <v>0</v>
      </c>
      <c r="H39" s="234"/>
      <c r="I39" s="37">
        <f t="shared" si="12"/>
        <v>0</v>
      </c>
      <c r="J39" s="234"/>
      <c r="K39" s="37">
        <f t="shared" si="13"/>
        <v>0</v>
      </c>
      <c r="L39" s="37">
        <v>3.0000000000000003E-4</v>
      </c>
      <c r="M39" s="37">
        <f t="shared" si="14"/>
        <v>0.02</v>
      </c>
      <c r="N39" s="37">
        <v>0</v>
      </c>
      <c r="O39" s="37">
        <f t="shared" si="15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26</v>
      </c>
      <c r="B40" s="34" t="s">
        <v>1480</v>
      </c>
      <c r="C40" s="39" t="s">
        <v>1481</v>
      </c>
      <c r="D40" s="35" t="s">
        <v>149</v>
      </c>
      <c r="E40" s="36">
        <v>62</v>
      </c>
      <c r="F40" s="37">
        <f t="shared" si="0"/>
        <v>0</v>
      </c>
      <c r="G40" s="37">
        <f t="shared" si="11"/>
        <v>0</v>
      </c>
      <c r="H40" s="234"/>
      <c r="I40" s="37">
        <f t="shared" si="12"/>
        <v>0</v>
      </c>
      <c r="J40" s="234"/>
      <c r="K40" s="37">
        <f t="shared" si="13"/>
        <v>0</v>
      </c>
      <c r="L40" s="37">
        <v>2.9E-4</v>
      </c>
      <c r="M40" s="37">
        <f t="shared" si="14"/>
        <v>0.02</v>
      </c>
      <c r="N40" s="37">
        <v>0</v>
      </c>
      <c r="O40" s="37">
        <f t="shared" si="15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764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27</v>
      </c>
      <c r="B41" s="34" t="s">
        <v>1464</v>
      </c>
      <c r="C41" s="39" t="s">
        <v>1465</v>
      </c>
      <c r="D41" s="35" t="s">
        <v>149</v>
      </c>
      <c r="E41" s="36">
        <v>120</v>
      </c>
      <c r="F41" s="37">
        <f t="shared" si="0"/>
        <v>0</v>
      </c>
      <c r="G41" s="37">
        <f t="shared" si="11"/>
        <v>0</v>
      </c>
      <c r="H41" s="234"/>
      <c r="I41" s="37">
        <f t="shared" si="12"/>
        <v>0</v>
      </c>
      <c r="J41" s="234"/>
      <c r="K41" s="37">
        <f t="shared" si="13"/>
        <v>0</v>
      </c>
      <c r="L41" s="37">
        <v>2.2000000000000001E-4</v>
      </c>
      <c r="M41" s="37">
        <f t="shared" si="14"/>
        <v>0.03</v>
      </c>
      <c r="N41" s="37">
        <v>0</v>
      </c>
      <c r="O41" s="37">
        <f t="shared" si="15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28</v>
      </c>
      <c r="B42" s="34" t="s">
        <v>1468</v>
      </c>
      <c r="C42" s="39" t="s">
        <v>1469</v>
      </c>
      <c r="D42" s="35" t="s">
        <v>149</v>
      </c>
      <c r="E42" s="36">
        <v>4</v>
      </c>
      <c r="F42" s="37">
        <f t="shared" si="0"/>
        <v>0</v>
      </c>
      <c r="G42" s="37">
        <f t="shared" si="11"/>
        <v>0</v>
      </c>
      <c r="H42" s="234"/>
      <c r="I42" s="37">
        <f t="shared" si="12"/>
        <v>0</v>
      </c>
      <c r="J42" s="234"/>
      <c r="K42" s="37">
        <f t="shared" si="13"/>
        <v>0</v>
      </c>
      <c r="L42" s="37">
        <v>1.2E-4</v>
      </c>
      <c r="M42" s="37">
        <f t="shared" si="14"/>
        <v>0</v>
      </c>
      <c r="N42" s="37">
        <v>0</v>
      </c>
      <c r="O42" s="37">
        <f t="shared" si="15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29</v>
      </c>
      <c r="B43" s="34" t="s">
        <v>1470</v>
      </c>
      <c r="C43" s="39" t="s">
        <v>1471</v>
      </c>
      <c r="D43" s="35" t="s">
        <v>149</v>
      </c>
      <c r="E43" s="36">
        <v>5</v>
      </c>
      <c r="F43" s="37">
        <f t="shared" si="0"/>
        <v>0</v>
      </c>
      <c r="G43" s="37">
        <f t="shared" si="11"/>
        <v>0</v>
      </c>
      <c r="H43" s="234"/>
      <c r="I43" s="37">
        <f t="shared" si="12"/>
        <v>0</v>
      </c>
      <c r="J43" s="234"/>
      <c r="K43" s="37">
        <f t="shared" si="13"/>
        <v>0</v>
      </c>
      <c r="L43" s="37">
        <v>1.67E-3</v>
      </c>
      <c r="M43" s="37">
        <f t="shared" si="14"/>
        <v>0.01</v>
      </c>
      <c r="N43" s="37">
        <v>0</v>
      </c>
      <c r="O43" s="37">
        <f t="shared" si="15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764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30</v>
      </c>
      <c r="B44" s="34" t="s">
        <v>1472</v>
      </c>
      <c r="C44" s="39" t="s">
        <v>1473</v>
      </c>
      <c r="D44" s="35" t="s">
        <v>149</v>
      </c>
      <c r="E44" s="36">
        <v>5</v>
      </c>
      <c r="F44" s="37">
        <f t="shared" si="0"/>
        <v>0</v>
      </c>
      <c r="G44" s="37">
        <f t="shared" si="11"/>
        <v>0</v>
      </c>
      <c r="H44" s="234"/>
      <c r="I44" s="37">
        <f t="shared" si="12"/>
        <v>0</v>
      </c>
      <c r="J44" s="234"/>
      <c r="K44" s="37">
        <f t="shared" si="13"/>
        <v>0</v>
      </c>
      <c r="L44" s="37">
        <v>2.2200000000000002E-3</v>
      </c>
      <c r="M44" s="37">
        <f t="shared" si="14"/>
        <v>0.01</v>
      </c>
      <c r="N44" s="37">
        <v>0</v>
      </c>
      <c r="O44" s="37">
        <f t="shared" si="15"/>
        <v>0</v>
      </c>
      <c r="P44" s="37" t="s">
        <v>150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13.5" outlineLevel="1" thickBot="1" x14ac:dyDescent="0.25">
      <c r="A45" s="134">
        <v>31</v>
      </c>
      <c r="B45" s="135" t="s">
        <v>1474</v>
      </c>
      <c r="C45" s="136" t="s">
        <v>1475</v>
      </c>
      <c r="D45" s="137" t="s">
        <v>149</v>
      </c>
      <c r="E45" s="138">
        <v>5</v>
      </c>
      <c r="F45" s="139">
        <f t="shared" si="0"/>
        <v>0</v>
      </c>
      <c r="G45" s="139">
        <f t="shared" si="11"/>
        <v>0</v>
      </c>
      <c r="H45" s="235"/>
      <c r="I45" s="139">
        <f t="shared" si="12"/>
        <v>0</v>
      </c>
      <c r="J45" s="235"/>
      <c r="K45" s="139">
        <f t="shared" si="13"/>
        <v>0</v>
      </c>
      <c r="L45" s="139">
        <v>8.5700000000000012E-3</v>
      </c>
      <c r="M45" s="139">
        <f t="shared" si="14"/>
        <v>0.04</v>
      </c>
      <c r="N45" s="139">
        <v>0</v>
      </c>
      <c r="O45" s="139">
        <f t="shared" si="15"/>
        <v>0</v>
      </c>
      <c r="P45" s="139" t="s">
        <v>150</v>
      </c>
      <c r="Q45" s="140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764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x14ac:dyDescent="0.2">
      <c r="A46" s="3"/>
      <c r="B46" s="4"/>
      <c r="C46" s="42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Y46">
        <v>15</v>
      </c>
      <c r="Z46">
        <v>21</v>
      </c>
    </row>
    <row r="47" spans="1:54" x14ac:dyDescent="0.2">
      <c r="C47" s="43"/>
      <c r="D47" s="17"/>
      <c r="AA47" t="s">
        <v>141</v>
      </c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68" sqref="J68:J7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Demontáže a přepojení silnoproudu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34</v>
      </c>
      <c r="C5" s="310" t="s">
        <v>35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54</v>
      </c>
      <c r="C8" s="38" t="s">
        <v>55</v>
      </c>
      <c r="D8" s="27"/>
      <c r="E8" s="28"/>
      <c r="F8" s="29"/>
      <c r="G8" s="29">
        <f>SUMIF(AD9:AD10,"&lt;&gt;NOR",G9:G10)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8.4</v>
      </c>
      <c r="N8" s="29"/>
      <c r="O8" s="29">
        <f>SUM(O9:O10)</f>
        <v>0</v>
      </c>
      <c r="P8" s="29"/>
      <c r="Q8" s="127"/>
      <c r="R8" s="25"/>
      <c r="S8" s="25">
        <f>SUM(S9:S10)</f>
        <v>17.91</v>
      </c>
      <c r="T8" s="25"/>
      <c r="AD8" t="s">
        <v>122</v>
      </c>
    </row>
    <row r="9" spans="1:57" outlineLevel="1" x14ac:dyDescent="0.2">
      <c r="A9" s="130">
        <v>1</v>
      </c>
      <c r="B9" s="30" t="s">
        <v>1482</v>
      </c>
      <c r="C9" s="40" t="s">
        <v>1483</v>
      </c>
      <c r="D9" s="31" t="s">
        <v>155</v>
      </c>
      <c r="E9" s="32">
        <v>3.3600000000000003</v>
      </c>
      <c r="F9" s="33">
        <f t="shared" ref="F9:F40" si="0"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2.5</v>
      </c>
      <c r="M9" s="33">
        <f>ROUND(E9*L9,2)</f>
        <v>8.4</v>
      </c>
      <c r="N9" s="33">
        <v>0</v>
      </c>
      <c r="O9" s="33">
        <f>ROUND(E9*N9,2)</f>
        <v>0</v>
      </c>
      <c r="P9" s="33" t="s">
        <v>150</v>
      </c>
      <c r="Q9" s="131" t="s">
        <v>150</v>
      </c>
      <c r="R9" s="22">
        <v>5.33</v>
      </c>
      <c r="S9" s="22">
        <f>ROUND(E9*R9,2)</f>
        <v>17.91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145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outlineLevel="1" x14ac:dyDescent="0.2">
      <c r="A10" s="132"/>
      <c r="B10" s="21"/>
      <c r="C10" s="41" t="s">
        <v>1484</v>
      </c>
      <c r="D10" s="23"/>
      <c r="E10" s="24">
        <v>3.3600000000000003</v>
      </c>
      <c r="F10" s="22" t="str">
        <f t="shared" si="0"/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22"/>
      <c r="S10" s="22"/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133</v>
      </c>
      <c r="AE10" s="19">
        <v>0</v>
      </c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x14ac:dyDescent="0.2">
      <c r="A11" s="126" t="s">
        <v>121</v>
      </c>
      <c r="B11" s="26" t="s">
        <v>64</v>
      </c>
      <c r="C11" s="38" t="s">
        <v>65</v>
      </c>
      <c r="D11" s="27"/>
      <c r="E11" s="28"/>
      <c r="F11" s="29">
        <f t="shared" si="0"/>
        <v>0</v>
      </c>
      <c r="G11" s="29">
        <f>SUMIF(AD12:AD16,"&lt;&gt;NOR",G12:G16)</f>
        <v>0</v>
      </c>
      <c r="H11" s="29"/>
      <c r="I11" s="29">
        <f>SUM(I12:I16)</f>
        <v>0</v>
      </c>
      <c r="J11" s="29"/>
      <c r="K11" s="29">
        <f>SUM(K12:K16)</f>
        <v>0</v>
      </c>
      <c r="L11" s="29"/>
      <c r="M11" s="29">
        <f>SUM(M12:M16)</f>
        <v>0</v>
      </c>
      <c r="N11" s="29"/>
      <c r="O11" s="29">
        <f>SUM(O12:O16)</f>
        <v>9.24</v>
      </c>
      <c r="P11" s="29"/>
      <c r="Q11" s="127"/>
      <c r="R11" s="25"/>
      <c r="S11" s="25">
        <f>SUM(S12:S16)</f>
        <v>40.99</v>
      </c>
      <c r="T11" s="25"/>
      <c r="AD11" t="s">
        <v>122</v>
      </c>
    </row>
    <row r="12" spans="1:57" ht="22.5" outlineLevel="1" x14ac:dyDescent="0.2">
      <c r="A12" s="130">
        <v>2</v>
      </c>
      <c r="B12" s="30" t="s">
        <v>1485</v>
      </c>
      <c r="C12" s="40" t="s">
        <v>1486</v>
      </c>
      <c r="D12" s="31" t="s">
        <v>155</v>
      </c>
      <c r="E12" s="32">
        <v>3.3600000000000003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</v>
      </c>
      <c r="M12" s="33">
        <f>ROUND(E12*L12,2)</f>
        <v>0</v>
      </c>
      <c r="N12" s="33">
        <v>2.2000000000000002</v>
      </c>
      <c r="O12" s="33">
        <f>ROUND(E12*N12,2)</f>
        <v>7.39</v>
      </c>
      <c r="P12" s="33" t="s">
        <v>150</v>
      </c>
      <c r="Q12" s="131" t="s">
        <v>150</v>
      </c>
      <c r="R12" s="22">
        <v>10.47</v>
      </c>
      <c r="S12" s="22">
        <f>ROUND(E12*R12,2)</f>
        <v>35.18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145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outlineLevel="1" x14ac:dyDescent="0.2">
      <c r="A13" s="132"/>
      <c r="B13" s="21"/>
      <c r="C13" s="41" t="s">
        <v>1484</v>
      </c>
      <c r="D13" s="23"/>
      <c r="E13" s="24">
        <v>3.3600000000000003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22"/>
      <c r="S13" s="22"/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133</v>
      </c>
      <c r="AE13" s="19">
        <v>0</v>
      </c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outlineLevel="1" x14ac:dyDescent="0.2">
      <c r="A14" s="130">
        <v>3</v>
      </c>
      <c r="B14" s="30" t="s">
        <v>1487</v>
      </c>
      <c r="C14" s="40" t="s">
        <v>1488</v>
      </c>
      <c r="D14" s="31" t="s">
        <v>144</v>
      </c>
      <c r="E14" s="32">
        <v>16.8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0.11</v>
      </c>
      <c r="O14" s="33">
        <f>ROUND(E14*N14,2)</f>
        <v>1.85</v>
      </c>
      <c r="P14" s="33" t="s">
        <v>150</v>
      </c>
      <c r="Q14" s="131" t="s">
        <v>150</v>
      </c>
      <c r="R14" s="22">
        <v>0.34600000000000003</v>
      </c>
      <c r="S14" s="22">
        <f>ROUND(E14*R14,2)</f>
        <v>5.81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145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32"/>
      <c r="B15" s="21"/>
      <c r="C15" s="41" t="s">
        <v>1489</v>
      </c>
      <c r="D15" s="23"/>
      <c r="E15" s="24">
        <v>16.8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22"/>
      <c r="S15" s="22"/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133</v>
      </c>
      <c r="AE15" s="19">
        <v>0</v>
      </c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28">
        <v>4</v>
      </c>
      <c r="B16" s="34" t="s">
        <v>1490</v>
      </c>
      <c r="C16" s="39" t="s">
        <v>1491</v>
      </c>
      <c r="D16" s="35" t="s">
        <v>149</v>
      </c>
      <c r="E16" s="36">
        <v>1</v>
      </c>
      <c r="F16" s="37">
        <f t="shared" si="0"/>
        <v>0</v>
      </c>
      <c r="G16" s="37">
        <f>ROUND(E16*F16,2)</f>
        <v>0</v>
      </c>
      <c r="H16" s="234"/>
      <c r="I16" s="37">
        <f>ROUND(E16*H16,2)</f>
        <v>0</v>
      </c>
      <c r="J16" s="234"/>
      <c r="K16" s="37">
        <f>ROUND(E16*J16,2)</f>
        <v>0</v>
      </c>
      <c r="L16" s="37">
        <v>0</v>
      </c>
      <c r="M16" s="37">
        <f>ROUND(E16*L16,2)</f>
        <v>0</v>
      </c>
      <c r="N16" s="37">
        <v>0</v>
      </c>
      <c r="O16" s="37">
        <f>ROUND(E16*N16,2)</f>
        <v>0</v>
      </c>
      <c r="P16" s="37" t="s">
        <v>125</v>
      </c>
      <c r="Q16" s="129" t="s">
        <v>126</v>
      </c>
      <c r="R16" s="22">
        <v>0</v>
      </c>
      <c r="S16" s="22">
        <f>ROUND(E16*R16,2)</f>
        <v>0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145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x14ac:dyDescent="0.2">
      <c r="A17" s="126" t="s">
        <v>121</v>
      </c>
      <c r="B17" s="26" t="s">
        <v>34</v>
      </c>
      <c r="C17" s="38" t="s">
        <v>66</v>
      </c>
      <c r="D17" s="27"/>
      <c r="E17" s="28"/>
      <c r="F17" s="29">
        <f t="shared" si="0"/>
        <v>0</v>
      </c>
      <c r="G17" s="29">
        <f>SUMIF(AD18:AD18,"&lt;&gt;NOR",G18:G18)</f>
        <v>0</v>
      </c>
      <c r="H17" s="29"/>
      <c r="I17" s="29">
        <f>SUM(I18:I18)</f>
        <v>0</v>
      </c>
      <c r="J17" s="29"/>
      <c r="K17" s="29">
        <f>SUM(K18:K18)</f>
        <v>0</v>
      </c>
      <c r="L17" s="29"/>
      <c r="M17" s="29">
        <f>SUM(M18:M18)</f>
        <v>0</v>
      </c>
      <c r="N17" s="29"/>
      <c r="O17" s="29">
        <f>SUM(O18:O18)</f>
        <v>0</v>
      </c>
      <c r="P17" s="29"/>
      <c r="Q17" s="127"/>
      <c r="R17" s="25"/>
      <c r="S17" s="25">
        <f>SUM(S18:S18)</f>
        <v>7.88</v>
      </c>
      <c r="T17" s="25"/>
      <c r="AD17" t="s">
        <v>122</v>
      </c>
    </row>
    <row r="18" spans="1:57" outlineLevel="1" x14ac:dyDescent="0.2">
      <c r="A18" s="128">
        <v>5</v>
      </c>
      <c r="B18" s="34" t="s">
        <v>1492</v>
      </c>
      <c r="C18" s="39" t="s">
        <v>1493</v>
      </c>
      <c r="D18" s="35" t="s">
        <v>526</v>
      </c>
      <c r="E18" s="36">
        <v>8.4</v>
      </c>
      <c r="F18" s="37">
        <f t="shared" si="0"/>
        <v>0</v>
      </c>
      <c r="G18" s="37">
        <f>ROUND(E18*F18,2)</f>
        <v>0</v>
      </c>
      <c r="H18" s="234"/>
      <c r="I18" s="37">
        <f>ROUND(E18*H18,2)</f>
        <v>0</v>
      </c>
      <c r="J18" s="234"/>
      <c r="K18" s="37">
        <f>ROUND(E18*J18,2)</f>
        <v>0</v>
      </c>
      <c r="L18" s="37">
        <v>0</v>
      </c>
      <c r="M18" s="37">
        <f>ROUND(E18*L18,2)</f>
        <v>0</v>
      </c>
      <c r="N18" s="37">
        <v>0</v>
      </c>
      <c r="O18" s="37">
        <f>ROUND(E18*N18,2)</f>
        <v>0</v>
      </c>
      <c r="P18" s="37" t="s">
        <v>150</v>
      </c>
      <c r="Q18" s="129" t="s">
        <v>150</v>
      </c>
      <c r="R18" s="22">
        <v>0.9385</v>
      </c>
      <c r="S18" s="22">
        <f>ROUND(E18*R18,2)</f>
        <v>7.88</v>
      </c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1494</v>
      </c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x14ac:dyDescent="0.2">
      <c r="A19" s="126" t="s">
        <v>121</v>
      </c>
      <c r="B19" s="26" t="s">
        <v>81</v>
      </c>
      <c r="C19" s="38" t="s">
        <v>82</v>
      </c>
      <c r="D19" s="27"/>
      <c r="E19" s="28"/>
      <c r="F19" s="29">
        <f t="shared" si="0"/>
        <v>0</v>
      </c>
      <c r="G19" s="29">
        <f>SUMIF(AD20:AD24,"&lt;&gt;NOR",G20:G24)</f>
        <v>0</v>
      </c>
      <c r="H19" s="29"/>
      <c r="I19" s="29">
        <f>SUM(I20:I24)</f>
        <v>0</v>
      </c>
      <c r="J19" s="29"/>
      <c r="K19" s="29">
        <f>SUM(K20:K24)</f>
        <v>0</v>
      </c>
      <c r="L19" s="29"/>
      <c r="M19" s="29">
        <f>SUM(M20:M24)</f>
        <v>1.18</v>
      </c>
      <c r="N19" s="29"/>
      <c r="O19" s="29">
        <f>SUM(O20:O24)</f>
        <v>0</v>
      </c>
      <c r="P19" s="29"/>
      <c r="Q19" s="127"/>
      <c r="R19" s="25"/>
      <c r="S19" s="25">
        <f>SUM(S20:S24)</f>
        <v>15.469999999999999</v>
      </c>
      <c r="T19" s="25"/>
      <c r="AD19" t="s">
        <v>122</v>
      </c>
    </row>
    <row r="20" spans="1:57" outlineLevel="1" x14ac:dyDescent="0.2">
      <c r="A20" s="130">
        <v>6</v>
      </c>
      <c r="B20" s="30" t="s">
        <v>1495</v>
      </c>
      <c r="C20" s="40" t="s">
        <v>1496</v>
      </c>
      <c r="D20" s="31" t="s">
        <v>144</v>
      </c>
      <c r="E20" s="32">
        <v>16.8</v>
      </c>
      <c r="F20" s="33">
        <f t="shared" si="0"/>
        <v>0</v>
      </c>
      <c r="G20" s="33">
        <f>ROUND(E20*F20,2)</f>
        <v>0</v>
      </c>
      <c r="H20" s="234"/>
      <c r="I20" s="33">
        <f>ROUND(E20*H20,2)</f>
        <v>0</v>
      </c>
      <c r="J20" s="234"/>
      <c r="K20" s="33">
        <f>ROUND(E20*J20,2)</f>
        <v>0</v>
      </c>
      <c r="L20" s="33">
        <v>0</v>
      </c>
      <c r="M20" s="33">
        <f>ROUND(E20*L20,2)</f>
        <v>0</v>
      </c>
      <c r="N20" s="33">
        <v>0</v>
      </c>
      <c r="O20" s="33">
        <f>ROUND(E20*N20,2)</f>
        <v>0</v>
      </c>
      <c r="P20" s="33" t="s">
        <v>150</v>
      </c>
      <c r="Q20" s="131" t="s">
        <v>150</v>
      </c>
      <c r="R20" s="22">
        <v>0.80900000000000005</v>
      </c>
      <c r="S20" s="22">
        <f>ROUND(E20*R20,2)</f>
        <v>13.59</v>
      </c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145</v>
      </c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1489</v>
      </c>
      <c r="D21" s="23"/>
      <c r="E21" s="24">
        <v>16.8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ht="22.5" outlineLevel="1" x14ac:dyDescent="0.2">
      <c r="A22" s="130">
        <v>7</v>
      </c>
      <c r="B22" s="30" t="s">
        <v>1497</v>
      </c>
      <c r="C22" s="40" t="s">
        <v>1498</v>
      </c>
      <c r="D22" s="31" t="s">
        <v>144</v>
      </c>
      <c r="E22" s="32">
        <v>16.8</v>
      </c>
      <c r="F22" s="33">
        <f t="shared" si="0"/>
        <v>0</v>
      </c>
      <c r="G22" s="33">
        <f>ROUND(E22*F22,2)</f>
        <v>0</v>
      </c>
      <c r="H22" s="234"/>
      <c r="I22" s="33">
        <f>ROUND(E22*H22,2)</f>
        <v>0</v>
      </c>
      <c r="J22" s="234"/>
      <c r="K22" s="33">
        <f>ROUND(E22*J22,2)</f>
        <v>0</v>
      </c>
      <c r="L22" s="33">
        <v>7.0000000000000007E-2</v>
      </c>
      <c r="M22" s="33">
        <f>ROUND(E22*L22,2)</f>
        <v>1.18</v>
      </c>
      <c r="N22" s="33">
        <v>0</v>
      </c>
      <c r="O22" s="33">
        <f>ROUND(E22*N22,2)</f>
        <v>0</v>
      </c>
      <c r="P22" s="33" t="s">
        <v>150</v>
      </c>
      <c r="Q22" s="131" t="s">
        <v>150</v>
      </c>
      <c r="R22" s="22">
        <v>0</v>
      </c>
      <c r="S22" s="22">
        <f>ROUND(E22*R22,2)</f>
        <v>0</v>
      </c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764</v>
      </c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ht="22.5" outlineLevel="1" x14ac:dyDescent="0.2">
      <c r="A23" s="132"/>
      <c r="B23" s="21"/>
      <c r="C23" s="41" t="s">
        <v>1499</v>
      </c>
      <c r="D23" s="23"/>
      <c r="E23" s="24">
        <v>16.8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22"/>
      <c r="S23" s="22"/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133</v>
      </c>
      <c r="AE23" s="19">
        <v>0</v>
      </c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outlineLevel="1" x14ac:dyDescent="0.2">
      <c r="A24" s="128">
        <v>8</v>
      </c>
      <c r="B24" s="34" t="s">
        <v>1500</v>
      </c>
      <c r="C24" s="39" t="s">
        <v>1501</v>
      </c>
      <c r="D24" s="35" t="s">
        <v>526</v>
      </c>
      <c r="E24" s="36">
        <v>1.1760000000000002</v>
      </c>
      <c r="F24" s="37">
        <f t="shared" si="0"/>
        <v>0</v>
      </c>
      <c r="G24" s="37">
        <f>ROUND(E24*F24,2)</f>
        <v>0</v>
      </c>
      <c r="H24" s="234"/>
      <c r="I24" s="37">
        <f>ROUND(E24*H24,2)</f>
        <v>0</v>
      </c>
      <c r="J24" s="234"/>
      <c r="K24" s="37">
        <f>ROUND(E24*J24,2)</f>
        <v>0</v>
      </c>
      <c r="L24" s="37">
        <v>0</v>
      </c>
      <c r="M24" s="37">
        <f>ROUND(E24*L24,2)</f>
        <v>0</v>
      </c>
      <c r="N24" s="37">
        <v>0</v>
      </c>
      <c r="O24" s="37">
        <f>ROUND(E24*N24,2)</f>
        <v>0</v>
      </c>
      <c r="P24" s="37" t="s">
        <v>150</v>
      </c>
      <c r="Q24" s="129" t="s">
        <v>150</v>
      </c>
      <c r="R24" s="22">
        <v>1.5980000000000001</v>
      </c>
      <c r="S24" s="22">
        <f>ROUND(E24*R24,2)</f>
        <v>1.88</v>
      </c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1494</v>
      </c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x14ac:dyDescent="0.2">
      <c r="A25" s="126" t="s">
        <v>121</v>
      </c>
      <c r="B25" s="26" t="s">
        <v>18</v>
      </c>
      <c r="C25" s="38" t="s">
        <v>89</v>
      </c>
      <c r="D25" s="27"/>
      <c r="E25" s="28"/>
      <c r="F25" s="29">
        <f t="shared" si="0"/>
        <v>0</v>
      </c>
      <c r="G25" s="29">
        <f>SUMIF(AD26:AD46,"&lt;&gt;NOR",G26:G46)</f>
        <v>0</v>
      </c>
      <c r="H25" s="29"/>
      <c r="I25" s="29">
        <f>SUM(I26:I46)</f>
        <v>0</v>
      </c>
      <c r="J25" s="29"/>
      <c r="K25" s="29">
        <f>SUM(K26:K46)</f>
        <v>0</v>
      </c>
      <c r="L25" s="29"/>
      <c r="M25" s="29">
        <f>SUM(M26:M46)</f>
        <v>7.0000000000000007E-2</v>
      </c>
      <c r="N25" s="29"/>
      <c r="O25" s="29">
        <f>SUM(O26:O46)</f>
        <v>0</v>
      </c>
      <c r="P25" s="29"/>
      <c r="Q25" s="127"/>
      <c r="R25" s="25"/>
      <c r="S25" s="25">
        <f>SUM(S26:S46)</f>
        <v>129.22999999999999</v>
      </c>
      <c r="T25" s="25"/>
      <c r="AD25" t="s">
        <v>122</v>
      </c>
    </row>
    <row r="26" spans="1:57" outlineLevel="1" x14ac:dyDescent="0.2">
      <c r="A26" s="128">
        <v>9</v>
      </c>
      <c r="B26" s="34" t="s">
        <v>1502</v>
      </c>
      <c r="C26" s="39" t="s">
        <v>1503</v>
      </c>
      <c r="D26" s="35" t="s">
        <v>149</v>
      </c>
      <c r="E26" s="36">
        <v>2</v>
      </c>
      <c r="F26" s="37">
        <f t="shared" si="0"/>
        <v>0</v>
      </c>
      <c r="G26" s="37">
        <f t="shared" ref="G26:G44" si="1">ROUND(E26*F26,2)</f>
        <v>0</v>
      </c>
      <c r="H26" s="234"/>
      <c r="I26" s="37">
        <f t="shared" ref="I26:I44" si="2">ROUND(E26*H26,2)</f>
        <v>0</v>
      </c>
      <c r="J26" s="234"/>
      <c r="K26" s="37">
        <f t="shared" ref="K26:K44" si="3">ROUND(E26*J26,2)</f>
        <v>0</v>
      </c>
      <c r="L26" s="37">
        <v>0</v>
      </c>
      <c r="M26" s="37">
        <f t="shared" ref="M26:M44" si="4">ROUND(E26*L26,2)</f>
        <v>0</v>
      </c>
      <c r="N26" s="37">
        <v>0</v>
      </c>
      <c r="O26" s="37">
        <f t="shared" ref="O26:O44" si="5">ROUND(E26*N26,2)</f>
        <v>0</v>
      </c>
      <c r="P26" s="37" t="s">
        <v>150</v>
      </c>
      <c r="Q26" s="129" t="s">
        <v>150</v>
      </c>
      <c r="R26" s="22">
        <v>0.28450000000000003</v>
      </c>
      <c r="S26" s="22">
        <f t="shared" ref="S26:S44" si="6">ROUND(E26*R26,2)</f>
        <v>0.56999999999999995</v>
      </c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151</v>
      </c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28">
        <v>10</v>
      </c>
      <c r="B27" s="34" t="s">
        <v>1504</v>
      </c>
      <c r="C27" s="39" t="s">
        <v>1505</v>
      </c>
      <c r="D27" s="35" t="s">
        <v>149</v>
      </c>
      <c r="E27" s="36">
        <v>2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150</v>
      </c>
      <c r="Q27" s="129" t="s">
        <v>150</v>
      </c>
      <c r="R27" s="22">
        <v>0.33733000000000002</v>
      </c>
      <c r="S27" s="22">
        <f t="shared" si="6"/>
        <v>0.67</v>
      </c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151</v>
      </c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ht="22.5" outlineLevel="1" x14ac:dyDescent="0.2">
      <c r="A28" s="128">
        <v>11</v>
      </c>
      <c r="B28" s="34" t="s">
        <v>1506</v>
      </c>
      <c r="C28" s="39" t="s">
        <v>1507</v>
      </c>
      <c r="D28" s="35" t="s">
        <v>198</v>
      </c>
      <c r="E28" s="36">
        <v>65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1.0400000000000001E-3</v>
      </c>
      <c r="M28" s="37">
        <f t="shared" si="4"/>
        <v>7.0000000000000007E-2</v>
      </c>
      <c r="N28" s="37">
        <v>0</v>
      </c>
      <c r="O28" s="37">
        <f t="shared" si="5"/>
        <v>0</v>
      </c>
      <c r="P28" s="37" t="s">
        <v>150</v>
      </c>
      <c r="Q28" s="129" t="s">
        <v>150</v>
      </c>
      <c r="R28" s="22">
        <v>0.12298000000000001</v>
      </c>
      <c r="S28" s="22">
        <f t="shared" si="6"/>
        <v>7.99</v>
      </c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151</v>
      </c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28">
        <v>12</v>
      </c>
      <c r="B29" s="34" t="s">
        <v>1508</v>
      </c>
      <c r="C29" s="39" t="s">
        <v>1509</v>
      </c>
      <c r="D29" s="35" t="s">
        <v>198</v>
      </c>
      <c r="E29" s="36">
        <v>30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</v>
      </c>
      <c r="M29" s="37">
        <f t="shared" si="4"/>
        <v>0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22">
        <v>0</v>
      </c>
      <c r="S29" s="22">
        <f t="shared" si="6"/>
        <v>0</v>
      </c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151</v>
      </c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outlineLevel="1" x14ac:dyDescent="0.2">
      <c r="A30" s="128">
        <v>13</v>
      </c>
      <c r="B30" s="34" t="s">
        <v>1510</v>
      </c>
      <c r="C30" s="39" t="s">
        <v>1511</v>
      </c>
      <c r="D30" s="35" t="s">
        <v>198</v>
      </c>
      <c r="E30" s="36">
        <v>25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</v>
      </c>
      <c r="M30" s="37">
        <f t="shared" si="4"/>
        <v>0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22">
        <v>0</v>
      </c>
      <c r="S30" s="22">
        <f t="shared" si="6"/>
        <v>0</v>
      </c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151</v>
      </c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28">
        <v>14</v>
      </c>
      <c r="B31" s="34" t="s">
        <v>1512</v>
      </c>
      <c r="C31" s="39" t="s">
        <v>1513</v>
      </c>
      <c r="D31" s="35" t="s">
        <v>198</v>
      </c>
      <c r="E31" s="36">
        <v>45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</v>
      </c>
      <c r="M31" s="37">
        <f t="shared" si="4"/>
        <v>0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22">
        <v>0</v>
      </c>
      <c r="S31" s="22">
        <f t="shared" si="6"/>
        <v>0</v>
      </c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151</v>
      </c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28">
        <v>15</v>
      </c>
      <c r="B32" s="34" t="s">
        <v>1514</v>
      </c>
      <c r="C32" s="39" t="s">
        <v>1515</v>
      </c>
      <c r="D32" s="35" t="s">
        <v>198</v>
      </c>
      <c r="E32" s="36">
        <v>65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</v>
      </c>
      <c r="M32" s="37">
        <f t="shared" si="4"/>
        <v>0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22">
        <v>0</v>
      </c>
      <c r="S32" s="22">
        <f t="shared" si="6"/>
        <v>0</v>
      </c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151</v>
      </c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outlineLevel="1" x14ac:dyDescent="0.2">
      <c r="A33" s="128">
        <v>16</v>
      </c>
      <c r="B33" s="34" t="s">
        <v>1516</v>
      </c>
      <c r="C33" s="39" t="s">
        <v>1517</v>
      </c>
      <c r="D33" s="35" t="s">
        <v>198</v>
      </c>
      <c r="E33" s="36">
        <v>45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</v>
      </c>
      <c r="M33" s="37">
        <f t="shared" si="4"/>
        <v>0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22">
        <v>0</v>
      </c>
      <c r="S33" s="22">
        <f t="shared" si="6"/>
        <v>0</v>
      </c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151</v>
      </c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28">
        <v>17</v>
      </c>
      <c r="B34" s="34" t="s">
        <v>1518</v>
      </c>
      <c r="C34" s="39" t="s">
        <v>1519</v>
      </c>
      <c r="D34" s="35" t="s">
        <v>1520</v>
      </c>
      <c r="E34" s="36">
        <v>2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</v>
      </c>
      <c r="M34" s="37">
        <f t="shared" si="4"/>
        <v>0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22">
        <v>0</v>
      </c>
      <c r="S34" s="22">
        <f t="shared" si="6"/>
        <v>0</v>
      </c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151</v>
      </c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28">
        <v>18</v>
      </c>
      <c r="B35" s="34" t="s">
        <v>1521</v>
      </c>
      <c r="C35" s="39" t="s">
        <v>1522</v>
      </c>
      <c r="D35" s="35" t="s">
        <v>1520</v>
      </c>
      <c r="E35" s="36">
        <v>2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0</v>
      </c>
      <c r="M35" s="37">
        <f t="shared" si="4"/>
        <v>0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22">
        <v>0</v>
      </c>
      <c r="S35" s="22">
        <f t="shared" si="6"/>
        <v>0</v>
      </c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151</v>
      </c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outlineLevel="1" x14ac:dyDescent="0.2">
      <c r="A36" s="128">
        <v>19</v>
      </c>
      <c r="B36" s="34" t="s">
        <v>1523</v>
      </c>
      <c r="C36" s="39" t="s">
        <v>1524</v>
      </c>
      <c r="D36" s="35" t="s">
        <v>1520</v>
      </c>
      <c r="E36" s="36">
        <v>25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0</v>
      </c>
      <c r="M36" s="37">
        <f t="shared" si="4"/>
        <v>0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22">
        <v>0</v>
      </c>
      <c r="S36" s="22">
        <f t="shared" si="6"/>
        <v>0</v>
      </c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151</v>
      </c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28">
        <v>20</v>
      </c>
      <c r="B37" s="34" t="s">
        <v>1525</v>
      </c>
      <c r="C37" s="39" t="s">
        <v>1526</v>
      </c>
      <c r="D37" s="35" t="s">
        <v>1520</v>
      </c>
      <c r="E37" s="36">
        <v>60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0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22">
        <v>0</v>
      </c>
      <c r="S37" s="22">
        <f t="shared" si="6"/>
        <v>0</v>
      </c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145</v>
      </c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28">
        <v>21</v>
      </c>
      <c r="B38" s="34" t="s">
        <v>1527</v>
      </c>
      <c r="C38" s="39" t="s">
        <v>1528</v>
      </c>
      <c r="D38" s="35" t="s">
        <v>1520</v>
      </c>
      <c r="E38" s="36">
        <v>40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0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22">
        <v>0</v>
      </c>
      <c r="S38" s="22">
        <f t="shared" si="6"/>
        <v>0</v>
      </c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145</v>
      </c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ht="22.5" outlineLevel="1" x14ac:dyDescent="0.2">
      <c r="A39" s="128">
        <v>22</v>
      </c>
      <c r="B39" s="34" t="s">
        <v>1529</v>
      </c>
      <c r="C39" s="39" t="s">
        <v>1530</v>
      </c>
      <c r="D39" s="35" t="s">
        <v>1520</v>
      </c>
      <c r="E39" s="36">
        <v>60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0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22">
        <v>0</v>
      </c>
      <c r="S39" s="22">
        <f t="shared" si="6"/>
        <v>0</v>
      </c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145</v>
      </c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ht="22.5" outlineLevel="1" x14ac:dyDescent="0.2">
      <c r="A40" s="128">
        <v>23</v>
      </c>
      <c r="B40" s="34" t="s">
        <v>1531</v>
      </c>
      <c r="C40" s="39" t="s">
        <v>1532</v>
      </c>
      <c r="D40" s="35" t="s">
        <v>1520</v>
      </c>
      <c r="E40" s="36">
        <v>40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0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22">
        <v>0</v>
      </c>
      <c r="S40" s="22">
        <f t="shared" si="6"/>
        <v>0</v>
      </c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145</v>
      </c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28">
        <v>24</v>
      </c>
      <c r="B41" s="34" t="s">
        <v>1533</v>
      </c>
      <c r="C41" s="39" t="s">
        <v>1534</v>
      </c>
      <c r="D41" s="35" t="s">
        <v>1520</v>
      </c>
      <c r="E41" s="36">
        <v>1</v>
      </c>
      <c r="F41" s="37">
        <f t="shared" ref="F41:F58" si="7">IF(A41="","",H41+J41)</f>
        <v>0</v>
      </c>
      <c r="G41" s="37">
        <f t="shared" si="1"/>
        <v>0</v>
      </c>
      <c r="H41" s="234"/>
      <c r="I41" s="37">
        <f t="shared" si="2"/>
        <v>0</v>
      </c>
      <c r="J41" s="234"/>
      <c r="K41" s="37">
        <f t="shared" si="3"/>
        <v>0</v>
      </c>
      <c r="L41" s="37">
        <v>0</v>
      </c>
      <c r="M41" s="37">
        <f t="shared" si="4"/>
        <v>0</v>
      </c>
      <c r="N41" s="37">
        <v>0</v>
      </c>
      <c r="O41" s="37">
        <f t="shared" si="5"/>
        <v>0</v>
      </c>
      <c r="P41" s="37" t="s">
        <v>125</v>
      </c>
      <c r="Q41" s="129" t="s">
        <v>126</v>
      </c>
      <c r="R41" s="22">
        <v>0</v>
      </c>
      <c r="S41" s="22">
        <f t="shared" si="6"/>
        <v>0</v>
      </c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151</v>
      </c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28">
        <v>25</v>
      </c>
      <c r="B42" s="34" t="s">
        <v>1535</v>
      </c>
      <c r="C42" s="39" t="s">
        <v>1536</v>
      </c>
      <c r="D42" s="35" t="s">
        <v>1520</v>
      </c>
      <c r="E42" s="36">
        <v>10</v>
      </c>
      <c r="F42" s="37">
        <f t="shared" si="7"/>
        <v>0</v>
      </c>
      <c r="G42" s="37">
        <f t="shared" si="1"/>
        <v>0</v>
      </c>
      <c r="H42" s="234"/>
      <c r="I42" s="37">
        <f t="shared" si="2"/>
        <v>0</v>
      </c>
      <c r="J42" s="234"/>
      <c r="K42" s="37">
        <f t="shared" si="3"/>
        <v>0</v>
      </c>
      <c r="L42" s="37">
        <v>0</v>
      </c>
      <c r="M42" s="37">
        <f t="shared" si="4"/>
        <v>0</v>
      </c>
      <c r="N42" s="37">
        <v>0</v>
      </c>
      <c r="O42" s="37">
        <f t="shared" si="5"/>
        <v>0</v>
      </c>
      <c r="P42" s="37" t="s">
        <v>125</v>
      </c>
      <c r="Q42" s="129" t="s">
        <v>126</v>
      </c>
      <c r="R42" s="22">
        <v>0</v>
      </c>
      <c r="S42" s="22">
        <f t="shared" si="6"/>
        <v>0</v>
      </c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151</v>
      </c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28">
        <v>26</v>
      </c>
      <c r="B43" s="34" t="s">
        <v>1537</v>
      </c>
      <c r="C43" s="39" t="s">
        <v>1538</v>
      </c>
      <c r="D43" s="35" t="s">
        <v>1520</v>
      </c>
      <c r="E43" s="36">
        <v>10</v>
      </c>
      <c r="F43" s="37">
        <f t="shared" si="7"/>
        <v>0</v>
      </c>
      <c r="G43" s="37">
        <f t="shared" si="1"/>
        <v>0</v>
      </c>
      <c r="H43" s="234"/>
      <c r="I43" s="37">
        <f t="shared" si="2"/>
        <v>0</v>
      </c>
      <c r="J43" s="234"/>
      <c r="K43" s="37">
        <f t="shared" si="3"/>
        <v>0</v>
      </c>
      <c r="L43" s="37">
        <v>0</v>
      </c>
      <c r="M43" s="37">
        <f t="shared" si="4"/>
        <v>0</v>
      </c>
      <c r="N43" s="37">
        <v>0</v>
      </c>
      <c r="O43" s="37">
        <f t="shared" si="5"/>
        <v>0</v>
      </c>
      <c r="P43" s="37" t="s">
        <v>125</v>
      </c>
      <c r="Q43" s="129" t="s">
        <v>126</v>
      </c>
      <c r="R43" s="22">
        <v>0</v>
      </c>
      <c r="S43" s="22">
        <f t="shared" si="6"/>
        <v>0</v>
      </c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151</v>
      </c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outlineLevel="1" x14ac:dyDescent="0.2">
      <c r="A44" s="130">
        <v>27</v>
      </c>
      <c r="B44" s="30" t="s">
        <v>494</v>
      </c>
      <c r="C44" s="40" t="s">
        <v>495</v>
      </c>
      <c r="D44" s="31" t="s">
        <v>496</v>
      </c>
      <c r="E44" s="32">
        <v>120</v>
      </c>
      <c r="F44" s="33">
        <f t="shared" si="7"/>
        <v>0</v>
      </c>
      <c r="G44" s="33">
        <f t="shared" si="1"/>
        <v>0</v>
      </c>
      <c r="H44" s="234"/>
      <c r="I44" s="33">
        <f t="shared" si="2"/>
        <v>0</v>
      </c>
      <c r="J44" s="234"/>
      <c r="K44" s="33">
        <f t="shared" si="3"/>
        <v>0</v>
      </c>
      <c r="L44" s="33">
        <v>0</v>
      </c>
      <c r="M44" s="33">
        <f t="shared" si="4"/>
        <v>0</v>
      </c>
      <c r="N44" s="33">
        <v>0</v>
      </c>
      <c r="O44" s="33">
        <f t="shared" si="5"/>
        <v>0</v>
      </c>
      <c r="P44" s="33" t="s">
        <v>150</v>
      </c>
      <c r="Q44" s="131" t="s">
        <v>150</v>
      </c>
      <c r="R44" s="22">
        <v>1</v>
      </c>
      <c r="S44" s="22">
        <f t="shared" si="6"/>
        <v>120</v>
      </c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497</v>
      </c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32"/>
      <c r="B45" s="21"/>
      <c r="C45" s="41" t="s">
        <v>1539</v>
      </c>
      <c r="D45" s="23"/>
      <c r="E45" s="24">
        <v>50</v>
      </c>
      <c r="F45" s="22" t="str">
        <f t="shared" si="7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22"/>
      <c r="S45" s="22"/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133</v>
      </c>
      <c r="AE45" s="19">
        <v>0</v>
      </c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ht="22.5" outlineLevel="1" x14ac:dyDescent="0.2">
      <c r="A46" s="132"/>
      <c r="B46" s="21"/>
      <c r="C46" s="41" t="s">
        <v>1540</v>
      </c>
      <c r="D46" s="23"/>
      <c r="E46" s="24">
        <v>70</v>
      </c>
      <c r="F46" s="22" t="str">
        <f t="shared" si="7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22"/>
      <c r="S46" s="22"/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133</v>
      </c>
      <c r="AE46" s="19">
        <v>0</v>
      </c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ht="25.5" x14ac:dyDescent="0.2">
      <c r="A47" s="126" t="s">
        <v>121</v>
      </c>
      <c r="B47" s="26" t="s">
        <v>20</v>
      </c>
      <c r="C47" s="38" t="s">
        <v>90</v>
      </c>
      <c r="D47" s="27"/>
      <c r="E47" s="28"/>
      <c r="F47" s="29">
        <f t="shared" si="7"/>
        <v>0</v>
      </c>
      <c r="G47" s="29">
        <f>SUMIF(AD48:AD58,"&lt;&gt;NOR",G48:G58)</f>
        <v>0</v>
      </c>
      <c r="H47" s="29"/>
      <c r="I47" s="29">
        <f>SUM(I48:I58)</f>
        <v>0</v>
      </c>
      <c r="J47" s="29"/>
      <c r="K47" s="29">
        <f>SUM(K48:K58)</f>
        <v>0</v>
      </c>
      <c r="L47" s="29"/>
      <c r="M47" s="29">
        <f>SUM(M48:M58)</f>
        <v>0</v>
      </c>
      <c r="N47" s="29"/>
      <c r="O47" s="29">
        <f>SUM(O48:O58)</f>
        <v>0</v>
      </c>
      <c r="P47" s="29"/>
      <c r="Q47" s="127"/>
      <c r="R47" s="25"/>
      <c r="S47" s="25">
        <f>SUM(S48:S58)</f>
        <v>0</v>
      </c>
      <c r="T47" s="25"/>
      <c r="AD47" t="s">
        <v>122</v>
      </c>
    </row>
    <row r="48" spans="1:57" outlineLevel="1" x14ac:dyDescent="0.2">
      <c r="A48" s="128">
        <v>28</v>
      </c>
      <c r="B48" s="34" t="s">
        <v>1541</v>
      </c>
      <c r="C48" s="39" t="s">
        <v>1511</v>
      </c>
      <c r="D48" s="35" t="s">
        <v>198</v>
      </c>
      <c r="E48" s="36">
        <v>210</v>
      </c>
      <c r="F48" s="37">
        <f t="shared" si="7"/>
        <v>0</v>
      </c>
      <c r="G48" s="37">
        <f t="shared" ref="G48:G58" si="8">ROUND(E48*F48,2)</f>
        <v>0</v>
      </c>
      <c r="H48" s="234"/>
      <c r="I48" s="37">
        <f t="shared" ref="I48:I58" si="9">ROUND(E48*H48,2)</f>
        <v>0</v>
      </c>
      <c r="J48" s="234"/>
      <c r="K48" s="37">
        <f t="shared" ref="K48:K58" si="10">ROUND(E48*J48,2)</f>
        <v>0</v>
      </c>
      <c r="L48" s="37">
        <v>0</v>
      </c>
      <c r="M48" s="37">
        <f t="shared" ref="M48:M58" si="11">ROUND(E48*L48,2)</f>
        <v>0</v>
      </c>
      <c r="N48" s="37">
        <v>0</v>
      </c>
      <c r="O48" s="37">
        <f t="shared" ref="O48:O58" si="12">ROUND(E48*N48,2)</f>
        <v>0</v>
      </c>
      <c r="P48" s="37" t="s">
        <v>125</v>
      </c>
      <c r="Q48" s="129" t="s">
        <v>126</v>
      </c>
      <c r="R48" s="22">
        <v>0</v>
      </c>
      <c r="S48" s="22">
        <f t="shared" ref="S48:S58" si="13">ROUND(E48*R48,2)</f>
        <v>0</v>
      </c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151</v>
      </c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28">
        <v>29</v>
      </c>
      <c r="B49" s="34" t="s">
        <v>1542</v>
      </c>
      <c r="C49" s="39" t="s">
        <v>1543</v>
      </c>
      <c r="D49" s="35" t="s">
        <v>1520</v>
      </c>
      <c r="E49" s="36">
        <v>170</v>
      </c>
      <c r="F49" s="37">
        <f t="shared" si="7"/>
        <v>0</v>
      </c>
      <c r="G49" s="37">
        <f t="shared" si="8"/>
        <v>0</v>
      </c>
      <c r="H49" s="234"/>
      <c r="I49" s="37">
        <f t="shared" si="9"/>
        <v>0</v>
      </c>
      <c r="J49" s="234"/>
      <c r="K49" s="37">
        <f t="shared" si="10"/>
        <v>0</v>
      </c>
      <c r="L49" s="37">
        <v>0</v>
      </c>
      <c r="M49" s="37">
        <f t="shared" si="11"/>
        <v>0</v>
      </c>
      <c r="N49" s="37">
        <v>0</v>
      </c>
      <c r="O49" s="37">
        <f t="shared" si="12"/>
        <v>0</v>
      </c>
      <c r="P49" s="37" t="s">
        <v>125</v>
      </c>
      <c r="Q49" s="129" t="s">
        <v>126</v>
      </c>
      <c r="R49" s="22">
        <v>0</v>
      </c>
      <c r="S49" s="22">
        <f t="shared" si="13"/>
        <v>0</v>
      </c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151</v>
      </c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outlineLevel="1" x14ac:dyDescent="0.2">
      <c r="A50" s="128">
        <v>30</v>
      </c>
      <c r="B50" s="34" t="s">
        <v>1544</v>
      </c>
      <c r="C50" s="39" t="s">
        <v>1545</v>
      </c>
      <c r="D50" s="35" t="s">
        <v>198</v>
      </c>
      <c r="E50" s="36">
        <v>260</v>
      </c>
      <c r="F50" s="37">
        <f t="shared" si="7"/>
        <v>0</v>
      </c>
      <c r="G50" s="37">
        <f t="shared" si="8"/>
        <v>0</v>
      </c>
      <c r="H50" s="234"/>
      <c r="I50" s="37">
        <f t="shared" si="9"/>
        <v>0</v>
      </c>
      <c r="J50" s="234"/>
      <c r="K50" s="37">
        <f t="shared" si="10"/>
        <v>0</v>
      </c>
      <c r="L50" s="37">
        <v>0</v>
      </c>
      <c r="M50" s="37">
        <f t="shared" si="11"/>
        <v>0</v>
      </c>
      <c r="N50" s="37">
        <v>0</v>
      </c>
      <c r="O50" s="37">
        <f t="shared" si="12"/>
        <v>0</v>
      </c>
      <c r="P50" s="37" t="s">
        <v>125</v>
      </c>
      <c r="Q50" s="129" t="s">
        <v>126</v>
      </c>
      <c r="R50" s="22">
        <v>0</v>
      </c>
      <c r="S50" s="22">
        <f t="shared" si="13"/>
        <v>0</v>
      </c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151</v>
      </c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outlineLevel="1" x14ac:dyDescent="0.2">
      <c r="A51" s="128">
        <v>31</v>
      </c>
      <c r="B51" s="34" t="s">
        <v>1546</v>
      </c>
      <c r="C51" s="39" t="s">
        <v>1547</v>
      </c>
      <c r="D51" s="35" t="s">
        <v>198</v>
      </c>
      <c r="E51" s="36">
        <v>650</v>
      </c>
      <c r="F51" s="37">
        <f t="shared" si="7"/>
        <v>0</v>
      </c>
      <c r="G51" s="37">
        <f t="shared" si="8"/>
        <v>0</v>
      </c>
      <c r="H51" s="234"/>
      <c r="I51" s="37">
        <f t="shared" si="9"/>
        <v>0</v>
      </c>
      <c r="J51" s="234"/>
      <c r="K51" s="37">
        <f t="shared" si="10"/>
        <v>0</v>
      </c>
      <c r="L51" s="37">
        <v>0</v>
      </c>
      <c r="M51" s="37">
        <f t="shared" si="11"/>
        <v>0</v>
      </c>
      <c r="N51" s="37">
        <v>0</v>
      </c>
      <c r="O51" s="37">
        <f t="shared" si="12"/>
        <v>0</v>
      </c>
      <c r="P51" s="37" t="s">
        <v>125</v>
      </c>
      <c r="Q51" s="129" t="s">
        <v>126</v>
      </c>
      <c r="R51" s="22">
        <v>0</v>
      </c>
      <c r="S51" s="22">
        <f t="shared" si="13"/>
        <v>0</v>
      </c>
      <c r="T51" s="22"/>
      <c r="U51" s="19"/>
      <c r="V51" s="19"/>
      <c r="W51" s="19"/>
      <c r="X51" s="19"/>
      <c r="Y51" s="19"/>
      <c r="Z51" s="19"/>
      <c r="AA51" s="19"/>
      <c r="AB51" s="19"/>
      <c r="AC51" s="19"/>
      <c r="AD51" s="19" t="s">
        <v>151</v>
      </c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</row>
    <row r="52" spans="1:57" outlineLevel="1" x14ac:dyDescent="0.2">
      <c r="A52" s="128">
        <v>32</v>
      </c>
      <c r="B52" s="34" t="s">
        <v>1548</v>
      </c>
      <c r="C52" s="39" t="s">
        <v>1534</v>
      </c>
      <c r="D52" s="35" t="s">
        <v>1520</v>
      </c>
      <c r="E52" s="36">
        <v>1</v>
      </c>
      <c r="F52" s="37">
        <f t="shared" si="7"/>
        <v>0</v>
      </c>
      <c r="G52" s="37">
        <f t="shared" si="8"/>
        <v>0</v>
      </c>
      <c r="H52" s="234"/>
      <c r="I52" s="37">
        <f t="shared" si="9"/>
        <v>0</v>
      </c>
      <c r="J52" s="234"/>
      <c r="K52" s="37">
        <f t="shared" si="10"/>
        <v>0</v>
      </c>
      <c r="L52" s="37">
        <v>0</v>
      </c>
      <c r="M52" s="37">
        <f t="shared" si="11"/>
        <v>0</v>
      </c>
      <c r="N52" s="37">
        <v>0</v>
      </c>
      <c r="O52" s="37">
        <f t="shared" si="12"/>
        <v>0</v>
      </c>
      <c r="P52" s="37" t="s">
        <v>125</v>
      </c>
      <c r="Q52" s="129" t="s">
        <v>126</v>
      </c>
      <c r="R52" s="22">
        <v>0</v>
      </c>
      <c r="S52" s="22">
        <f t="shared" si="13"/>
        <v>0</v>
      </c>
      <c r="T52" s="22"/>
      <c r="U52" s="19"/>
      <c r="V52" s="19"/>
      <c r="W52" s="19"/>
      <c r="X52" s="19"/>
      <c r="Y52" s="19"/>
      <c r="Z52" s="19"/>
      <c r="AA52" s="19"/>
      <c r="AB52" s="19"/>
      <c r="AC52" s="19"/>
      <c r="AD52" s="19" t="s">
        <v>151</v>
      </c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</row>
    <row r="53" spans="1:57" ht="22.5" outlineLevel="1" x14ac:dyDescent="0.2">
      <c r="A53" s="128">
        <v>33</v>
      </c>
      <c r="B53" s="34" t="s">
        <v>1549</v>
      </c>
      <c r="C53" s="39" t="s">
        <v>1550</v>
      </c>
      <c r="D53" s="35" t="s">
        <v>1520</v>
      </c>
      <c r="E53" s="36">
        <v>2</v>
      </c>
      <c r="F53" s="37">
        <f t="shared" si="7"/>
        <v>0</v>
      </c>
      <c r="G53" s="37">
        <f t="shared" si="8"/>
        <v>0</v>
      </c>
      <c r="H53" s="234"/>
      <c r="I53" s="37">
        <f t="shared" si="9"/>
        <v>0</v>
      </c>
      <c r="J53" s="234"/>
      <c r="K53" s="37">
        <f t="shared" si="10"/>
        <v>0</v>
      </c>
      <c r="L53" s="37">
        <v>0</v>
      </c>
      <c r="M53" s="37">
        <f t="shared" si="11"/>
        <v>0</v>
      </c>
      <c r="N53" s="37">
        <v>0</v>
      </c>
      <c r="O53" s="37">
        <f t="shared" si="12"/>
        <v>0</v>
      </c>
      <c r="P53" s="37" t="s">
        <v>125</v>
      </c>
      <c r="Q53" s="129" t="s">
        <v>126</v>
      </c>
      <c r="R53" s="22">
        <v>0</v>
      </c>
      <c r="S53" s="22">
        <f t="shared" si="13"/>
        <v>0</v>
      </c>
      <c r="T53" s="22"/>
      <c r="U53" s="19"/>
      <c r="V53" s="19"/>
      <c r="W53" s="19"/>
      <c r="X53" s="19"/>
      <c r="Y53" s="19"/>
      <c r="Z53" s="19"/>
      <c r="AA53" s="19"/>
      <c r="AB53" s="19"/>
      <c r="AC53" s="19"/>
      <c r="AD53" s="19" t="s">
        <v>151</v>
      </c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</row>
    <row r="54" spans="1:57" ht="22.5" outlineLevel="1" x14ac:dyDescent="0.2">
      <c r="A54" s="128">
        <v>34</v>
      </c>
      <c r="B54" s="34" t="s">
        <v>1551</v>
      </c>
      <c r="C54" s="39" t="s">
        <v>1552</v>
      </c>
      <c r="D54" s="35" t="s">
        <v>1520</v>
      </c>
      <c r="E54" s="36">
        <v>4</v>
      </c>
      <c r="F54" s="37">
        <f t="shared" si="7"/>
        <v>0</v>
      </c>
      <c r="G54" s="37">
        <f t="shared" si="8"/>
        <v>0</v>
      </c>
      <c r="H54" s="234"/>
      <c r="I54" s="37">
        <f t="shared" si="9"/>
        <v>0</v>
      </c>
      <c r="J54" s="234"/>
      <c r="K54" s="37">
        <f t="shared" si="10"/>
        <v>0</v>
      </c>
      <c r="L54" s="37">
        <v>0</v>
      </c>
      <c r="M54" s="37">
        <f t="shared" si="11"/>
        <v>0</v>
      </c>
      <c r="N54" s="37">
        <v>0</v>
      </c>
      <c r="O54" s="37">
        <f t="shared" si="12"/>
        <v>0</v>
      </c>
      <c r="P54" s="37" t="s">
        <v>125</v>
      </c>
      <c r="Q54" s="129" t="s">
        <v>126</v>
      </c>
      <c r="R54" s="22">
        <v>0</v>
      </c>
      <c r="S54" s="22">
        <f t="shared" si="13"/>
        <v>0</v>
      </c>
      <c r="T54" s="22"/>
      <c r="U54" s="19"/>
      <c r="V54" s="19"/>
      <c r="W54" s="19"/>
      <c r="X54" s="19"/>
      <c r="Y54" s="19"/>
      <c r="Z54" s="19"/>
      <c r="AA54" s="19"/>
      <c r="AB54" s="19"/>
      <c r="AC54" s="19"/>
      <c r="AD54" s="19" t="s">
        <v>151</v>
      </c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</row>
    <row r="55" spans="1:57" outlineLevel="1" x14ac:dyDescent="0.2">
      <c r="A55" s="128">
        <v>35</v>
      </c>
      <c r="B55" s="34" t="s">
        <v>1553</v>
      </c>
      <c r="C55" s="39" t="s">
        <v>1554</v>
      </c>
      <c r="D55" s="35" t="s">
        <v>1520</v>
      </c>
      <c r="E55" s="36">
        <v>8</v>
      </c>
      <c r="F55" s="37">
        <f t="shared" si="7"/>
        <v>0</v>
      </c>
      <c r="G55" s="37">
        <f t="shared" si="8"/>
        <v>0</v>
      </c>
      <c r="H55" s="234"/>
      <c r="I55" s="37">
        <f t="shared" si="9"/>
        <v>0</v>
      </c>
      <c r="J55" s="234"/>
      <c r="K55" s="37">
        <f t="shared" si="10"/>
        <v>0</v>
      </c>
      <c r="L55" s="37">
        <v>0</v>
      </c>
      <c r="M55" s="37">
        <f t="shared" si="11"/>
        <v>0</v>
      </c>
      <c r="N55" s="37">
        <v>0</v>
      </c>
      <c r="O55" s="37">
        <f t="shared" si="12"/>
        <v>0</v>
      </c>
      <c r="P55" s="37" t="s">
        <v>125</v>
      </c>
      <c r="Q55" s="129" t="s">
        <v>126</v>
      </c>
      <c r="R55" s="22">
        <v>0</v>
      </c>
      <c r="S55" s="22">
        <f t="shared" si="13"/>
        <v>0</v>
      </c>
      <c r="T55" s="22"/>
      <c r="U55" s="19"/>
      <c r="V55" s="19"/>
      <c r="W55" s="19"/>
      <c r="X55" s="19"/>
      <c r="Y55" s="19"/>
      <c r="Z55" s="19"/>
      <c r="AA55" s="19"/>
      <c r="AB55" s="19"/>
      <c r="AC55" s="19"/>
      <c r="AD55" s="19" t="s">
        <v>151</v>
      </c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</row>
    <row r="56" spans="1:57" outlineLevel="1" x14ac:dyDescent="0.2">
      <c r="A56" s="128">
        <v>36</v>
      </c>
      <c r="B56" s="34" t="s">
        <v>1555</v>
      </c>
      <c r="C56" s="39" t="s">
        <v>1556</v>
      </c>
      <c r="D56" s="35" t="s">
        <v>1520</v>
      </c>
      <c r="E56" s="36">
        <v>16</v>
      </c>
      <c r="F56" s="37">
        <f t="shared" si="7"/>
        <v>0</v>
      </c>
      <c r="G56" s="37">
        <f t="shared" si="8"/>
        <v>0</v>
      </c>
      <c r="H56" s="234"/>
      <c r="I56" s="37">
        <f t="shared" si="9"/>
        <v>0</v>
      </c>
      <c r="J56" s="234"/>
      <c r="K56" s="37">
        <f t="shared" si="10"/>
        <v>0</v>
      </c>
      <c r="L56" s="37">
        <v>0</v>
      </c>
      <c r="M56" s="37">
        <f t="shared" si="11"/>
        <v>0</v>
      </c>
      <c r="N56" s="37">
        <v>0</v>
      </c>
      <c r="O56" s="37">
        <f t="shared" si="12"/>
        <v>0</v>
      </c>
      <c r="P56" s="37" t="s">
        <v>125</v>
      </c>
      <c r="Q56" s="129" t="s">
        <v>126</v>
      </c>
      <c r="R56" s="22">
        <v>0</v>
      </c>
      <c r="S56" s="22">
        <f t="shared" si="13"/>
        <v>0</v>
      </c>
      <c r="T56" s="22"/>
      <c r="U56" s="19"/>
      <c r="V56" s="19"/>
      <c r="W56" s="19"/>
      <c r="X56" s="19"/>
      <c r="Y56" s="19"/>
      <c r="Z56" s="19"/>
      <c r="AA56" s="19"/>
      <c r="AB56" s="19"/>
      <c r="AC56" s="19"/>
      <c r="AD56" s="19" t="s">
        <v>151</v>
      </c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</row>
    <row r="57" spans="1:57" outlineLevel="1" x14ac:dyDescent="0.2">
      <c r="A57" s="128">
        <v>37</v>
      </c>
      <c r="B57" s="34" t="s">
        <v>1557</v>
      </c>
      <c r="C57" s="39" t="s">
        <v>1558</v>
      </c>
      <c r="D57" s="35" t="s">
        <v>1520</v>
      </c>
      <c r="E57" s="36">
        <v>1</v>
      </c>
      <c r="F57" s="37">
        <f t="shared" si="7"/>
        <v>0</v>
      </c>
      <c r="G57" s="37">
        <f t="shared" si="8"/>
        <v>0</v>
      </c>
      <c r="H57" s="234"/>
      <c r="I57" s="37">
        <f t="shared" si="9"/>
        <v>0</v>
      </c>
      <c r="J57" s="234"/>
      <c r="K57" s="37">
        <f t="shared" si="10"/>
        <v>0</v>
      </c>
      <c r="L57" s="37">
        <v>0</v>
      </c>
      <c r="M57" s="37">
        <f t="shared" si="11"/>
        <v>0</v>
      </c>
      <c r="N57" s="37">
        <v>0</v>
      </c>
      <c r="O57" s="37">
        <f t="shared" si="12"/>
        <v>0</v>
      </c>
      <c r="P57" s="37" t="s">
        <v>125</v>
      </c>
      <c r="Q57" s="129" t="s">
        <v>126</v>
      </c>
      <c r="R57" s="22">
        <v>0</v>
      </c>
      <c r="S57" s="22">
        <f t="shared" si="13"/>
        <v>0</v>
      </c>
      <c r="T57" s="22"/>
      <c r="U57" s="19"/>
      <c r="V57" s="19"/>
      <c r="W57" s="19"/>
      <c r="X57" s="19"/>
      <c r="Y57" s="19"/>
      <c r="Z57" s="19"/>
      <c r="AA57" s="19"/>
      <c r="AB57" s="19"/>
      <c r="AC57" s="19"/>
      <c r="AD57" s="19" t="s">
        <v>145</v>
      </c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</row>
    <row r="58" spans="1:57" outlineLevel="1" x14ac:dyDescent="0.2">
      <c r="A58" s="128">
        <v>38</v>
      </c>
      <c r="B58" s="34" t="s">
        <v>1559</v>
      </c>
      <c r="C58" s="39" t="s">
        <v>1560</v>
      </c>
      <c r="D58" s="35" t="s">
        <v>1520</v>
      </c>
      <c r="E58" s="36">
        <v>1</v>
      </c>
      <c r="F58" s="37">
        <f t="shared" si="7"/>
        <v>0</v>
      </c>
      <c r="G58" s="37">
        <f t="shared" si="8"/>
        <v>0</v>
      </c>
      <c r="H58" s="234"/>
      <c r="I58" s="37">
        <f t="shared" si="9"/>
        <v>0</v>
      </c>
      <c r="J58" s="234"/>
      <c r="K58" s="37">
        <f t="shared" si="10"/>
        <v>0</v>
      </c>
      <c r="L58" s="37">
        <v>0</v>
      </c>
      <c r="M58" s="37">
        <f t="shared" si="11"/>
        <v>0</v>
      </c>
      <c r="N58" s="37">
        <v>0</v>
      </c>
      <c r="O58" s="37">
        <f t="shared" si="12"/>
        <v>0</v>
      </c>
      <c r="P58" s="37" t="s">
        <v>125</v>
      </c>
      <c r="Q58" s="129" t="s">
        <v>126</v>
      </c>
      <c r="R58" s="22">
        <v>0</v>
      </c>
      <c r="S58" s="22">
        <f t="shared" si="13"/>
        <v>0</v>
      </c>
      <c r="T58" s="22"/>
      <c r="U58" s="19"/>
      <c r="V58" s="19"/>
      <c r="W58" s="19"/>
      <c r="X58" s="19"/>
      <c r="Y58" s="19"/>
      <c r="Z58" s="19"/>
      <c r="AA58" s="19"/>
      <c r="AB58" s="19"/>
      <c r="AC58" s="19"/>
      <c r="AD58" s="19" t="s">
        <v>145</v>
      </c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</row>
    <row r="59" spans="1:57" x14ac:dyDescent="0.2">
      <c r="A59" s="126" t="s">
        <v>121</v>
      </c>
      <c r="B59" s="26" t="s">
        <v>95</v>
      </c>
      <c r="C59" s="38" t="s">
        <v>96</v>
      </c>
      <c r="D59" s="27"/>
      <c r="E59" s="28"/>
      <c r="F59" s="29"/>
      <c r="G59" s="29">
        <f>SUMIF(AD60:AD63,"&lt;&gt;NOR",G60:G63)</f>
        <v>0</v>
      </c>
      <c r="H59" s="29"/>
      <c r="I59" s="29">
        <f>SUM(I60:I63)</f>
        <v>0</v>
      </c>
      <c r="J59" s="29"/>
      <c r="K59" s="29">
        <f>SUM(K60:K63)</f>
        <v>0</v>
      </c>
      <c r="L59" s="29"/>
      <c r="M59" s="29">
        <f>SUM(M60:M63)</f>
        <v>0.06</v>
      </c>
      <c r="N59" s="29"/>
      <c r="O59" s="29">
        <f>SUM(O60:O63)</f>
        <v>0</v>
      </c>
      <c r="P59" s="29"/>
      <c r="Q59" s="127"/>
      <c r="R59" s="25"/>
      <c r="S59" s="25">
        <f>SUM(S60:S63)</f>
        <v>58.359999999999992</v>
      </c>
      <c r="T59" s="25"/>
      <c r="AD59" t="s">
        <v>122</v>
      </c>
    </row>
    <row r="60" spans="1:57" ht="22.5" outlineLevel="1" x14ac:dyDescent="0.2">
      <c r="A60" s="128">
        <v>39</v>
      </c>
      <c r="B60" s="34" t="s">
        <v>1561</v>
      </c>
      <c r="C60" s="39" t="s">
        <v>1562</v>
      </c>
      <c r="D60" s="35" t="s">
        <v>198</v>
      </c>
      <c r="E60" s="36">
        <v>21</v>
      </c>
      <c r="F60" s="37">
        <f>IF(A60="","",H60+J60)</f>
        <v>0</v>
      </c>
      <c r="G60" s="37">
        <f>ROUND(E60*F60,2)</f>
        <v>0</v>
      </c>
      <c r="H60" s="234"/>
      <c r="I60" s="37">
        <f>ROUND(E60*H60,2)</f>
        <v>0</v>
      </c>
      <c r="J60" s="234"/>
      <c r="K60" s="37">
        <f>ROUND(E60*J60,2)</f>
        <v>0</v>
      </c>
      <c r="L60" s="37">
        <v>0</v>
      </c>
      <c r="M60" s="37">
        <f>ROUND(E60*L60,2)</f>
        <v>0</v>
      </c>
      <c r="N60" s="37">
        <v>0</v>
      </c>
      <c r="O60" s="37">
        <f>ROUND(E60*N60,2)</f>
        <v>0</v>
      </c>
      <c r="P60" s="37" t="s">
        <v>150</v>
      </c>
      <c r="Q60" s="129" t="s">
        <v>150</v>
      </c>
      <c r="R60" s="22">
        <v>1.4132</v>
      </c>
      <c r="S60" s="22">
        <f>ROUND(E60*R60,2)</f>
        <v>29.68</v>
      </c>
      <c r="T60" s="22"/>
      <c r="U60" s="19"/>
      <c r="V60" s="19"/>
      <c r="W60" s="19"/>
      <c r="X60" s="19"/>
      <c r="Y60" s="19"/>
      <c r="Z60" s="19"/>
      <c r="AA60" s="19"/>
      <c r="AB60" s="19"/>
      <c r="AC60" s="19"/>
      <c r="AD60" s="19" t="s">
        <v>145</v>
      </c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</row>
    <row r="61" spans="1:57" outlineLevel="1" x14ac:dyDescent="0.2">
      <c r="A61" s="128">
        <v>40</v>
      </c>
      <c r="B61" s="34" t="s">
        <v>1563</v>
      </c>
      <c r="C61" s="39" t="s">
        <v>1564</v>
      </c>
      <c r="D61" s="35" t="s">
        <v>198</v>
      </c>
      <c r="E61" s="36">
        <v>21</v>
      </c>
      <c r="F61" s="37">
        <f>IF(A61="","",H61+J61)</f>
        <v>0</v>
      </c>
      <c r="G61" s="37">
        <f>ROUND(E61*F61,2)</f>
        <v>0</v>
      </c>
      <c r="H61" s="234"/>
      <c r="I61" s="37">
        <f>ROUND(E61*H61,2)</f>
        <v>0</v>
      </c>
      <c r="J61" s="234"/>
      <c r="K61" s="37">
        <f>ROUND(E61*J61,2)</f>
        <v>0</v>
      </c>
      <c r="L61" s="37">
        <v>0</v>
      </c>
      <c r="M61" s="37">
        <f>ROUND(E61*L61,2)</f>
        <v>0</v>
      </c>
      <c r="N61" s="37">
        <v>0</v>
      </c>
      <c r="O61" s="37">
        <f>ROUND(E61*N61,2)</f>
        <v>0</v>
      </c>
      <c r="P61" s="37" t="s">
        <v>150</v>
      </c>
      <c r="Q61" s="129" t="s">
        <v>150</v>
      </c>
      <c r="R61" s="22">
        <v>0.27600000000000002</v>
      </c>
      <c r="S61" s="22">
        <f>ROUND(E61*R61,2)</f>
        <v>5.8</v>
      </c>
      <c r="T61" s="22"/>
      <c r="U61" s="19"/>
      <c r="V61" s="19"/>
      <c r="W61" s="19"/>
      <c r="X61" s="19"/>
      <c r="Y61" s="19"/>
      <c r="Z61" s="19"/>
      <c r="AA61" s="19"/>
      <c r="AB61" s="19"/>
      <c r="AC61" s="19"/>
      <c r="AD61" s="19" t="s">
        <v>145</v>
      </c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</row>
    <row r="62" spans="1:57" ht="22.5" outlineLevel="1" x14ac:dyDescent="0.2">
      <c r="A62" s="128">
        <v>41</v>
      </c>
      <c r="B62" s="34" t="s">
        <v>1565</v>
      </c>
      <c r="C62" s="39" t="s">
        <v>1566</v>
      </c>
      <c r="D62" s="35" t="s">
        <v>149</v>
      </c>
      <c r="E62" s="36">
        <v>2</v>
      </c>
      <c r="F62" s="37">
        <f>IF(A62="","",H62+J62)</f>
        <v>0</v>
      </c>
      <c r="G62" s="37">
        <f>ROUND(E62*F62,2)</f>
        <v>0</v>
      </c>
      <c r="H62" s="234"/>
      <c r="I62" s="37">
        <f>ROUND(E62*H62,2)</f>
        <v>0</v>
      </c>
      <c r="J62" s="234"/>
      <c r="K62" s="37">
        <f>ROUND(E62*J62,2)</f>
        <v>0</v>
      </c>
      <c r="L62" s="37">
        <v>8.7400000000000012E-3</v>
      </c>
      <c r="M62" s="37">
        <f>ROUND(E62*L62,2)</f>
        <v>0.02</v>
      </c>
      <c r="N62" s="37">
        <v>0</v>
      </c>
      <c r="O62" s="37">
        <f>ROUND(E62*N62,2)</f>
        <v>0</v>
      </c>
      <c r="P62" s="37" t="s">
        <v>150</v>
      </c>
      <c r="Q62" s="129" t="s">
        <v>150</v>
      </c>
      <c r="R62" s="22">
        <v>2.4900000000000002</v>
      </c>
      <c r="S62" s="22">
        <f>ROUND(E62*R62,2)</f>
        <v>4.9800000000000004</v>
      </c>
      <c r="T62" s="22"/>
      <c r="U62" s="19"/>
      <c r="V62" s="19"/>
      <c r="W62" s="19"/>
      <c r="X62" s="19"/>
      <c r="Y62" s="19"/>
      <c r="Z62" s="19"/>
      <c r="AA62" s="19"/>
      <c r="AB62" s="19"/>
      <c r="AC62" s="19"/>
      <c r="AD62" s="19" t="s">
        <v>145</v>
      </c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</row>
    <row r="63" spans="1:57" ht="22.5" outlineLevel="1" x14ac:dyDescent="0.2">
      <c r="A63" s="128">
        <v>42</v>
      </c>
      <c r="B63" s="34" t="s">
        <v>1567</v>
      </c>
      <c r="C63" s="39" t="s">
        <v>1568</v>
      </c>
      <c r="D63" s="35" t="s">
        <v>149</v>
      </c>
      <c r="E63" s="36">
        <v>4</v>
      </c>
      <c r="F63" s="37">
        <f>IF(A63="","",H63+J63)</f>
        <v>0</v>
      </c>
      <c r="G63" s="37">
        <f>ROUND(E63*F63,2)</f>
        <v>0</v>
      </c>
      <c r="H63" s="234"/>
      <c r="I63" s="37">
        <f>ROUND(E63*H63,2)</f>
        <v>0</v>
      </c>
      <c r="J63" s="234"/>
      <c r="K63" s="37">
        <f>ROUND(E63*J63,2)</f>
        <v>0</v>
      </c>
      <c r="L63" s="37">
        <v>9.1400000000000006E-3</v>
      </c>
      <c r="M63" s="37">
        <f>ROUND(E63*L63,2)</f>
        <v>0.04</v>
      </c>
      <c r="N63" s="37">
        <v>0</v>
      </c>
      <c r="O63" s="37">
        <f>ROUND(E63*N63,2)</f>
        <v>0</v>
      </c>
      <c r="P63" s="37" t="s">
        <v>150</v>
      </c>
      <c r="Q63" s="129" t="s">
        <v>150</v>
      </c>
      <c r="R63" s="22">
        <v>4.4750000000000005</v>
      </c>
      <c r="S63" s="22">
        <f>ROUND(E63*R63,2)</f>
        <v>17.899999999999999</v>
      </c>
      <c r="T63" s="22"/>
      <c r="U63" s="19"/>
      <c r="V63" s="19"/>
      <c r="W63" s="19"/>
      <c r="X63" s="19"/>
      <c r="Y63" s="19"/>
      <c r="Z63" s="19"/>
      <c r="AA63" s="19"/>
      <c r="AB63" s="19"/>
      <c r="AC63" s="19"/>
      <c r="AD63" s="19" t="s">
        <v>145</v>
      </c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</row>
    <row r="64" spans="1:57" x14ac:dyDescent="0.2">
      <c r="A64" s="126" t="s">
        <v>121</v>
      </c>
      <c r="B64" s="26" t="s">
        <v>97</v>
      </c>
      <c r="C64" s="38" t="s">
        <v>98</v>
      </c>
      <c r="D64" s="27"/>
      <c r="E64" s="28"/>
      <c r="F64" s="29"/>
      <c r="G64" s="29">
        <f>SUMIF(AD65:AD71,"&lt;&gt;NOR",G65:G71)</f>
        <v>0</v>
      </c>
      <c r="H64" s="29"/>
      <c r="I64" s="29">
        <f>SUM(I65:I71)</f>
        <v>0</v>
      </c>
      <c r="J64" s="29"/>
      <c r="K64" s="29">
        <f>SUM(K65:K71)</f>
        <v>0</v>
      </c>
      <c r="L64" s="29"/>
      <c r="M64" s="29">
        <f>SUM(M65:M71)</f>
        <v>0</v>
      </c>
      <c r="N64" s="29"/>
      <c r="O64" s="29">
        <f>SUM(O65:O71)</f>
        <v>0</v>
      </c>
      <c r="P64" s="29"/>
      <c r="Q64" s="127"/>
      <c r="R64" s="25"/>
      <c r="S64" s="25">
        <f>SUM(S65:S71)</f>
        <v>24.759999999999998</v>
      </c>
      <c r="T64" s="25"/>
      <c r="AD64" t="s">
        <v>122</v>
      </c>
    </row>
    <row r="65" spans="1:57" outlineLevel="1" x14ac:dyDescent="0.2">
      <c r="A65" s="128">
        <v>43</v>
      </c>
      <c r="B65" s="34" t="s">
        <v>581</v>
      </c>
      <c r="C65" s="39" t="s">
        <v>582</v>
      </c>
      <c r="D65" s="35" t="s">
        <v>526</v>
      </c>
      <c r="E65" s="36">
        <v>9.24</v>
      </c>
      <c r="F65" s="37">
        <f t="shared" ref="F65:F71" si="14">IF(A65="","",H65+J65)</f>
        <v>0</v>
      </c>
      <c r="G65" s="37">
        <f>ROUND(E65*F65,2)</f>
        <v>0</v>
      </c>
      <c r="H65" s="234"/>
      <c r="I65" s="37">
        <f>ROUND(E65*H65,2)</f>
        <v>0</v>
      </c>
      <c r="J65" s="234"/>
      <c r="K65" s="37">
        <f>ROUND(E65*J65,2)</f>
        <v>0</v>
      </c>
      <c r="L65" s="37">
        <v>0</v>
      </c>
      <c r="M65" s="37">
        <f>ROUND(E65*L65,2)</f>
        <v>0</v>
      </c>
      <c r="N65" s="37">
        <v>0</v>
      </c>
      <c r="O65" s="37">
        <f>ROUND(E65*N65,2)</f>
        <v>0</v>
      </c>
      <c r="P65" s="37" t="s">
        <v>150</v>
      </c>
      <c r="Q65" s="129" t="s">
        <v>150</v>
      </c>
      <c r="R65" s="22">
        <v>0.93300000000000005</v>
      </c>
      <c r="S65" s="22">
        <f>ROUND(E65*R65,2)</f>
        <v>8.6199999999999992</v>
      </c>
      <c r="T65" s="22"/>
      <c r="U65" s="19"/>
      <c r="V65" s="19"/>
      <c r="W65" s="19"/>
      <c r="X65" s="19"/>
      <c r="Y65" s="19"/>
      <c r="Z65" s="19"/>
      <c r="AA65" s="19"/>
      <c r="AB65" s="19"/>
      <c r="AC65" s="19"/>
      <c r="AD65" s="19" t="s">
        <v>1569</v>
      </c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</row>
    <row r="66" spans="1:57" outlineLevel="1" x14ac:dyDescent="0.2">
      <c r="A66" s="130">
        <v>44</v>
      </c>
      <c r="B66" s="30" t="s">
        <v>590</v>
      </c>
      <c r="C66" s="40" t="s">
        <v>591</v>
      </c>
      <c r="D66" s="31" t="s">
        <v>526</v>
      </c>
      <c r="E66" s="32">
        <v>9.24</v>
      </c>
      <c r="F66" s="33">
        <f t="shared" si="14"/>
        <v>0</v>
      </c>
      <c r="G66" s="33">
        <f>ROUND(E66*F66,2)</f>
        <v>0</v>
      </c>
      <c r="H66" s="234"/>
      <c r="I66" s="33">
        <f>ROUND(E66*H66,2)</f>
        <v>0</v>
      </c>
      <c r="J66" s="234"/>
      <c r="K66" s="33">
        <f>ROUND(E66*J66,2)</f>
        <v>0</v>
      </c>
      <c r="L66" s="33">
        <v>0</v>
      </c>
      <c r="M66" s="33">
        <f>ROUND(E66*L66,2)</f>
        <v>0</v>
      </c>
      <c r="N66" s="33">
        <v>0</v>
      </c>
      <c r="O66" s="33">
        <f>ROUND(E66*N66,2)</f>
        <v>0</v>
      </c>
      <c r="P66" s="33" t="s">
        <v>150</v>
      </c>
      <c r="Q66" s="131" t="s">
        <v>150</v>
      </c>
      <c r="R66" s="22">
        <v>0.49000000000000005</v>
      </c>
      <c r="S66" s="22">
        <f>ROUND(E66*R66,2)</f>
        <v>4.53</v>
      </c>
      <c r="T66" s="22"/>
      <c r="U66" s="19"/>
      <c r="V66" s="19"/>
      <c r="W66" s="19"/>
      <c r="X66" s="19"/>
      <c r="Y66" s="19"/>
      <c r="Z66" s="19"/>
      <c r="AA66" s="19"/>
      <c r="AB66" s="19"/>
      <c r="AC66" s="19"/>
      <c r="AD66" s="19" t="s">
        <v>1569</v>
      </c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</row>
    <row r="67" spans="1:57" ht="12.75" customHeight="1" outlineLevel="1" x14ac:dyDescent="0.2">
      <c r="A67" s="132"/>
      <c r="B67" s="21"/>
      <c r="C67" s="161" t="s">
        <v>592</v>
      </c>
      <c r="D67" s="161"/>
      <c r="E67" s="161"/>
      <c r="F67" s="161" t="str">
        <f t="shared" si="14"/>
        <v/>
      </c>
      <c r="G67" s="161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22"/>
      <c r="S67" s="22"/>
      <c r="T67" s="22"/>
      <c r="U67" s="19"/>
      <c r="V67" s="19"/>
      <c r="W67" s="19"/>
      <c r="X67" s="19"/>
      <c r="Y67" s="19"/>
      <c r="Z67" s="19"/>
      <c r="AA67" s="19"/>
      <c r="AB67" s="19"/>
      <c r="AC67" s="19"/>
      <c r="AD67" s="19" t="s">
        <v>190</v>
      </c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</row>
    <row r="68" spans="1:57" outlineLevel="1" x14ac:dyDescent="0.2">
      <c r="A68" s="128">
        <v>45</v>
      </c>
      <c r="B68" s="34" t="s">
        <v>593</v>
      </c>
      <c r="C68" s="39" t="s">
        <v>594</v>
      </c>
      <c r="D68" s="35" t="s">
        <v>526</v>
      </c>
      <c r="E68" s="36">
        <v>369.6</v>
      </c>
      <c r="F68" s="37">
        <f t="shared" si="14"/>
        <v>0</v>
      </c>
      <c r="G68" s="37">
        <f>ROUND(E68*F68,2)</f>
        <v>0</v>
      </c>
      <c r="H68" s="234"/>
      <c r="I68" s="37">
        <f>ROUND(E68*H68,2)</f>
        <v>0</v>
      </c>
      <c r="J68" s="234"/>
      <c r="K68" s="37">
        <f>ROUND(E68*J68,2)</f>
        <v>0</v>
      </c>
      <c r="L68" s="37">
        <v>0</v>
      </c>
      <c r="M68" s="37">
        <f>ROUND(E68*L68,2)</f>
        <v>0</v>
      </c>
      <c r="N68" s="37">
        <v>0</v>
      </c>
      <c r="O68" s="37">
        <f>ROUND(E68*N68,2)</f>
        <v>0</v>
      </c>
      <c r="P68" s="37" t="s">
        <v>150</v>
      </c>
      <c r="Q68" s="129" t="s">
        <v>150</v>
      </c>
      <c r="R68" s="22">
        <v>0</v>
      </c>
      <c r="S68" s="22">
        <f>ROUND(E68*R68,2)</f>
        <v>0</v>
      </c>
      <c r="T68" s="22"/>
      <c r="U68" s="19"/>
      <c r="V68" s="19"/>
      <c r="W68" s="19"/>
      <c r="X68" s="19"/>
      <c r="Y68" s="19"/>
      <c r="Z68" s="19"/>
      <c r="AA68" s="19"/>
      <c r="AB68" s="19"/>
      <c r="AC68" s="19"/>
      <c r="AD68" s="19" t="s">
        <v>1569</v>
      </c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</row>
    <row r="69" spans="1:57" outlineLevel="1" x14ac:dyDescent="0.2">
      <c r="A69" s="128">
        <v>46</v>
      </c>
      <c r="B69" s="34" t="s">
        <v>596</v>
      </c>
      <c r="C69" s="39" t="s">
        <v>597</v>
      </c>
      <c r="D69" s="35" t="s">
        <v>526</v>
      </c>
      <c r="E69" s="36">
        <v>9.24</v>
      </c>
      <c r="F69" s="37">
        <f t="shared" si="14"/>
        <v>0</v>
      </c>
      <c r="G69" s="37">
        <f>ROUND(E69*F69,2)</f>
        <v>0</v>
      </c>
      <c r="H69" s="234"/>
      <c r="I69" s="37">
        <f>ROUND(E69*H69,2)</f>
        <v>0</v>
      </c>
      <c r="J69" s="234"/>
      <c r="K69" s="37">
        <f>ROUND(E69*J69,2)</f>
        <v>0</v>
      </c>
      <c r="L69" s="37">
        <v>0</v>
      </c>
      <c r="M69" s="37">
        <f>ROUND(E69*L69,2)</f>
        <v>0</v>
      </c>
      <c r="N69" s="37">
        <v>0</v>
      </c>
      <c r="O69" s="37">
        <f>ROUND(E69*N69,2)</f>
        <v>0</v>
      </c>
      <c r="P69" s="37" t="s">
        <v>150</v>
      </c>
      <c r="Q69" s="129" t="s">
        <v>150</v>
      </c>
      <c r="R69" s="22">
        <v>0.94200000000000006</v>
      </c>
      <c r="S69" s="22">
        <f>ROUND(E69*R69,2)</f>
        <v>8.6999999999999993</v>
      </c>
      <c r="T69" s="22"/>
      <c r="U69" s="19"/>
      <c r="V69" s="19"/>
      <c r="W69" s="19"/>
      <c r="X69" s="19"/>
      <c r="Y69" s="19"/>
      <c r="Z69" s="19"/>
      <c r="AA69" s="19"/>
      <c r="AB69" s="19"/>
      <c r="AC69" s="19"/>
      <c r="AD69" s="19" t="s">
        <v>1569</v>
      </c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</row>
    <row r="70" spans="1:57" outlineLevel="1" x14ac:dyDescent="0.2">
      <c r="A70" s="128">
        <v>47</v>
      </c>
      <c r="B70" s="34" t="s">
        <v>598</v>
      </c>
      <c r="C70" s="39" t="s">
        <v>599</v>
      </c>
      <c r="D70" s="35" t="s">
        <v>526</v>
      </c>
      <c r="E70" s="36">
        <v>27.720000000000002</v>
      </c>
      <c r="F70" s="37">
        <f t="shared" si="14"/>
        <v>0</v>
      </c>
      <c r="G70" s="37">
        <f>ROUND(E70*F70,2)</f>
        <v>0</v>
      </c>
      <c r="H70" s="234"/>
      <c r="I70" s="37">
        <f>ROUND(E70*H70,2)</f>
        <v>0</v>
      </c>
      <c r="J70" s="234"/>
      <c r="K70" s="37">
        <f>ROUND(E70*J70,2)</f>
        <v>0</v>
      </c>
      <c r="L70" s="37">
        <v>0</v>
      </c>
      <c r="M70" s="37">
        <f>ROUND(E70*L70,2)</f>
        <v>0</v>
      </c>
      <c r="N70" s="37">
        <v>0</v>
      </c>
      <c r="O70" s="37">
        <f>ROUND(E70*N70,2)</f>
        <v>0</v>
      </c>
      <c r="P70" s="37" t="s">
        <v>150</v>
      </c>
      <c r="Q70" s="129" t="s">
        <v>150</v>
      </c>
      <c r="R70" s="22">
        <v>0.10500000000000001</v>
      </c>
      <c r="S70" s="22">
        <f>ROUND(E70*R70,2)</f>
        <v>2.91</v>
      </c>
      <c r="T70" s="22"/>
      <c r="U70" s="19"/>
      <c r="V70" s="19"/>
      <c r="W70" s="19"/>
      <c r="X70" s="19"/>
      <c r="Y70" s="19"/>
      <c r="Z70" s="19"/>
      <c r="AA70" s="19"/>
      <c r="AB70" s="19"/>
      <c r="AC70" s="19"/>
      <c r="AD70" s="19" t="s">
        <v>1569</v>
      </c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</row>
    <row r="71" spans="1:57" ht="13.5" outlineLevel="1" thickBot="1" x14ac:dyDescent="0.25">
      <c r="A71" s="134">
        <v>48</v>
      </c>
      <c r="B71" s="135" t="s">
        <v>601</v>
      </c>
      <c r="C71" s="136" t="s">
        <v>602</v>
      </c>
      <c r="D71" s="137" t="s">
        <v>526</v>
      </c>
      <c r="E71" s="138">
        <v>9.24</v>
      </c>
      <c r="F71" s="139">
        <f t="shared" si="14"/>
        <v>0</v>
      </c>
      <c r="G71" s="139">
        <f>ROUND(E71*F71,2)</f>
        <v>0</v>
      </c>
      <c r="H71" s="235"/>
      <c r="I71" s="139">
        <f>ROUND(E71*H71,2)</f>
        <v>0</v>
      </c>
      <c r="J71" s="235"/>
      <c r="K71" s="139">
        <f>ROUND(E71*J71,2)</f>
        <v>0</v>
      </c>
      <c r="L71" s="139">
        <v>0</v>
      </c>
      <c r="M71" s="139">
        <f>ROUND(E71*L71,2)</f>
        <v>0</v>
      </c>
      <c r="N71" s="139">
        <v>0</v>
      </c>
      <c r="O71" s="139">
        <f>ROUND(E71*N71,2)</f>
        <v>0</v>
      </c>
      <c r="P71" s="139" t="s">
        <v>150</v>
      </c>
      <c r="Q71" s="140" t="s">
        <v>150</v>
      </c>
      <c r="R71" s="22">
        <v>0</v>
      </c>
      <c r="S71" s="22">
        <f>ROUND(E71*R71,2)</f>
        <v>0</v>
      </c>
      <c r="T71" s="22"/>
      <c r="U71" s="19"/>
      <c r="V71" s="19"/>
      <c r="W71" s="19"/>
      <c r="X71" s="19"/>
      <c r="Y71" s="19"/>
      <c r="Z71" s="19"/>
      <c r="AA71" s="19"/>
      <c r="AB71" s="19"/>
      <c r="AC71" s="19"/>
      <c r="AD71" s="19" t="s">
        <v>1569</v>
      </c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</row>
    <row r="72" spans="1:57" x14ac:dyDescent="0.2">
      <c r="A72" s="3"/>
      <c r="B72" s="4"/>
      <c r="C72" s="42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AB72">
        <v>15</v>
      </c>
      <c r="AC72">
        <v>21</v>
      </c>
    </row>
    <row r="73" spans="1:57" x14ac:dyDescent="0.2">
      <c r="C73" s="43"/>
      <c r="D73" s="17"/>
      <c r="AD73" t="s">
        <v>141</v>
      </c>
    </row>
    <row r="74" spans="1:57" x14ac:dyDescent="0.2">
      <c r="D74" s="17"/>
    </row>
    <row r="75" spans="1:57" x14ac:dyDescent="0.2">
      <c r="D75" s="17"/>
    </row>
    <row r="76" spans="1:57" x14ac:dyDescent="0.2">
      <c r="D76" s="17"/>
    </row>
    <row r="77" spans="1:57" x14ac:dyDescent="0.2">
      <c r="D77" s="17"/>
    </row>
    <row r="78" spans="1:57" x14ac:dyDescent="0.2">
      <c r="D78" s="17"/>
    </row>
    <row r="79" spans="1:57" x14ac:dyDescent="0.2">
      <c r="D79" s="17"/>
    </row>
    <row r="80" spans="1:57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65" sqref="J96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hidden="1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4.32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540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4.32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1570</v>
      </c>
      <c r="D10" s="23"/>
      <c r="E10" s="24">
        <v>540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/>
      <c r="G11" s="29">
        <f>SUMIF(AA12:AA33,"&lt;&gt;NOR",G12:G33)</f>
        <v>0</v>
      </c>
      <c r="H11" s="29"/>
      <c r="I11" s="29">
        <f>SUM(I12:I33)</f>
        <v>0</v>
      </c>
      <c r="J11" s="29"/>
      <c r="K11" s="29">
        <f>SUM(K12:K33)</f>
        <v>0</v>
      </c>
      <c r="L11" s="29"/>
      <c r="M11" s="29">
        <f>SUM(M12:M33)</f>
        <v>18.309999999999999</v>
      </c>
      <c r="N11" s="29"/>
      <c r="O11" s="29">
        <f>SUM(O12:O33)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30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4.03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152</v>
      </c>
      <c r="D13" s="23"/>
      <c r="E13" s="24">
        <v>30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3</v>
      </c>
      <c r="B14" s="30" t="s">
        <v>153</v>
      </c>
      <c r="C14" s="40" t="s">
        <v>154</v>
      </c>
      <c r="D14" s="31" t="s">
        <v>155</v>
      </c>
      <c r="E14" s="32">
        <v>7.8925000000000001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1.8099100000000001</v>
      </c>
      <c r="M14" s="33">
        <f>ROUND(E14*L14,2)</f>
        <v>14.28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156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157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1571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1572</v>
      </c>
      <c r="D18" s="23"/>
      <c r="E18" s="24"/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1573</v>
      </c>
      <c r="D19" s="23"/>
      <c r="E19" s="24">
        <v>1.05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1574</v>
      </c>
      <c r="D20" s="23"/>
      <c r="E20" s="24">
        <v>0.53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1575</v>
      </c>
      <c r="D21" s="23"/>
      <c r="E21" s="24">
        <v>0.53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1576</v>
      </c>
      <c r="D22" s="23"/>
      <c r="E22" s="24">
        <v>0.63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1577</v>
      </c>
      <c r="D23" s="23"/>
      <c r="E23" s="24">
        <v>0.63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1578</v>
      </c>
      <c r="D24" s="23"/>
      <c r="E24" s="24">
        <v>0.72000000000000008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1579</v>
      </c>
      <c r="D25" s="23"/>
      <c r="E25" s="24">
        <v>0.9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6" t="s">
        <v>168</v>
      </c>
      <c r="D26" s="44"/>
      <c r="E26" s="45">
        <v>4.9800000000000004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1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1" t="s">
        <v>1580</v>
      </c>
      <c r="D27" s="23"/>
      <c r="E27" s="24"/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1581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1582</v>
      </c>
      <c r="D29" s="23"/>
      <c r="E29" s="24">
        <v>0.67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1583</v>
      </c>
      <c r="D30" s="23"/>
      <c r="E30" s="24">
        <v>0.67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1584</v>
      </c>
      <c r="D31" s="23"/>
      <c r="E31" s="24">
        <v>0.9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1585</v>
      </c>
      <c r="D32" s="23"/>
      <c r="E32" s="24">
        <v>0.68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6" t="s">
        <v>168</v>
      </c>
      <c r="D33" s="44"/>
      <c r="E33" s="45">
        <v>2.91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1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x14ac:dyDescent="0.2">
      <c r="A34" s="126" t="s">
        <v>121</v>
      </c>
      <c r="B34" s="26" t="s">
        <v>46</v>
      </c>
      <c r="C34" s="38" t="s">
        <v>47</v>
      </c>
      <c r="D34" s="27"/>
      <c r="E34" s="28"/>
      <c r="F34" s="29"/>
      <c r="G34" s="29">
        <f>SUMIF(AA35:AA43,"&lt;&gt;NOR",G35:G43)</f>
        <v>0</v>
      </c>
      <c r="H34" s="29"/>
      <c r="I34" s="29">
        <f>SUM(I35:I43)</f>
        <v>0</v>
      </c>
      <c r="J34" s="29"/>
      <c r="K34" s="29">
        <f>SUM(K35:K43)</f>
        <v>0</v>
      </c>
      <c r="L34" s="29"/>
      <c r="M34" s="29">
        <f>SUM(M35:M43)</f>
        <v>3.74</v>
      </c>
      <c r="N34" s="29"/>
      <c r="O34" s="29">
        <f>SUM(O35:O43)</f>
        <v>5.12</v>
      </c>
      <c r="P34" s="29"/>
      <c r="Q34" s="127"/>
      <c r="AA34" t="s">
        <v>122</v>
      </c>
    </row>
    <row r="35" spans="1:54" ht="22.5" outlineLevel="1" x14ac:dyDescent="0.2">
      <c r="A35" s="130">
        <v>4</v>
      </c>
      <c r="B35" s="30" t="s">
        <v>184</v>
      </c>
      <c r="C35" s="40" t="s">
        <v>185</v>
      </c>
      <c r="D35" s="31" t="s">
        <v>144</v>
      </c>
      <c r="E35" s="32">
        <v>18.490000000000002</v>
      </c>
      <c r="F35" s="33">
        <f t="shared" si="0"/>
        <v>0</v>
      </c>
      <c r="G35" s="33">
        <f>ROUND(E35*F35,2)</f>
        <v>0</v>
      </c>
      <c r="H35" s="234"/>
      <c r="I35" s="33">
        <f>ROUND(E35*H35,2)</f>
        <v>0</v>
      </c>
      <c r="J35" s="234"/>
      <c r="K35" s="33">
        <f>ROUND(E35*J35,2)</f>
        <v>0</v>
      </c>
      <c r="L35" s="33">
        <v>2.9140000000000003E-2</v>
      </c>
      <c r="M35" s="33">
        <f>ROUND(E35*L35,2)</f>
        <v>0.54</v>
      </c>
      <c r="N35" s="33">
        <v>0</v>
      </c>
      <c r="O35" s="33">
        <f>ROUND(E35*N35,2)</f>
        <v>0</v>
      </c>
      <c r="P35" s="33" t="s">
        <v>150</v>
      </c>
      <c r="Q35" s="131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151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1586</v>
      </c>
      <c r="D36" s="23"/>
      <c r="E36" s="24">
        <v>18.490000000000002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0">
        <v>5</v>
      </c>
      <c r="B37" s="30" t="s">
        <v>187</v>
      </c>
      <c r="C37" s="40" t="s">
        <v>188</v>
      </c>
      <c r="D37" s="31" t="s">
        <v>144</v>
      </c>
      <c r="E37" s="32">
        <v>103.2</v>
      </c>
      <c r="F37" s="33">
        <f t="shared" si="0"/>
        <v>0</v>
      </c>
      <c r="G37" s="33">
        <f>ROUND(E37*F37,2)</f>
        <v>0</v>
      </c>
      <c r="H37" s="234"/>
      <c r="I37" s="33">
        <f>ROUND(E37*H37,2)</f>
        <v>0</v>
      </c>
      <c r="J37" s="234"/>
      <c r="K37" s="33">
        <f>ROUND(E37*J37,2)</f>
        <v>0</v>
      </c>
      <c r="L37" s="33">
        <v>3.1000000000000003E-2</v>
      </c>
      <c r="M37" s="33">
        <f>ROUND(E37*L37,2)</f>
        <v>3.2</v>
      </c>
      <c r="N37" s="33">
        <v>0</v>
      </c>
      <c r="O37" s="33">
        <f>ROUND(E37*N37,2)</f>
        <v>0</v>
      </c>
      <c r="P37" s="33" t="s">
        <v>125</v>
      </c>
      <c r="Q37" s="131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151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12.75" customHeight="1" outlineLevel="1" x14ac:dyDescent="0.2">
      <c r="A38" s="132"/>
      <c r="B38" s="21"/>
      <c r="C38" s="47" t="s">
        <v>189</v>
      </c>
      <c r="D38" s="47"/>
      <c r="E38" s="47"/>
      <c r="F38" s="47" t="str">
        <f t="shared" si="0"/>
        <v/>
      </c>
      <c r="G38" s="47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190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22.5" outlineLevel="1" x14ac:dyDescent="0.2">
      <c r="A39" s="132"/>
      <c r="B39" s="21"/>
      <c r="C39" s="41" t="s">
        <v>1587</v>
      </c>
      <c r="D39" s="23"/>
      <c r="E39" s="24">
        <v>103.2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0">
        <v>6</v>
      </c>
      <c r="B40" s="30" t="s">
        <v>192</v>
      </c>
      <c r="C40" s="40" t="s">
        <v>193</v>
      </c>
      <c r="D40" s="31" t="s">
        <v>144</v>
      </c>
      <c r="E40" s="32">
        <v>18.490000000000002</v>
      </c>
      <c r="F40" s="33">
        <f t="shared" si="0"/>
        <v>0</v>
      </c>
      <c r="G40" s="33">
        <f>ROUND(E40*F40,2)</f>
        <v>0</v>
      </c>
      <c r="H40" s="234"/>
      <c r="I40" s="33">
        <f>ROUND(E40*H40,2)</f>
        <v>0</v>
      </c>
      <c r="J40" s="234"/>
      <c r="K40" s="33">
        <f>ROUND(E40*J40,2)</f>
        <v>0</v>
      </c>
      <c r="L40" s="33">
        <v>0</v>
      </c>
      <c r="M40" s="33">
        <f>ROUND(E40*L40,2)</f>
        <v>0</v>
      </c>
      <c r="N40" s="33">
        <v>0.02</v>
      </c>
      <c r="O40" s="33">
        <f>ROUND(E40*N40,2)</f>
        <v>0.37</v>
      </c>
      <c r="P40" s="33" t="s">
        <v>150</v>
      </c>
      <c r="Q40" s="131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151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32"/>
      <c r="B41" s="21"/>
      <c r="C41" s="41" t="s">
        <v>1586</v>
      </c>
      <c r="D41" s="23"/>
      <c r="E41" s="24">
        <v>18.490000000000002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0">
        <v>7</v>
      </c>
      <c r="B42" s="30" t="s">
        <v>194</v>
      </c>
      <c r="C42" s="40" t="s">
        <v>195</v>
      </c>
      <c r="D42" s="31" t="s">
        <v>144</v>
      </c>
      <c r="E42" s="32">
        <v>103.2</v>
      </c>
      <c r="F42" s="33">
        <f t="shared" si="0"/>
        <v>0</v>
      </c>
      <c r="G42" s="33">
        <f>ROUND(E42*F42,2)</f>
        <v>0</v>
      </c>
      <c r="H42" s="234"/>
      <c r="I42" s="33">
        <f>ROUND(E42*H42,2)</f>
        <v>0</v>
      </c>
      <c r="J42" s="234"/>
      <c r="K42" s="33">
        <f>ROUND(E42*J42,2)</f>
        <v>0</v>
      </c>
      <c r="L42" s="33">
        <v>0</v>
      </c>
      <c r="M42" s="33">
        <f>ROUND(E42*L42,2)</f>
        <v>0</v>
      </c>
      <c r="N42" s="33">
        <v>4.6000000000000006E-2</v>
      </c>
      <c r="O42" s="33">
        <f>ROUND(E42*N42,2)</f>
        <v>4.75</v>
      </c>
      <c r="P42" s="33" t="s">
        <v>150</v>
      </c>
      <c r="Q42" s="131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151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1587</v>
      </c>
      <c r="D43" s="23"/>
      <c r="E43" s="24">
        <v>103.2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x14ac:dyDescent="0.2">
      <c r="A44" s="126" t="s">
        <v>121</v>
      </c>
      <c r="B44" s="26" t="s">
        <v>48</v>
      </c>
      <c r="C44" s="38" t="s">
        <v>49</v>
      </c>
      <c r="D44" s="27"/>
      <c r="E44" s="28"/>
      <c r="F44" s="29"/>
      <c r="G44" s="29">
        <f>SUMIF(AA45:AA702,"&lt;&gt;NOR",G45:G702)</f>
        <v>0</v>
      </c>
      <c r="H44" s="29"/>
      <c r="I44" s="29">
        <f>SUM(I45:I702)</f>
        <v>0</v>
      </c>
      <c r="J44" s="29"/>
      <c r="K44" s="29">
        <f>SUM(K45:K702)</f>
        <v>0</v>
      </c>
      <c r="L44" s="29"/>
      <c r="M44" s="29">
        <f>SUM(M45:M702)</f>
        <v>208.68</v>
      </c>
      <c r="N44" s="29"/>
      <c r="O44" s="29">
        <f>SUM(O45:O702)</f>
        <v>136.49</v>
      </c>
      <c r="P44" s="29"/>
      <c r="Q44" s="127"/>
      <c r="AA44" t="s">
        <v>122</v>
      </c>
    </row>
    <row r="45" spans="1:54" outlineLevel="1" x14ac:dyDescent="0.2">
      <c r="A45" s="130">
        <v>8</v>
      </c>
      <c r="B45" s="30" t="s">
        <v>196</v>
      </c>
      <c r="C45" s="40" t="s">
        <v>197</v>
      </c>
      <c r="D45" s="31" t="s">
        <v>198</v>
      </c>
      <c r="E45" s="32">
        <v>85</v>
      </c>
      <c r="F45" s="33">
        <f t="shared" si="0"/>
        <v>0</v>
      </c>
      <c r="G45" s="33">
        <f>ROUND(E45*F45,2)</f>
        <v>0</v>
      </c>
      <c r="H45" s="234"/>
      <c r="I45" s="33">
        <f>ROUND(E45*H45,2)</f>
        <v>0</v>
      </c>
      <c r="J45" s="234"/>
      <c r="K45" s="33">
        <f>ROUND(E45*J45,2)</f>
        <v>0</v>
      </c>
      <c r="L45" s="33">
        <v>0</v>
      </c>
      <c r="M45" s="33">
        <f>ROUND(E45*L45,2)</f>
        <v>0</v>
      </c>
      <c r="N45" s="33">
        <v>0.02</v>
      </c>
      <c r="O45" s="33">
        <f>ROUND(E45*N45,2)</f>
        <v>1.7</v>
      </c>
      <c r="P45" s="33" t="s">
        <v>125</v>
      </c>
      <c r="Q45" s="131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151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199</v>
      </c>
      <c r="D46" s="23"/>
      <c r="E46" s="24"/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200</v>
      </c>
      <c r="D47" s="23"/>
      <c r="E47" s="24"/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2"/>
      <c r="B48" s="21"/>
      <c r="C48" s="41" t="s">
        <v>1588</v>
      </c>
      <c r="D48" s="23"/>
      <c r="E48" s="24">
        <v>20</v>
      </c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133</v>
      </c>
      <c r="AB48" s="19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1589</v>
      </c>
      <c r="D49" s="23"/>
      <c r="E49" s="24">
        <v>5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1590</v>
      </c>
      <c r="D50" s="23"/>
      <c r="E50" s="24">
        <v>20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1591</v>
      </c>
      <c r="D51" s="23"/>
      <c r="E51" s="24">
        <v>20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2"/>
      <c r="B52" s="21"/>
      <c r="C52" s="41" t="s">
        <v>1592</v>
      </c>
      <c r="D52" s="23"/>
      <c r="E52" s="24">
        <v>10</v>
      </c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1593</v>
      </c>
      <c r="D53" s="23"/>
      <c r="E53" s="24">
        <v>10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0">
        <v>9</v>
      </c>
      <c r="B54" s="30" t="s">
        <v>207</v>
      </c>
      <c r="C54" s="40" t="s">
        <v>208</v>
      </c>
      <c r="D54" s="31" t="s">
        <v>144</v>
      </c>
      <c r="E54" s="32">
        <v>1388.5290000000002</v>
      </c>
      <c r="F54" s="33">
        <f t="shared" si="0"/>
        <v>0</v>
      </c>
      <c r="G54" s="33">
        <f>ROUND(E54*F54,2)</f>
        <v>0</v>
      </c>
      <c r="H54" s="234"/>
      <c r="I54" s="33">
        <f>ROUND(E54*H54,2)</f>
        <v>0</v>
      </c>
      <c r="J54" s="234"/>
      <c r="K54" s="33">
        <f>ROUND(E54*J54,2)</f>
        <v>0</v>
      </c>
      <c r="L54" s="33">
        <v>3.7670000000000002E-2</v>
      </c>
      <c r="M54" s="33">
        <f>ROUND(E54*L54,2)</f>
        <v>52.31</v>
      </c>
      <c r="N54" s="33">
        <v>0</v>
      </c>
      <c r="O54" s="33">
        <f>ROUND(E54*N54,2)</f>
        <v>0</v>
      </c>
      <c r="P54" s="33" t="s">
        <v>150</v>
      </c>
      <c r="Q54" s="131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151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1" t="s">
        <v>209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1594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1595</v>
      </c>
      <c r="D57" s="23"/>
      <c r="E57" s="24">
        <v>23.78</v>
      </c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6" t="s">
        <v>168</v>
      </c>
      <c r="D58" s="44"/>
      <c r="E58" s="45">
        <v>23.78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1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1596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1597</v>
      </c>
      <c r="D60" s="23"/>
      <c r="E60" s="24"/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22.5" outlineLevel="1" x14ac:dyDescent="0.2">
      <c r="A61" s="132"/>
      <c r="B61" s="21"/>
      <c r="C61" s="41" t="s">
        <v>1598</v>
      </c>
      <c r="D61" s="23"/>
      <c r="E61" s="24">
        <v>68.38000000000001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1599</v>
      </c>
      <c r="D62" s="23"/>
      <c r="E62" s="24">
        <v>48.2</v>
      </c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6" t="s">
        <v>168</v>
      </c>
      <c r="D63" s="44"/>
      <c r="E63" s="45">
        <v>116.58000000000001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1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199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200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1600</v>
      </c>
      <c r="D66" s="23"/>
      <c r="E66" s="24">
        <v>179.64000000000001</v>
      </c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22.5" outlineLevel="1" x14ac:dyDescent="0.2">
      <c r="A67" s="132"/>
      <c r="B67" s="21"/>
      <c r="C67" s="41" t="s">
        <v>1601</v>
      </c>
      <c r="D67" s="23"/>
      <c r="E67" s="24">
        <v>48.080000000000005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1602</v>
      </c>
      <c r="D68" s="23"/>
      <c r="E68" s="24">
        <v>265.90000000000003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2"/>
      <c r="B69" s="21"/>
      <c r="C69" s="41" t="s">
        <v>1603</v>
      </c>
      <c r="D69" s="23"/>
      <c r="E69" s="24">
        <v>291.78000000000003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1604</v>
      </c>
      <c r="D70" s="23"/>
      <c r="E70" s="24">
        <v>225.37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1605</v>
      </c>
      <c r="D71" s="23"/>
      <c r="E71" s="24">
        <v>237.4</v>
      </c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6" t="s">
        <v>168</v>
      </c>
      <c r="D72" s="44"/>
      <c r="E72" s="45">
        <v>1248.17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1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outlineLevel="1" x14ac:dyDescent="0.2">
      <c r="A73" s="130">
        <v>10</v>
      </c>
      <c r="B73" s="30" t="s">
        <v>222</v>
      </c>
      <c r="C73" s="40" t="s">
        <v>223</v>
      </c>
      <c r="D73" s="31" t="s">
        <v>144</v>
      </c>
      <c r="E73" s="32">
        <v>1388.5290000000002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9.4500000000000001E-3</v>
      </c>
      <c r="M73" s="33">
        <f>ROUND(E73*L73,2)</f>
        <v>13.12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209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1594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outlineLevel="1" x14ac:dyDescent="0.2">
      <c r="A76" s="132"/>
      <c r="B76" s="21"/>
      <c r="C76" s="41" t="s">
        <v>1595</v>
      </c>
      <c r="D76" s="23"/>
      <c r="E76" s="24">
        <v>23.78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2"/>
      <c r="B77" s="21"/>
      <c r="C77" s="46" t="s">
        <v>168</v>
      </c>
      <c r="D77" s="44"/>
      <c r="E77" s="45">
        <v>23.78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1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1596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1597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ht="22.5" outlineLevel="1" x14ac:dyDescent="0.2">
      <c r="A80" s="132"/>
      <c r="B80" s="21"/>
      <c r="C80" s="41" t="s">
        <v>1598</v>
      </c>
      <c r="D80" s="23"/>
      <c r="E80" s="24">
        <v>68.38000000000001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1599</v>
      </c>
      <c r="D81" s="23"/>
      <c r="E81" s="24">
        <v>48.2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116.58000000000001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2"/>
      <c r="B83" s="21"/>
      <c r="C83" s="41" t="s">
        <v>199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200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ht="22.5" outlineLevel="1" x14ac:dyDescent="0.2">
      <c r="A85" s="132"/>
      <c r="B85" s="21"/>
      <c r="C85" s="41" t="s">
        <v>1600</v>
      </c>
      <c r="D85" s="23"/>
      <c r="E85" s="24">
        <v>179.64000000000001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1601</v>
      </c>
      <c r="D86" s="23"/>
      <c r="E86" s="24">
        <v>48.080000000000005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ht="22.5" outlineLevel="1" x14ac:dyDescent="0.2">
      <c r="A87" s="132"/>
      <c r="B87" s="21"/>
      <c r="C87" s="41" t="s">
        <v>1602</v>
      </c>
      <c r="D87" s="23"/>
      <c r="E87" s="24">
        <v>265.90000000000003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ht="22.5" outlineLevel="1" x14ac:dyDescent="0.2">
      <c r="A88" s="132"/>
      <c r="B88" s="21"/>
      <c r="C88" s="41" t="s">
        <v>1603</v>
      </c>
      <c r="D88" s="23"/>
      <c r="E88" s="24">
        <v>291.78000000000003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ht="22.5" outlineLevel="1" x14ac:dyDescent="0.2">
      <c r="A89" s="132"/>
      <c r="B89" s="21"/>
      <c r="C89" s="41" t="s">
        <v>1604</v>
      </c>
      <c r="D89" s="23"/>
      <c r="E89" s="24">
        <v>225.37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1605</v>
      </c>
      <c r="D90" s="23"/>
      <c r="E90" s="24">
        <v>237.4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1248.17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0">
        <v>11</v>
      </c>
      <c r="B92" s="30" t="s">
        <v>224</v>
      </c>
      <c r="C92" s="40" t="s">
        <v>225</v>
      </c>
      <c r="D92" s="31" t="s">
        <v>144</v>
      </c>
      <c r="E92" s="32">
        <v>624.0870000000001</v>
      </c>
      <c r="F92" s="33">
        <f t="shared" si="1"/>
        <v>0</v>
      </c>
      <c r="G92" s="33">
        <f>ROUND(E92*F92,2)</f>
        <v>0</v>
      </c>
      <c r="H92" s="234"/>
      <c r="I92" s="33">
        <f>ROUND(E92*H92,2)</f>
        <v>0</v>
      </c>
      <c r="J92" s="234"/>
      <c r="K92" s="33">
        <f>ROUND(E92*J92,2)</f>
        <v>0</v>
      </c>
      <c r="L92" s="33">
        <v>8.0000000000000002E-3</v>
      </c>
      <c r="M92" s="33">
        <f>ROUND(E92*L92,2)</f>
        <v>4.99</v>
      </c>
      <c r="N92" s="33">
        <v>0</v>
      </c>
      <c r="O92" s="33">
        <f>ROUND(E92*N92,2)</f>
        <v>0</v>
      </c>
      <c r="P92" s="33" t="s">
        <v>125</v>
      </c>
      <c r="Q92" s="131" t="s">
        <v>126</v>
      </c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145</v>
      </c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outlineLevel="1" x14ac:dyDescent="0.2">
      <c r="A93" s="132"/>
      <c r="B93" s="21"/>
      <c r="C93" s="41" t="s">
        <v>226</v>
      </c>
      <c r="D93" s="23"/>
      <c r="E93" s="24"/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1" t="s">
        <v>200</v>
      </c>
      <c r="D94" s="23"/>
      <c r="E94" s="24"/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ht="22.5" outlineLevel="1" x14ac:dyDescent="0.2">
      <c r="A95" s="132"/>
      <c r="B95" s="21"/>
      <c r="C95" s="41" t="s">
        <v>1606</v>
      </c>
      <c r="D95" s="23"/>
      <c r="E95" s="24">
        <v>89.820000000000007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1607</v>
      </c>
      <c r="D96" s="23"/>
      <c r="E96" s="24">
        <v>24.040000000000003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1608</v>
      </c>
      <c r="D97" s="23"/>
      <c r="E97" s="24">
        <v>132.95000000000002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ht="22.5" outlineLevel="1" x14ac:dyDescent="0.2">
      <c r="A98" s="132"/>
      <c r="B98" s="21"/>
      <c r="C98" s="41" t="s">
        <v>1609</v>
      </c>
      <c r="D98" s="23"/>
      <c r="E98" s="24">
        <v>145.89000000000001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ht="22.5" outlineLevel="1" x14ac:dyDescent="0.2">
      <c r="A99" s="132"/>
      <c r="B99" s="21"/>
      <c r="C99" s="41" t="s">
        <v>1610</v>
      </c>
      <c r="D99" s="23"/>
      <c r="E99" s="24">
        <v>112.68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1611</v>
      </c>
      <c r="D100" s="23"/>
      <c r="E100" s="24">
        <v>118.7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0">
        <v>12</v>
      </c>
      <c r="B101" s="30" t="s">
        <v>233</v>
      </c>
      <c r="C101" s="40" t="s">
        <v>234</v>
      </c>
      <c r="D101" s="31" t="s">
        <v>144</v>
      </c>
      <c r="E101" s="32">
        <v>763.24</v>
      </c>
      <c r="F101" s="33">
        <f t="shared" si="1"/>
        <v>0</v>
      </c>
      <c r="G101" s="33">
        <f>ROUND(E101*F101,2)</f>
        <v>0</v>
      </c>
      <c r="H101" s="234"/>
      <c r="I101" s="33">
        <f>ROUND(E101*H101,2)</f>
        <v>0</v>
      </c>
      <c r="J101" s="234"/>
      <c r="K101" s="33">
        <f>ROUND(E101*J101,2)</f>
        <v>0</v>
      </c>
      <c r="L101" s="33">
        <v>4.0000000000000003E-5</v>
      </c>
      <c r="M101" s="33">
        <f>ROUND(E101*L101,2)</f>
        <v>0.03</v>
      </c>
      <c r="N101" s="33">
        <v>0</v>
      </c>
      <c r="O101" s="33">
        <f>ROUND(E101*N101,2)</f>
        <v>0</v>
      </c>
      <c r="P101" s="33" t="s">
        <v>150</v>
      </c>
      <c r="Q101" s="131" t="s">
        <v>126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145</v>
      </c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1612</v>
      </c>
      <c r="D102" s="23"/>
      <c r="E102" s="24"/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ht="33.75" outlineLevel="1" x14ac:dyDescent="0.2">
      <c r="A103" s="132"/>
      <c r="B103" s="21"/>
      <c r="C103" s="41" t="s">
        <v>1613</v>
      </c>
      <c r="D103" s="23"/>
      <c r="E103" s="24">
        <v>54.85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1614</v>
      </c>
      <c r="D104" s="23"/>
      <c r="E104" s="24">
        <v>32.090000000000003</v>
      </c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1" t="s">
        <v>1615</v>
      </c>
      <c r="D105" s="23"/>
      <c r="E105" s="24">
        <v>15.3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outlineLevel="1" x14ac:dyDescent="0.2">
      <c r="A106" s="132"/>
      <c r="B106" s="21"/>
      <c r="C106" s="46" t="s">
        <v>168</v>
      </c>
      <c r="D106" s="44"/>
      <c r="E106" s="45">
        <v>102.24000000000001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1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2"/>
      <c r="B107" s="21"/>
      <c r="C107" s="41" t="s">
        <v>1616</v>
      </c>
      <c r="D107" s="23"/>
      <c r="E107" s="24"/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outlineLevel="1" x14ac:dyDescent="0.2">
      <c r="A108" s="132"/>
      <c r="B108" s="21"/>
      <c r="C108" s="41" t="s">
        <v>1617</v>
      </c>
      <c r="D108" s="23"/>
      <c r="E108" s="24">
        <v>18.080000000000002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2"/>
      <c r="B109" s="21"/>
      <c r="C109" s="46" t="s">
        <v>168</v>
      </c>
      <c r="D109" s="44"/>
      <c r="E109" s="45">
        <v>18.080000000000002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1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1618</v>
      </c>
      <c r="D110" s="23"/>
      <c r="E110" s="24"/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ht="33.75" outlineLevel="1" x14ac:dyDescent="0.2">
      <c r="A111" s="132"/>
      <c r="B111" s="21"/>
      <c r="C111" s="41" t="s">
        <v>1619</v>
      </c>
      <c r="D111" s="23"/>
      <c r="E111" s="24">
        <v>101.5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2"/>
      <c r="B112" s="21"/>
      <c r="C112" s="41" t="s">
        <v>1620</v>
      </c>
      <c r="D112" s="23"/>
      <c r="E112" s="24">
        <v>12.5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2"/>
      <c r="B113" s="21"/>
      <c r="C113" s="46" t="s">
        <v>168</v>
      </c>
      <c r="D113" s="44"/>
      <c r="E113" s="45">
        <v>114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1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1621</v>
      </c>
      <c r="D114" s="23"/>
      <c r="E114" s="24"/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33.75" outlineLevel="1" x14ac:dyDescent="0.2">
      <c r="A115" s="132"/>
      <c r="B115" s="21"/>
      <c r="C115" s="41" t="s">
        <v>1622</v>
      </c>
      <c r="D115" s="23"/>
      <c r="E115" s="24">
        <v>67.28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1" t="s">
        <v>1623</v>
      </c>
      <c r="D116" s="23"/>
      <c r="E116" s="24">
        <v>57.32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6" t="s">
        <v>168</v>
      </c>
      <c r="D117" s="44"/>
      <c r="E117" s="45">
        <v>124.60000000000001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1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1624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outlineLevel="1" x14ac:dyDescent="0.2">
      <c r="A119" s="132"/>
      <c r="B119" s="21"/>
      <c r="C119" s="41" t="s">
        <v>1625</v>
      </c>
      <c r="D119" s="23"/>
      <c r="E119" s="24">
        <v>244.02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244.02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1" t="s">
        <v>1596</v>
      </c>
      <c r="D121" s="23"/>
      <c r="E121" s="24"/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33.75" outlineLevel="1" x14ac:dyDescent="0.2">
      <c r="A122" s="132"/>
      <c r="B122" s="21"/>
      <c r="C122" s="41" t="s">
        <v>1626</v>
      </c>
      <c r="D122" s="23"/>
      <c r="E122" s="24">
        <v>140.30000000000001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1627</v>
      </c>
      <c r="D123" s="23"/>
      <c r="E123" s="24">
        <v>20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outlineLevel="1" x14ac:dyDescent="0.2">
      <c r="A124" s="132"/>
      <c r="B124" s="21"/>
      <c r="C124" s="46" t="s">
        <v>168</v>
      </c>
      <c r="D124" s="44"/>
      <c r="E124" s="45">
        <v>160.30000000000001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1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0">
        <v>13</v>
      </c>
      <c r="B125" s="30" t="s">
        <v>249</v>
      </c>
      <c r="C125" s="40" t="s">
        <v>250</v>
      </c>
      <c r="D125" s="31" t="s">
        <v>144</v>
      </c>
      <c r="E125" s="32">
        <v>73.360000000000014</v>
      </c>
      <c r="F125" s="33">
        <f t="shared" si="1"/>
        <v>0</v>
      </c>
      <c r="G125" s="33">
        <f>ROUND(E125*F125,2)</f>
        <v>0</v>
      </c>
      <c r="H125" s="234"/>
      <c r="I125" s="33">
        <f>ROUND(E125*H125,2)</f>
        <v>0</v>
      </c>
      <c r="J125" s="234"/>
      <c r="K125" s="33">
        <f>ROUND(E125*J125,2)</f>
        <v>0</v>
      </c>
      <c r="L125" s="33">
        <v>4.5570000000000006E-2</v>
      </c>
      <c r="M125" s="33">
        <f>ROUND(E125*L125,2)</f>
        <v>3.34</v>
      </c>
      <c r="N125" s="33">
        <v>0</v>
      </c>
      <c r="O125" s="33">
        <f>ROUND(E125*N125,2)</f>
        <v>0</v>
      </c>
      <c r="P125" s="33" t="s">
        <v>150</v>
      </c>
      <c r="Q125" s="131" t="s">
        <v>126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145</v>
      </c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1" t="s">
        <v>1628</v>
      </c>
      <c r="D126" s="23"/>
      <c r="E126" s="24"/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1629</v>
      </c>
      <c r="D127" s="23"/>
      <c r="E127" s="24">
        <v>8.56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1630</v>
      </c>
      <c r="D128" s="23"/>
      <c r="E128" s="24">
        <v>8.8000000000000007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outlineLevel="1" x14ac:dyDescent="0.2">
      <c r="A129" s="132"/>
      <c r="B129" s="21"/>
      <c r="C129" s="41" t="s">
        <v>1631</v>
      </c>
      <c r="D129" s="23"/>
      <c r="E129" s="24">
        <v>6.4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1" t="s">
        <v>1632</v>
      </c>
      <c r="D130" s="23"/>
      <c r="E130" s="24">
        <v>7.6000000000000005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6" t="s">
        <v>168</v>
      </c>
      <c r="D131" s="44"/>
      <c r="E131" s="45">
        <v>31.360000000000003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1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1616</v>
      </c>
      <c r="D132" s="23"/>
      <c r="E132" s="24"/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outlineLevel="1" x14ac:dyDescent="0.2">
      <c r="A133" s="132"/>
      <c r="B133" s="21"/>
      <c r="C133" s="41" t="s">
        <v>1633</v>
      </c>
      <c r="D133" s="23"/>
      <c r="E133" s="24">
        <v>8.6000000000000014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1" t="s">
        <v>1634</v>
      </c>
      <c r="D134" s="23"/>
      <c r="E134" s="24">
        <v>7.2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15.8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outlineLevel="1" x14ac:dyDescent="0.2">
      <c r="A136" s="132"/>
      <c r="B136" s="21"/>
      <c r="C136" s="41" t="s">
        <v>1624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1635</v>
      </c>
      <c r="D137" s="23"/>
      <c r="E137" s="24">
        <v>6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1" t="s">
        <v>1636</v>
      </c>
      <c r="D138" s="23"/>
      <c r="E138" s="24">
        <v>5.2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1637</v>
      </c>
      <c r="D139" s="23"/>
      <c r="E139" s="24">
        <v>5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1638</v>
      </c>
      <c r="D140" s="23"/>
      <c r="E140" s="24">
        <v>10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outlineLevel="1" x14ac:dyDescent="0.2">
      <c r="A141" s="132"/>
      <c r="B141" s="21"/>
      <c r="C141" s="46" t="s">
        <v>168</v>
      </c>
      <c r="D141" s="44"/>
      <c r="E141" s="45">
        <v>26.200000000000003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1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ht="22.5" outlineLevel="1" x14ac:dyDescent="0.2">
      <c r="A142" s="130">
        <v>14</v>
      </c>
      <c r="B142" s="30" t="s">
        <v>270</v>
      </c>
      <c r="C142" s="40" t="s">
        <v>271</v>
      </c>
      <c r="D142" s="31" t="s">
        <v>144</v>
      </c>
      <c r="E142" s="32">
        <v>3120.5150000000003</v>
      </c>
      <c r="F142" s="33">
        <f t="shared" si="2"/>
        <v>0</v>
      </c>
      <c r="G142" s="33">
        <f>ROUND(E142*F142,2)</f>
        <v>0</v>
      </c>
      <c r="H142" s="234"/>
      <c r="I142" s="33">
        <f>ROUND(E142*H142,2)</f>
        <v>0</v>
      </c>
      <c r="J142" s="234"/>
      <c r="K142" s="33">
        <f>ROUND(E142*J142,2)</f>
        <v>0</v>
      </c>
      <c r="L142" s="33">
        <v>3.7590000000000005E-2</v>
      </c>
      <c r="M142" s="33">
        <f>ROUND(E142*L142,2)</f>
        <v>117.3</v>
      </c>
      <c r="N142" s="33">
        <v>0</v>
      </c>
      <c r="O142" s="33">
        <f>ROUND(E142*N142,2)</f>
        <v>0</v>
      </c>
      <c r="P142" s="33" t="s">
        <v>150</v>
      </c>
      <c r="Q142" s="131" t="s">
        <v>126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145</v>
      </c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ht="22.5" outlineLevel="1" x14ac:dyDescent="0.2">
      <c r="A143" s="132"/>
      <c r="B143" s="21"/>
      <c r="C143" s="41" t="s">
        <v>1639</v>
      </c>
      <c r="D143" s="23"/>
      <c r="E143" s="24">
        <v>600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1640</v>
      </c>
      <c r="D144" s="23"/>
      <c r="E144" s="24"/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33.75" outlineLevel="1" x14ac:dyDescent="0.2">
      <c r="A145" s="132"/>
      <c r="B145" s="21"/>
      <c r="C145" s="41" t="s">
        <v>1641</v>
      </c>
      <c r="D145" s="23"/>
      <c r="E145" s="24">
        <v>-54.849999999999994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ht="33.75" outlineLevel="1" x14ac:dyDescent="0.2">
      <c r="A146" s="132"/>
      <c r="B146" s="21"/>
      <c r="C146" s="41" t="s">
        <v>1642</v>
      </c>
      <c r="D146" s="23"/>
      <c r="E146" s="24">
        <v>-32.089999999999996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ht="22.5" outlineLevel="1" x14ac:dyDescent="0.2">
      <c r="A147" s="132"/>
      <c r="B147" s="21"/>
      <c r="C147" s="41" t="s">
        <v>1643</v>
      </c>
      <c r="D147" s="23"/>
      <c r="E147" s="24">
        <v>-12.219999999999999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ht="22.5" outlineLevel="1" x14ac:dyDescent="0.2">
      <c r="A148" s="132"/>
      <c r="B148" s="21"/>
      <c r="C148" s="41" t="s">
        <v>1644</v>
      </c>
      <c r="D148" s="23"/>
      <c r="E148" s="24">
        <v>-51.739999999999995</v>
      </c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6" t="s">
        <v>168</v>
      </c>
      <c r="D149" s="44"/>
      <c r="E149" s="45">
        <v>449.1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1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1645</v>
      </c>
      <c r="D150" s="23"/>
      <c r="E150" s="24">
        <v>157.26000000000002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2"/>
      <c r="B151" s="21"/>
      <c r="C151" s="41" t="s">
        <v>1640</v>
      </c>
      <c r="D151" s="23"/>
      <c r="E151" s="24"/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1646</v>
      </c>
      <c r="D152" s="23"/>
      <c r="E152" s="24">
        <v>-18.079999999999998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22.5" outlineLevel="1" x14ac:dyDescent="0.2">
      <c r="A153" s="132"/>
      <c r="B153" s="21"/>
      <c r="C153" s="41" t="s">
        <v>1647</v>
      </c>
      <c r="D153" s="23"/>
      <c r="E153" s="24">
        <v>-4.6499999999999995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2"/>
      <c r="B154" s="21"/>
      <c r="C154" s="41" t="s">
        <v>1648</v>
      </c>
      <c r="D154" s="23"/>
      <c r="E154" s="24">
        <v>-14.25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120.28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2"/>
      <c r="B156" s="21"/>
      <c r="C156" s="41" t="s">
        <v>1649</v>
      </c>
      <c r="D156" s="23"/>
      <c r="E156" s="24">
        <v>820.80000000000007</v>
      </c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ht="22.5" outlineLevel="1" x14ac:dyDescent="0.2">
      <c r="A157" s="132"/>
      <c r="B157" s="21"/>
      <c r="C157" s="41" t="s">
        <v>1640</v>
      </c>
      <c r="D157" s="23"/>
      <c r="E157" s="24"/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ht="33.75" outlineLevel="1" x14ac:dyDescent="0.2">
      <c r="A158" s="132"/>
      <c r="B158" s="21"/>
      <c r="C158" s="41" t="s">
        <v>1650</v>
      </c>
      <c r="D158" s="23"/>
      <c r="E158" s="24">
        <v>-101.5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1651</v>
      </c>
      <c r="D159" s="23"/>
      <c r="E159" s="24">
        <v>-12.5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1652</v>
      </c>
      <c r="D160" s="23"/>
      <c r="E160" s="24">
        <v>-42.04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6" t="s">
        <v>168</v>
      </c>
      <c r="D161" s="44"/>
      <c r="E161" s="45">
        <v>664.7600000000001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1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22.5" outlineLevel="1" x14ac:dyDescent="0.2">
      <c r="A162" s="132"/>
      <c r="B162" s="21"/>
      <c r="C162" s="41" t="s">
        <v>1653</v>
      </c>
      <c r="D162" s="23"/>
      <c r="E162" s="24">
        <v>820.80000000000007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22.5" outlineLevel="1" x14ac:dyDescent="0.2">
      <c r="A163" s="132"/>
      <c r="B163" s="21"/>
      <c r="C163" s="41" t="s">
        <v>1640</v>
      </c>
      <c r="D163" s="23"/>
      <c r="E163" s="24"/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33.75" outlineLevel="1" x14ac:dyDescent="0.2">
      <c r="A164" s="132"/>
      <c r="B164" s="21"/>
      <c r="C164" s="41" t="s">
        <v>1654</v>
      </c>
      <c r="D164" s="23"/>
      <c r="E164" s="24">
        <v>-67.279999999999987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1655</v>
      </c>
      <c r="D165" s="23"/>
      <c r="E165" s="24">
        <v>-57.319999999999993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1656</v>
      </c>
      <c r="D166" s="23"/>
      <c r="E166" s="24">
        <v>-14.95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22.5" outlineLevel="1" x14ac:dyDescent="0.2">
      <c r="A167" s="132"/>
      <c r="B167" s="21"/>
      <c r="C167" s="41" t="s">
        <v>1657</v>
      </c>
      <c r="D167" s="23"/>
      <c r="E167" s="24">
        <v>48.2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332</v>
      </c>
      <c r="D168" s="23"/>
      <c r="E168" s="24"/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729.45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1658</v>
      </c>
      <c r="D170" s="23"/>
      <c r="E170" s="24">
        <v>840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1640</v>
      </c>
      <c r="D171" s="23"/>
      <c r="E171" s="24"/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ht="22.5" outlineLevel="1" x14ac:dyDescent="0.2">
      <c r="A172" s="132"/>
      <c r="B172" s="21"/>
      <c r="C172" s="41" t="s">
        <v>1659</v>
      </c>
      <c r="D172" s="23"/>
      <c r="E172" s="24">
        <v>-244.01999999999998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ht="22.5" outlineLevel="1" x14ac:dyDescent="0.2">
      <c r="A173" s="132"/>
      <c r="B173" s="21"/>
      <c r="C173" s="41" t="s">
        <v>1660</v>
      </c>
      <c r="D173" s="23"/>
      <c r="E173" s="24">
        <v>-32.559999999999995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6" t="s">
        <v>168</v>
      </c>
      <c r="D174" s="44"/>
      <c r="E174" s="45">
        <v>563.42000000000007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1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ht="22.5" outlineLevel="1" x14ac:dyDescent="0.2">
      <c r="A175" s="132"/>
      <c r="B175" s="21"/>
      <c r="C175" s="41" t="s">
        <v>1661</v>
      </c>
      <c r="D175" s="23"/>
      <c r="E175" s="24">
        <v>840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ht="22.5" outlineLevel="1" x14ac:dyDescent="0.2">
      <c r="A176" s="132"/>
      <c r="B176" s="21"/>
      <c r="C176" s="41" t="s">
        <v>1640</v>
      </c>
      <c r="D176" s="23"/>
      <c r="E176" s="24"/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33.75" outlineLevel="1" x14ac:dyDescent="0.2">
      <c r="A177" s="132"/>
      <c r="B177" s="21"/>
      <c r="C177" s="41" t="s">
        <v>1662</v>
      </c>
      <c r="D177" s="23"/>
      <c r="E177" s="24">
        <v>-140.29999999999998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1663</v>
      </c>
      <c r="D178" s="23"/>
      <c r="E178" s="24">
        <v>-20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1664</v>
      </c>
      <c r="D179" s="23"/>
      <c r="E179" s="24">
        <v>-17.809999999999999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1665</v>
      </c>
      <c r="D180" s="23"/>
      <c r="E180" s="24">
        <v>-68.38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6" t="s">
        <v>168</v>
      </c>
      <c r="D181" s="44"/>
      <c r="E181" s="45">
        <v>593.5100000000001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1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0">
        <v>15</v>
      </c>
      <c r="B182" s="30" t="s">
        <v>296</v>
      </c>
      <c r="C182" s="40" t="s">
        <v>297</v>
      </c>
      <c r="D182" s="31" t="s">
        <v>144</v>
      </c>
      <c r="E182" s="32">
        <v>73.360000000000014</v>
      </c>
      <c r="F182" s="33">
        <f t="shared" si="2"/>
        <v>0</v>
      </c>
      <c r="G182" s="33">
        <f>ROUND(E182*F182,2)</f>
        <v>0</v>
      </c>
      <c r="H182" s="234"/>
      <c r="I182" s="33">
        <f>ROUND(E182*H182,2)</f>
        <v>0</v>
      </c>
      <c r="J182" s="234"/>
      <c r="K182" s="33">
        <f>ROUND(E182*J182,2)</f>
        <v>0</v>
      </c>
      <c r="L182" s="33">
        <v>7.5690000000000007E-2</v>
      </c>
      <c r="M182" s="33">
        <f>ROUND(E182*L182,2)</f>
        <v>5.55</v>
      </c>
      <c r="N182" s="33">
        <v>0</v>
      </c>
      <c r="O182" s="33">
        <f>ROUND(E182*N182,2)</f>
        <v>0</v>
      </c>
      <c r="P182" s="33" t="s">
        <v>150</v>
      </c>
      <c r="Q182" s="131" t="s">
        <v>126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145</v>
      </c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1628</v>
      </c>
      <c r="D183" s="23"/>
      <c r="E183" s="24"/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outlineLevel="1" x14ac:dyDescent="0.2">
      <c r="A184" s="132"/>
      <c r="B184" s="21"/>
      <c r="C184" s="41" t="s">
        <v>1629</v>
      </c>
      <c r="D184" s="23"/>
      <c r="E184" s="24">
        <v>8.56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outlineLevel="1" x14ac:dyDescent="0.2">
      <c r="A185" s="132"/>
      <c r="B185" s="21"/>
      <c r="C185" s="41" t="s">
        <v>1630</v>
      </c>
      <c r="D185" s="23"/>
      <c r="E185" s="24">
        <v>8.8000000000000007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1631</v>
      </c>
      <c r="D186" s="23"/>
      <c r="E186" s="24">
        <v>6.4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1" t="s">
        <v>1632</v>
      </c>
      <c r="D187" s="23"/>
      <c r="E187" s="24">
        <v>7.6000000000000005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6" t="s">
        <v>168</v>
      </c>
      <c r="D188" s="44"/>
      <c r="E188" s="45">
        <v>31.360000000000003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1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outlineLevel="1" x14ac:dyDescent="0.2">
      <c r="A189" s="132"/>
      <c r="B189" s="21"/>
      <c r="C189" s="41" t="s">
        <v>1616</v>
      </c>
      <c r="D189" s="23"/>
      <c r="E189" s="24"/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1" t="s">
        <v>1633</v>
      </c>
      <c r="D190" s="23"/>
      <c r="E190" s="24">
        <v>8.6000000000000014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outlineLevel="1" x14ac:dyDescent="0.2">
      <c r="A191" s="132"/>
      <c r="B191" s="21"/>
      <c r="C191" s="41" t="s">
        <v>1634</v>
      </c>
      <c r="D191" s="23"/>
      <c r="E191" s="24">
        <v>7.2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6" t="s">
        <v>168</v>
      </c>
      <c r="D192" s="44"/>
      <c r="E192" s="45">
        <v>15.8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1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1" t="s">
        <v>1624</v>
      </c>
      <c r="D193" s="23"/>
      <c r="E193" s="24"/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1635</v>
      </c>
      <c r="D194" s="23"/>
      <c r="E194" s="24">
        <v>6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outlineLevel="1" x14ac:dyDescent="0.2">
      <c r="A195" s="132"/>
      <c r="B195" s="21"/>
      <c r="C195" s="41" t="s">
        <v>1636</v>
      </c>
      <c r="D195" s="23"/>
      <c r="E195" s="24">
        <v>5.2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1637</v>
      </c>
      <c r="D196" s="23"/>
      <c r="E196" s="24">
        <v>5</v>
      </c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outlineLevel="1" x14ac:dyDescent="0.2">
      <c r="A197" s="132"/>
      <c r="B197" s="21"/>
      <c r="C197" s="41" t="s">
        <v>1638</v>
      </c>
      <c r="D197" s="23"/>
      <c r="E197" s="24">
        <v>10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6" t="s">
        <v>168</v>
      </c>
      <c r="D198" s="44"/>
      <c r="E198" s="45">
        <v>26.200000000000003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1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ht="33.75" outlineLevel="1" x14ac:dyDescent="0.2">
      <c r="A199" s="130">
        <v>16</v>
      </c>
      <c r="B199" s="30" t="s">
        <v>299</v>
      </c>
      <c r="C199" s="40" t="s">
        <v>300</v>
      </c>
      <c r="D199" s="31" t="s">
        <v>144</v>
      </c>
      <c r="E199" s="32">
        <v>394.07000000000005</v>
      </c>
      <c r="F199" s="33">
        <f t="shared" si="2"/>
        <v>0</v>
      </c>
      <c r="G199" s="33">
        <f>ROUND(E199*F199,2)</f>
        <v>0</v>
      </c>
      <c r="H199" s="234"/>
      <c r="I199" s="33">
        <f>ROUND(E199*H199,2)</f>
        <v>0</v>
      </c>
      <c r="J199" s="234"/>
      <c r="K199" s="33">
        <f>ROUND(E199*J199,2)</f>
        <v>0</v>
      </c>
      <c r="L199" s="33">
        <v>0</v>
      </c>
      <c r="M199" s="33">
        <f>ROUND(E199*L199,2)</f>
        <v>0</v>
      </c>
      <c r="N199" s="33">
        <v>0</v>
      </c>
      <c r="O199" s="33">
        <f>ROUND(E199*N199,2)</f>
        <v>0</v>
      </c>
      <c r="P199" s="33" t="s">
        <v>125</v>
      </c>
      <c r="Q199" s="131" t="s">
        <v>126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151</v>
      </c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1" t="s">
        <v>1666</v>
      </c>
      <c r="D200" s="23"/>
      <c r="E200" s="24"/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2"/>
      <c r="B201" s="21"/>
      <c r="C201" s="41" t="s">
        <v>1628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outlineLevel="1" x14ac:dyDescent="0.2">
      <c r="A202" s="132"/>
      <c r="B202" s="21"/>
      <c r="C202" s="41" t="s">
        <v>1629</v>
      </c>
      <c r="D202" s="23"/>
      <c r="E202" s="24">
        <v>8.56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1630</v>
      </c>
      <c r="D203" s="23"/>
      <c r="E203" s="24">
        <v>8.8000000000000007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outlineLevel="1" x14ac:dyDescent="0.2">
      <c r="A204" s="132"/>
      <c r="B204" s="21"/>
      <c r="C204" s="41" t="s">
        <v>1631</v>
      </c>
      <c r="D204" s="23"/>
      <c r="E204" s="24">
        <v>6.4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0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outlineLevel="1" x14ac:dyDescent="0.2">
      <c r="A205" s="132"/>
      <c r="B205" s="21"/>
      <c r="C205" s="41" t="s">
        <v>1632</v>
      </c>
      <c r="D205" s="23"/>
      <c r="E205" s="24">
        <v>7.6000000000000005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6" t="s">
        <v>168</v>
      </c>
      <c r="D206" s="44"/>
      <c r="E206" s="45">
        <v>31.360000000000003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1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1616</v>
      </c>
      <c r="D207" s="23"/>
      <c r="E207" s="24"/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1" t="s">
        <v>1633</v>
      </c>
      <c r="D208" s="23"/>
      <c r="E208" s="24">
        <v>8.6000000000000014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1634</v>
      </c>
      <c r="D209" s="23"/>
      <c r="E209" s="24">
        <v>7.2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6" t="s">
        <v>168</v>
      </c>
      <c r="D210" s="44"/>
      <c r="E210" s="45">
        <v>15.8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1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outlineLevel="1" x14ac:dyDescent="0.2">
      <c r="A211" s="132"/>
      <c r="B211" s="21"/>
      <c r="C211" s="41" t="s">
        <v>1624</v>
      </c>
      <c r="D211" s="23"/>
      <c r="E211" s="24"/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1635</v>
      </c>
      <c r="D212" s="23"/>
      <c r="E212" s="24">
        <v>6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1" t="s">
        <v>1636</v>
      </c>
      <c r="D213" s="23"/>
      <c r="E213" s="24">
        <v>5.2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0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1637</v>
      </c>
      <c r="D214" s="23"/>
      <c r="E214" s="24">
        <v>5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1638</v>
      </c>
      <c r="D215" s="23"/>
      <c r="E215" s="24">
        <v>10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6" t="s">
        <v>168</v>
      </c>
      <c r="D216" s="44"/>
      <c r="E216" s="45">
        <v>26.200000000000003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1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301</v>
      </c>
      <c r="D217" s="23"/>
      <c r="E217" s="24"/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1" t="s">
        <v>1612</v>
      </c>
      <c r="D218" s="23"/>
      <c r="E218" s="24"/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0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ht="22.5" outlineLevel="1" x14ac:dyDescent="0.2">
      <c r="A219" s="132"/>
      <c r="B219" s="21"/>
      <c r="C219" s="41" t="s">
        <v>1667</v>
      </c>
      <c r="D219" s="23"/>
      <c r="E219" s="24">
        <v>51.74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1668</v>
      </c>
      <c r="D220" s="23"/>
      <c r="E220" s="24">
        <v>9.82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outlineLevel="1" x14ac:dyDescent="0.2">
      <c r="A221" s="132"/>
      <c r="B221" s="21"/>
      <c r="C221" s="41" t="s">
        <v>1669</v>
      </c>
      <c r="D221" s="23"/>
      <c r="E221" s="24">
        <v>4.8000000000000007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1670</v>
      </c>
      <c r="D222" s="23"/>
      <c r="E222" s="24">
        <v>30.8</v>
      </c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1671</v>
      </c>
      <c r="D223" s="23"/>
      <c r="E223" s="24">
        <v>17.920000000000002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1672</v>
      </c>
      <c r="D224" s="23"/>
      <c r="E224" s="24">
        <v>21.28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2"/>
      <c r="B225" s="21"/>
      <c r="C225" s="46" t="s">
        <v>168</v>
      </c>
      <c r="D225" s="44"/>
      <c r="E225" s="45">
        <v>136.36000000000001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1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1616</v>
      </c>
      <c r="D226" s="23"/>
      <c r="E226" s="24"/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1673</v>
      </c>
      <c r="D227" s="23"/>
      <c r="E227" s="24">
        <v>14.25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2"/>
      <c r="B228" s="21"/>
      <c r="C228" s="41" t="s">
        <v>1674</v>
      </c>
      <c r="D228" s="23"/>
      <c r="E228" s="24">
        <v>9.5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1675</v>
      </c>
      <c r="D229" s="23"/>
      <c r="E229" s="24">
        <v>18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1676</v>
      </c>
      <c r="D230" s="23"/>
      <c r="E230" s="24">
        <v>17.400000000000002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1677</v>
      </c>
      <c r="D231" s="23"/>
      <c r="E231" s="24">
        <v>16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6" t="s">
        <v>168</v>
      </c>
      <c r="D232" s="44"/>
      <c r="E232" s="45">
        <v>75.150000000000006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1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1" t="s">
        <v>1618</v>
      </c>
      <c r="D233" s="23"/>
      <c r="E233" s="24"/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1678</v>
      </c>
      <c r="D234" s="23"/>
      <c r="E234" s="24">
        <v>22.340000000000003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1679</v>
      </c>
      <c r="D235" s="23"/>
      <c r="E235" s="24">
        <v>14.96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32"/>
      <c r="B236" s="21"/>
      <c r="C236" s="41" t="s">
        <v>1680</v>
      </c>
      <c r="D236" s="23"/>
      <c r="E236" s="24">
        <v>12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1" t="s">
        <v>1681</v>
      </c>
      <c r="D237" s="23"/>
      <c r="E237" s="24">
        <v>2.6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0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1637</v>
      </c>
      <c r="D238" s="23"/>
      <c r="E238" s="24">
        <v>5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2"/>
      <c r="B239" s="21"/>
      <c r="C239" s="41" t="s">
        <v>1682</v>
      </c>
      <c r="D239" s="23"/>
      <c r="E239" s="24">
        <v>15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6" t="s">
        <v>168</v>
      </c>
      <c r="D240" s="44"/>
      <c r="E240" s="45">
        <v>71.900000000000006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1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1683</v>
      </c>
      <c r="D241" s="23"/>
      <c r="E241" s="24"/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1678</v>
      </c>
      <c r="D242" s="23"/>
      <c r="E242" s="24">
        <v>22.340000000000003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1679</v>
      </c>
      <c r="D243" s="23"/>
      <c r="E243" s="24">
        <v>14.96</v>
      </c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6" t="s">
        <v>168</v>
      </c>
      <c r="D244" s="44"/>
      <c r="E244" s="45">
        <v>37.300000000000004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1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ht="22.5" outlineLevel="1" x14ac:dyDescent="0.2">
      <c r="A245" s="130">
        <v>17</v>
      </c>
      <c r="B245" s="30" t="s">
        <v>328</v>
      </c>
      <c r="C245" s="40" t="s">
        <v>329</v>
      </c>
      <c r="D245" s="31" t="s">
        <v>144</v>
      </c>
      <c r="E245" s="32">
        <v>73.360000000000014</v>
      </c>
      <c r="F245" s="33">
        <f t="shared" si="3"/>
        <v>0</v>
      </c>
      <c r="G245" s="33">
        <f>ROUND(E245*F245,2)</f>
        <v>0</v>
      </c>
      <c r="H245" s="234"/>
      <c r="I245" s="33">
        <f>ROUND(E245*H245,2)</f>
        <v>0</v>
      </c>
      <c r="J245" s="234"/>
      <c r="K245" s="33">
        <f>ROUND(E245*J245,2)</f>
        <v>0</v>
      </c>
      <c r="L245" s="33">
        <v>6.3000000000000003E-4</v>
      </c>
      <c r="M245" s="33">
        <f>ROUND(E245*L245,2)</f>
        <v>0.05</v>
      </c>
      <c r="N245" s="33">
        <v>0</v>
      </c>
      <c r="O245" s="33">
        <f>ROUND(E245*N245,2)</f>
        <v>0</v>
      </c>
      <c r="P245" s="33" t="s">
        <v>150</v>
      </c>
      <c r="Q245" s="131" t="s">
        <v>126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145</v>
      </c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1" t="s">
        <v>1628</v>
      </c>
      <c r="D246" s="23"/>
      <c r="E246" s="24"/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0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1" t="s">
        <v>1629</v>
      </c>
      <c r="D247" s="23"/>
      <c r="E247" s="24">
        <v>8.56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0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1630</v>
      </c>
      <c r="D248" s="23"/>
      <c r="E248" s="24">
        <v>8.8000000000000007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outlineLevel="1" x14ac:dyDescent="0.2">
      <c r="A249" s="132"/>
      <c r="B249" s="21"/>
      <c r="C249" s="41" t="s">
        <v>1631</v>
      </c>
      <c r="D249" s="23"/>
      <c r="E249" s="24">
        <v>6.4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1632</v>
      </c>
      <c r="D250" s="23"/>
      <c r="E250" s="24">
        <v>7.6000000000000005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6" t="s">
        <v>168</v>
      </c>
      <c r="D251" s="44"/>
      <c r="E251" s="45">
        <v>31.360000000000003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1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1616</v>
      </c>
      <c r="D252" s="23"/>
      <c r="E252" s="24"/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1633</v>
      </c>
      <c r="D253" s="23"/>
      <c r="E253" s="24">
        <v>8.6000000000000014</v>
      </c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outlineLevel="1" x14ac:dyDescent="0.2">
      <c r="A254" s="132"/>
      <c r="B254" s="21"/>
      <c r="C254" s="41" t="s">
        <v>1634</v>
      </c>
      <c r="D254" s="23"/>
      <c r="E254" s="24">
        <v>7.2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6" t="s">
        <v>168</v>
      </c>
      <c r="D255" s="44"/>
      <c r="E255" s="45">
        <v>15.8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1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1624</v>
      </c>
      <c r="D256" s="23"/>
      <c r="E256" s="24"/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1" t="s">
        <v>1635</v>
      </c>
      <c r="D257" s="23"/>
      <c r="E257" s="24">
        <v>6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0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1636</v>
      </c>
      <c r="D258" s="23"/>
      <c r="E258" s="24">
        <v>5.2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1" t="s">
        <v>1637</v>
      </c>
      <c r="D259" s="23"/>
      <c r="E259" s="24">
        <v>5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0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outlineLevel="1" x14ac:dyDescent="0.2">
      <c r="A260" s="132"/>
      <c r="B260" s="21"/>
      <c r="C260" s="41" t="s">
        <v>1638</v>
      </c>
      <c r="D260" s="23"/>
      <c r="E260" s="24">
        <v>10</v>
      </c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133</v>
      </c>
      <c r="AB260" s="19">
        <v>0</v>
      </c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outlineLevel="1" x14ac:dyDescent="0.2">
      <c r="A261" s="132"/>
      <c r="B261" s="21"/>
      <c r="C261" s="46" t="s">
        <v>168</v>
      </c>
      <c r="D261" s="44"/>
      <c r="E261" s="45">
        <v>26.200000000000003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1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ht="22.5" outlineLevel="1" x14ac:dyDescent="0.2">
      <c r="A262" s="130">
        <v>18</v>
      </c>
      <c r="B262" s="30" t="s">
        <v>330</v>
      </c>
      <c r="C262" s="40" t="s">
        <v>331</v>
      </c>
      <c r="D262" s="31" t="s">
        <v>144</v>
      </c>
      <c r="E262" s="32">
        <v>3260.7900000000004</v>
      </c>
      <c r="F262" s="33">
        <f t="shared" si="3"/>
        <v>0</v>
      </c>
      <c r="G262" s="33">
        <f>ROUND(E262*F262,2)</f>
        <v>0</v>
      </c>
      <c r="H262" s="234"/>
      <c r="I262" s="33">
        <f>ROUND(E262*H262,2)</f>
        <v>0</v>
      </c>
      <c r="J262" s="234"/>
      <c r="K262" s="33">
        <f>ROUND(E262*J262,2)</f>
        <v>0</v>
      </c>
      <c r="L262" s="33">
        <v>8.8000000000000003E-4</v>
      </c>
      <c r="M262" s="33">
        <f>ROUND(E262*L262,2)</f>
        <v>2.87</v>
      </c>
      <c r="N262" s="33">
        <v>0</v>
      </c>
      <c r="O262" s="33">
        <f>ROUND(E262*N262,2)</f>
        <v>0</v>
      </c>
      <c r="P262" s="33" t="s">
        <v>150</v>
      </c>
      <c r="Q262" s="131" t="s">
        <v>126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145</v>
      </c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1594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1595</v>
      </c>
      <c r="D264" s="23"/>
      <c r="E264" s="24">
        <v>23.78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6" t="s">
        <v>168</v>
      </c>
      <c r="D265" s="44"/>
      <c r="E265" s="45">
        <v>23.78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1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2"/>
      <c r="B266" s="21"/>
      <c r="C266" s="41" t="s">
        <v>1596</v>
      </c>
      <c r="D266" s="23"/>
      <c r="E266" s="24"/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1597</v>
      </c>
      <c r="D267" s="23"/>
      <c r="E267" s="24"/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ht="22.5" outlineLevel="1" x14ac:dyDescent="0.2">
      <c r="A268" s="132"/>
      <c r="B268" s="21"/>
      <c r="C268" s="41" t="s">
        <v>1598</v>
      </c>
      <c r="D268" s="23"/>
      <c r="E268" s="24">
        <v>68.38000000000001</v>
      </c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1599</v>
      </c>
      <c r="D269" s="23"/>
      <c r="E269" s="24">
        <v>48.2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outlineLevel="1" x14ac:dyDescent="0.2">
      <c r="A270" s="132"/>
      <c r="B270" s="21"/>
      <c r="C270" s="46" t="s">
        <v>168</v>
      </c>
      <c r="D270" s="44"/>
      <c r="E270" s="45">
        <v>116.58000000000001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1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200</v>
      </c>
      <c r="D271" s="23"/>
      <c r="E271" s="24"/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1684</v>
      </c>
      <c r="D272" s="23"/>
      <c r="E272" s="24">
        <v>449.1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22.5" outlineLevel="1" x14ac:dyDescent="0.2">
      <c r="A273" s="132"/>
      <c r="B273" s="21"/>
      <c r="C273" s="41" t="s">
        <v>1685</v>
      </c>
      <c r="D273" s="23"/>
      <c r="E273" s="24">
        <v>120.2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ht="22.5" outlineLevel="1" x14ac:dyDescent="0.2">
      <c r="A274" s="132"/>
      <c r="B274" s="21"/>
      <c r="C274" s="41" t="s">
        <v>1686</v>
      </c>
      <c r="D274" s="23"/>
      <c r="E274" s="24">
        <v>664.7600000000001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ht="22.5" outlineLevel="1" x14ac:dyDescent="0.2">
      <c r="A275" s="132"/>
      <c r="B275" s="21"/>
      <c r="C275" s="41" t="s">
        <v>1687</v>
      </c>
      <c r="D275" s="23"/>
      <c r="E275" s="24">
        <v>729.45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ht="22.5" outlineLevel="1" x14ac:dyDescent="0.2">
      <c r="A276" s="132"/>
      <c r="B276" s="21"/>
      <c r="C276" s="41" t="s">
        <v>1688</v>
      </c>
      <c r="D276" s="23"/>
      <c r="E276" s="24">
        <v>563.42000000000007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ht="22.5" outlineLevel="1" x14ac:dyDescent="0.2">
      <c r="A277" s="132"/>
      <c r="B277" s="21"/>
      <c r="C277" s="41" t="s">
        <v>1689</v>
      </c>
      <c r="D277" s="23"/>
      <c r="E277" s="24">
        <v>593.5100000000001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6" t="s">
        <v>168</v>
      </c>
      <c r="D278" s="44"/>
      <c r="E278" s="45">
        <v>3120.44</v>
      </c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1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0">
        <v>19</v>
      </c>
      <c r="B279" s="30" t="s">
        <v>333</v>
      </c>
      <c r="C279" s="40" t="s">
        <v>334</v>
      </c>
      <c r="D279" s="31" t="s">
        <v>144</v>
      </c>
      <c r="E279" s="32">
        <v>320.71000000000004</v>
      </c>
      <c r="F279" s="33">
        <f t="shared" si="4"/>
        <v>0</v>
      </c>
      <c r="G279" s="33">
        <f>ROUND(E279*F279,2)</f>
        <v>0</v>
      </c>
      <c r="H279" s="234"/>
      <c r="I279" s="33">
        <f>ROUND(E279*H279,2)</f>
        <v>0</v>
      </c>
      <c r="J279" s="234"/>
      <c r="K279" s="33">
        <f>ROUND(E279*J279,2)</f>
        <v>0</v>
      </c>
      <c r="L279" s="33">
        <v>0</v>
      </c>
      <c r="M279" s="33">
        <f>ROUND(E279*L279,2)</f>
        <v>0</v>
      </c>
      <c r="N279" s="33">
        <v>0</v>
      </c>
      <c r="O279" s="33">
        <f>ROUND(E279*N279,2)</f>
        <v>0</v>
      </c>
      <c r="P279" s="33" t="s">
        <v>150</v>
      </c>
      <c r="Q279" s="131" t="s">
        <v>126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145</v>
      </c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ht="12.75" customHeight="1" outlineLevel="1" x14ac:dyDescent="0.2">
      <c r="A280" s="132"/>
      <c r="B280" s="21"/>
      <c r="C280" s="47" t="s">
        <v>335</v>
      </c>
      <c r="D280" s="47"/>
      <c r="E280" s="47"/>
      <c r="F280" s="47" t="str">
        <f t="shared" si="4"/>
        <v/>
      </c>
      <c r="G280" s="47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190</v>
      </c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1612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ht="22.5" outlineLevel="1" x14ac:dyDescent="0.2">
      <c r="A282" s="132"/>
      <c r="B282" s="21"/>
      <c r="C282" s="41" t="s">
        <v>1667</v>
      </c>
      <c r="D282" s="23"/>
      <c r="E282" s="24">
        <v>51.74</v>
      </c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1668</v>
      </c>
      <c r="D283" s="23"/>
      <c r="E283" s="24">
        <v>9.82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outlineLevel="1" x14ac:dyDescent="0.2">
      <c r="A284" s="132"/>
      <c r="B284" s="21"/>
      <c r="C284" s="41" t="s">
        <v>1669</v>
      </c>
      <c r="D284" s="23"/>
      <c r="E284" s="24">
        <v>4.8000000000000007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outlineLevel="1" x14ac:dyDescent="0.2">
      <c r="A285" s="132"/>
      <c r="B285" s="21"/>
      <c r="C285" s="41" t="s">
        <v>1670</v>
      </c>
      <c r="D285" s="23"/>
      <c r="E285" s="24">
        <v>30.8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0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outlineLevel="1" x14ac:dyDescent="0.2">
      <c r="A286" s="132"/>
      <c r="B286" s="21"/>
      <c r="C286" s="41" t="s">
        <v>1671</v>
      </c>
      <c r="D286" s="23"/>
      <c r="E286" s="24">
        <v>17.920000000000002</v>
      </c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1672</v>
      </c>
      <c r="D287" s="23"/>
      <c r="E287" s="24">
        <v>21.28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outlineLevel="1" x14ac:dyDescent="0.2">
      <c r="A288" s="132"/>
      <c r="B288" s="21"/>
      <c r="C288" s="46" t="s">
        <v>168</v>
      </c>
      <c r="D288" s="44"/>
      <c r="E288" s="45">
        <v>136.36000000000001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1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2"/>
      <c r="B289" s="21"/>
      <c r="C289" s="41" t="s">
        <v>1616</v>
      </c>
      <c r="D289" s="23"/>
      <c r="E289" s="24"/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0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1" t="s">
        <v>1673</v>
      </c>
      <c r="D290" s="23"/>
      <c r="E290" s="24">
        <v>14.25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1674</v>
      </c>
      <c r="D291" s="23"/>
      <c r="E291" s="24">
        <v>9.5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1675</v>
      </c>
      <c r="D292" s="23"/>
      <c r="E292" s="24">
        <v>18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2"/>
      <c r="B293" s="21"/>
      <c r="C293" s="41" t="s">
        <v>1676</v>
      </c>
      <c r="D293" s="23"/>
      <c r="E293" s="24">
        <v>17.400000000000002</v>
      </c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outlineLevel="1" x14ac:dyDescent="0.2">
      <c r="A294" s="132"/>
      <c r="B294" s="21"/>
      <c r="C294" s="41" t="s">
        <v>1677</v>
      </c>
      <c r="D294" s="23"/>
      <c r="E294" s="24">
        <v>16</v>
      </c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outlineLevel="1" x14ac:dyDescent="0.2">
      <c r="A295" s="132"/>
      <c r="B295" s="21"/>
      <c r="C295" s="46" t="s">
        <v>168</v>
      </c>
      <c r="D295" s="44"/>
      <c r="E295" s="45">
        <v>75.150000000000006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1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1618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1678</v>
      </c>
      <c r="D297" s="23"/>
      <c r="E297" s="24">
        <v>22.340000000000003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2"/>
      <c r="B298" s="21"/>
      <c r="C298" s="41" t="s">
        <v>1679</v>
      </c>
      <c r="D298" s="23"/>
      <c r="E298" s="24">
        <v>14.96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outlineLevel="1" x14ac:dyDescent="0.2">
      <c r="A299" s="132"/>
      <c r="B299" s="21"/>
      <c r="C299" s="41" t="s">
        <v>1680</v>
      </c>
      <c r="D299" s="23"/>
      <c r="E299" s="24">
        <v>12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outlineLevel="1" x14ac:dyDescent="0.2">
      <c r="A300" s="132"/>
      <c r="B300" s="21"/>
      <c r="C300" s="41" t="s">
        <v>1681</v>
      </c>
      <c r="D300" s="23"/>
      <c r="E300" s="24">
        <v>2.6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1" t="s">
        <v>1637</v>
      </c>
      <c r="D301" s="23"/>
      <c r="E301" s="24">
        <v>5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0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1682</v>
      </c>
      <c r="D302" s="23"/>
      <c r="E302" s="24">
        <v>15</v>
      </c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outlineLevel="1" x14ac:dyDescent="0.2">
      <c r="A303" s="132"/>
      <c r="B303" s="21"/>
      <c r="C303" s="46" t="s">
        <v>168</v>
      </c>
      <c r="D303" s="44"/>
      <c r="E303" s="45">
        <v>71.900000000000006</v>
      </c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1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outlineLevel="1" x14ac:dyDescent="0.2">
      <c r="A304" s="132"/>
      <c r="B304" s="21"/>
      <c r="C304" s="41" t="s">
        <v>1683</v>
      </c>
      <c r="D304" s="23"/>
      <c r="E304" s="24"/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outlineLevel="1" x14ac:dyDescent="0.2">
      <c r="A305" s="132"/>
      <c r="B305" s="21"/>
      <c r="C305" s="41" t="s">
        <v>1678</v>
      </c>
      <c r="D305" s="23"/>
      <c r="E305" s="24">
        <v>22.340000000000003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outlineLevel="1" x14ac:dyDescent="0.2">
      <c r="A306" s="132"/>
      <c r="B306" s="21"/>
      <c r="C306" s="41" t="s">
        <v>1679</v>
      </c>
      <c r="D306" s="23"/>
      <c r="E306" s="24">
        <v>14.96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6" t="s">
        <v>168</v>
      </c>
      <c r="D307" s="44"/>
      <c r="E307" s="45">
        <v>37.300000000000004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1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0">
        <v>20</v>
      </c>
      <c r="B308" s="30" t="s">
        <v>337</v>
      </c>
      <c r="C308" s="40" t="s">
        <v>338</v>
      </c>
      <c r="D308" s="31" t="s">
        <v>144</v>
      </c>
      <c r="E308" s="32">
        <v>3654.86</v>
      </c>
      <c r="F308" s="33">
        <f t="shared" si="4"/>
        <v>0</v>
      </c>
      <c r="G308" s="33">
        <f>ROUND(E308*F308,2)</f>
        <v>0</v>
      </c>
      <c r="H308" s="234"/>
      <c r="I308" s="33">
        <f>ROUND(E308*H308,2)</f>
        <v>0</v>
      </c>
      <c r="J308" s="234"/>
      <c r="K308" s="33">
        <f>ROUND(E308*J308,2)</f>
        <v>0</v>
      </c>
      <c r="L308" s="33">
        <v>2.0000000000000002E-5</v>
      </c>
      <c r="M308" s="33">
        <f>ROUND(E308*L308,2)</f>
        <v>7.0000000000000007E-2</v>
      </c>
      <c r="N308" s="33">
        <v>0</v>
      </c>
      <c r="O308" s="33">
        <f>ROUND(E308*N308,2)</f>
        <v>0</v>
      </c>
      <c r="P308" s="33" t="s">
        <v>150</v>
      </c>
      <c r="Q308" s="131" t="s">
        <v>126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145</v>
      </c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1690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outlineLevel="1" x14ac:dyDescent="0.2">
      <c r="A310" s="132"/>
      <c r="B310" s="21"/>
      <c r="C310" s="41" t="s">
        <v>1594</v>
      </c>
      <c r="D310" s="23"/>
      <c r="E310" s="24"/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outlineLevel="1" x14ac:dyDescent="0.2">
      <c r="A311" s="132"/>
      <c r="B311" s="21"/>
      <c r="C311" s="41" t="s">
        <v>1595</v>
      </c>
      <c r="D311" s="23"/>
      <c r="E311" s="24">
        <v>23.78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6" t="s">
        <v>168</v>
      </c>
      <c r="D312" s="44"/>
      <c r="E312" s="45">
        <v>23.78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1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2"/>
      <c r="B313" s="21"/>
      <c r="C313" s="41" t="s">
        <v>1596</v>
      </c>
      <c r="D313" s="23"/>
      <c r="E313" s="24"/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0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1597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ht="22.5" outlineLevel="1" x14ac:dyDescent="0.2">
      <c r="A315" s="132"/>
      <c r="B315" s="21"/>
      <c r="C315" s="41" t="s">
        <v>1598</v>
      </c>
      <c r="D315" s="23"/>
      <c r="E315" s="24">
        <v>68.38000000000001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2"/>
      <c r="B316" s="21"/>
      <c r="C316" s="41" t="s">
        <v>1599</v>
      </c>
      <c r="D316" s="23"/>
      <c r="E316" s="24">
        <v>48.2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133</v>
      </c>
      <c r="AB316" s="19">
        <v>0</v>
      </c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outlineLevel="1" x14ac:dyDescent="0.2">
      <c r="A317" s="132"/>
      <c r="B317" s="21"/>
      <c r="C317" s="46" t="s">
        <v>168</v>
      </c>
      <c r="D317" s="44"/>
      <c r="E317" s="45">
        <v>116.58000000000001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1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outlineLevel="1" x14ac:dyDescent="0.2">
      <c r="A318" s="132"/>
      <c r="B318" s="21"/>
      <c r="C318" s="41" t="s">
        <v>200</v>
      </c>
      <c r="D318" s="23"/>
      <c r="E318" s="24"/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1" t="s">
        <v>1684</v>
      </c>
      <c r="D319" s="23"/>
      <c r="E319" s="24">
        <v>449.1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0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ht="22.5" outlineLevel="1" x14ac:dyDescent="0.2">
      <c r="A320" s="132"/>
      <c r="B320" s="21"/>
      <c r="C320" s="41" t="s">
        <v>1685</v>
      </c>
      <c r="D320" s="23"/>
      <c r="E320" s="24">
        <v>120.2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133</v>
      </c>
      <c r="AB320" s="19">
        <v>0</v>
      </c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22.5" outlineLevel="1" x14ac:dyDescent="0.2">
      <c r="A321" s="132"/>
      <c r="B321" s="21"/>
      <c r="C321" s="41" t="s">
        <v>1686</v>
      </c>
      <c r="D321" s="23"/>
      <c r="E321" s="24">
        <v>664.7600000000001</v>
      </c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133</v>
      </c>
      <c r="AB321" s="19">
        <v>0</v>
      </c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ht="22.5" outlineLevel="1" x14ac:dyDescent="0.2">
      <c r="A322" s="132"/>
      <c r="B322" s="21"/>
      <c r="C322" s="41" t="s">
        <v>1687</v>
      </c>
      <c r="D322" s="23"/>
      <c r="E322" s="24">
        <v>729.45</v>
      </c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133</v>
      </c>
      <c r="AB322" s="19">
        <v>0</v>
      </c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ht="22.5" outlineLevel="1" x14ac:dyDescent="0.2">
      <c r="A323" s="132"/>
      <c r="B323" s="21"/>
      <c r="C323" s="41" t="s">
        <v>1688</v>
      </c>
      <c r="D323" s="23"/>
      <c r="E323" s="24">
        <v>563.42000000000007</v>
      </c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ht="22.5" outlineLevel="1" x14ac:dyDescent="0.2">
      <c r="A324" s="132"/>
      <c r="B324" s="21"/>
      <c r="C324" s="41" t="s">
        <v>1689</v>
      </c>
      <c r="D324" s="23"/>
      <c r="E324" s="24">
        <v>593.5100000000001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6" t="s">
        <v>168</v>
      </c>
      <c r="D325" s="44"/>
      <c r="E325" s="45">
        <v>3120.44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1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1628</v>
      </c>
      <c r="D326" s="23"/>
      <c r="E326" s="24"/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1" t="s">
        <v>1629</v>
      </c>
      <c r="D327" s="23"/>
      <c r="E327" s="24">
        <v>8.56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0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1" t="s">
        <v>1630</v>
      </c>
      <c r="D328" s="23"/>
      <c r="E328" s="24">
        <v>8.8000000000000007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0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1631</v>
      </c>
      <c r="D329" s="23"/>
      <c r="E329" s="24">
        <v>6.4</v>
      </c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1632</v>
      </c>
      <c r="D330" s="23"/>
      <c r="E330" s="24">
        <v>7.6000000000000005</v>
      </c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outlineLevel="1" x14ac:dyDescent="0.2">
      <c r="A331" s="132"/>
      <c r="B331" s="21"/>
      <c r="C331" s="46" t="s">
        <v>168</v>
      </c>
      <c r="D331" s="44"/>
      <c r="E331" s="45">
        <v>31.360000000000003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1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outlineLevel="1" x14ac:dyDescent="0.2">
      <c r="A332" s="132"/>
      <c r="B332" s="21"/>
      <c r="C332" s="41" t="s">
        <v>1616</v>
      </c>
      <c r="D332" s="23"/>
      <c r="E332" s="24"/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1" t="s">
        <v>1633</v>
      </c>
      <c r="D333" s="23"/>
      <c r="E333" s="24">
        <v>8.6000000000000014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1634</v>
      </c>
      <c r="D334" s="23"/>
      <c r="E334" s="24">
        <v>7.2</v>
      </c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6" t="s">
        <v>168</v>
      </c>
      <c r="D335" s="44"/>
      <c r="E335" s="45">
        <v>15.8</v>
      </c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1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outlineLevel="1" x14ac:dyDescent="0.2">
      <c r="A336" s="132"/>
      <c r="B336" s="21"/>
      <c r="C336" s="41" t="s">
        <v>1624</v>
      </c>
      <c r="D336" s="23"/>
      <c r="E336" s="24"/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1" t="s">
        <v>1635</v>
      </c>
      <c r="D337" s="23"/>
      <c r="E337" s="24">
        <v>6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0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1" t="s">
        <v>1636</v>
      </c>
      <c r="D338" s="23"/>
      <c r="E338" s="24">
        <v>5.2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0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1" t="s">
        <v>1637</v>
      </c>
      <c r="D339" s="23"/>
      <c r="E339" s="24">
        <v>5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0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1638</v>
      </c>
      <c r="D340" s="23"/>
      <c r="E340" s="24">
        <v>10</v>
      </c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6" t="s">
        <v>168</v>
      </c>
      <c r="D341" s="44"/>
      <c r="E341" s="45">
        <v>26.200000000000003</v>
      </c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1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301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outlineLevel="1" x14ac:dyDescent="0.2">
      <c r="A343" s="132"/>
      <c r="B343" s="21"/>
      <c r="C343" s="41" t="s">
        <v>1612</v>
      </c>
      <c r="D343" s="23"/>
      <c r="E343" s="24"/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ht="22.5" outlineLevel="1" x14ac:dyDescent="0.2">
      <c r="A344" s="132"/>
      <c r="B344" s="21"/>
      <c r="C344" s="41" t="s">
        <v>1667</v>
      </c>
      <c r="D344" s="23"/>
      <c r="E344" s="24">
        <v>51.74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0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2"/>
      <c r="B345" s="21"/>
      <c r="C345" s="41" t="s">
        <v>1668</v>
      </c>
      <c r="D345" s="23"/>
      <c r="E345" s="24">
        <v>9.82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133</v>
      </c>
      <c r="AB345" s="19">
        <v>0</v>
      </c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1669</v>
      </c>
      <c r="D346" s="23"/>
      <c r="E346" s="24">
        <v>4.8000000000000007</v>
      </c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outlineLevel="1" x14ac:dyDescent="0.2">
      <c r="A347" s="132"/>
      <c r="B347" s="21"/>
      <c r="C347" s="41" t="s">
        <v>1670</v>
      </c>
      <c r="D347" s="23"/>
      <c r="E347" s="24">
        <v>30.8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outlineLevel="1" x14ac:dyDescent="0.2">
      <c r="A348" s="132"/>
      <c r="B348" s="21"/>
      <c r="C348" s="41" t="s">
        <v>1671</v>
      </c>
      <c r="D348" s="23"/>
      <c r="E348" s="24">
        <v>17.920000000000002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outlineLevel="1" x14ac:dyDescent="0.2">
      <c r="A349" s="132"/>
      <c r="B349" s="21"/>
      <c r="C349" s="41" t="s">
        <v>1672</v>
      </c>
      <c r="D349" s="23"/>
      <c r="E349" s="24">
        <v>21.28</v>
      </c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133</v>
      </c>
      <c r="AB349" s="19">
        <v>0</v>
      </c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6" t="s">
        <v>168</v>
      </c>
      <c r="D350" s="44"/>
      <c r="E350" s="45">
        <v>136.36000000000001</v>
      </c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1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1616</v>
      </c>
      <c r="D351" s="23"/>
      <c r="E351" s="24"/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1673</v>
      </c>
      <c r="D352" s="23"/>
      <c r="E352" s="24">
        <v>14.25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outlineLevel="1" x14ac:dyDescent="0.2">
      <c r="A353" s="132"/>
      <c r="B353" s="21"/>
      <c r="C353" s="41" t="s">
        <v>1674</v>
      </c>
      <c r="D353" s="23"/>
      <c r="E353" s="24">
        <v>9.5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19"/>
      <c r="S353" s="19"/>
      <c r="T353" s="19"/>
      <c r="U353" s="19"/>
      <c r="V353" s="19"/>
      <c r="W353" s="19"/>
      <c r="X353" s="19"/>
      <c r="Y353" s="19"/>
      <c r="Z353" s="19"/>
      <c r="AA353" s="19" t="s">
        <v>133</v>
      </c>
      <c r="AB353" s="19">
        <v>0</v>
      </c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</row>
    <row r="354" spans="1:54" outlineLevel="1" x14ac:dyDescent="0.2">
      <c r="A354" s="132"/>
      <c r="B354" s="21"/>
      <c r="C354" s="41" t="s">
        <v>1675</v>
      </c>
      <c r="D354" s="23"/>
      <c r="E354" s="24">
        <v>18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133</v>
      </c>
      <c r="AB354" s="19">
        <v>0</v>
      </c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2"/>
      <c r="B355" s="21"/>
      <c r="C355" s="41" t="s">
        <v>1676</v>
      </c>
      <c r="D355" s="23"/>
      <c r="E355" s="24">
        <v>17.400000000000002</v>
      </c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133</v>
      </c>
      <c r="AB355" s="19">
        <v>0</v>
      </c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1677</v>
      </c>
      <c r="D356" s="23"/>
      <c r="E356" s="24">
        <v>16</v>
      </c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6" t="s">
        <v>168</v>
      </c>
      <c r="D357" s="44"/>
      <c r="E357" s="45">
        <v>75.150000000000006</v>
      </c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1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outlineLevel="1" x14ac:dyDescent="0.2">
      <c r="A358" s="132"/>
      <c r="B358" s="21"/>
      <c r="C358" s="41" t="s">
        <v>1618</v>
      </c>
      <c r="D358" s="23"/>
      <c r="E358" s="24"/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outlineLevel="1" x14ac:dyDescent="0.2">
      <c r="A359" s="132"/>
      <c r="B359" s="21"/>
      <c r="C359" s="41" t="s">
        <v>1678</v>
      </c>
      <c r="D359" s="23"/>
      <c r="E359" s="24">
        <v>22.340000000000003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outlineLevel="1" x14ac:dyDescent="0.2">
      <c r="A360" s="132"/>
      <c r="B360" s="21"/>
      <c r="C360" s="41" t="s">
        <v>1679</v>
      </c>
      <c r="D360" s="23"/>
      <c r="E360" s="24">
        <v>14.96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133</v>
      </c>
      <c r="AB360" s="19">
        <v>0</v>
      </c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outlineLevel="1" x14ac:dyDescent="0.2">
      <c r="A361" s="132"/>
      <c r="B361" s="21"/>
      <c r="C361" s="41" t="s">
        <v>1680</v>
      </c>
      <c r="D361" s="23"/>
      <c r="E361" s="24">
        <v>12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outlineLevel="1" x14ac:dyDescent="0.2">
      <c r="A362" s="132"/>
      <c r="B362" s="21"/>
      <c r="C362" s="41" t="s">
        <v>1681</v>
      </c>
      <c r="D362" s="23"/>
      <c r="E362" s="24">
        <v>2.6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1" t="s">
        <v>1637</v>
      </c>
      <c r="D363" s="23"/>
      <c r="E363" s="24">
        <v>5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0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1682</v>
      </c>
      <c r="D364" s="23"/>
      <c r="E364" s="24">
        <v>15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outlineLevel="1" x14ac:dyDescent="0.2">
      <c r="A365" s="132"/>
      <c r="B365" s="21"/>
      <c r="C365" s="46" t="s">
        <v>168</v>
      </c>
      <c r="D365" s="44"/>
      <c r="E365" s="45">
        <v>71.900000000000006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1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outlineLevel="1" x14ac:dyDescent="0.2">
      <c r="A366" s="132"/>
      <c r="B366" s="21"/>
      <c r="C366" s="41" t="s">
        <v>1683</v>
      </c>
      <c r="D366" s="23"/>
      <c r="E366" s="24"/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133</v>
      </c>
      <c r="AB366" s="19">
        <v>0</v>
      </c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outlineLevel="1" x14ac:dyDescent="0.2">
      <c r="A367" s="132"/>
      <c r="B367" s="21"/>
      <c r="C367" s="41" t="s">
        <v>1678</v>
      </c>
      <c r="D367" s="23"/>
      <c r="E367" s="24">
        <v>22.340000000000003</v>
      </c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1" t="s">
        <v>1679</v>
      </c>
      <c r="D368" s="23"/>
      <c r="E368" s="24">
        <v>14.96</v>
      </c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0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6" t="s">
        <v>168</v>
      </c>
      <c r="D369" s="44"/>
      <c r="E369" s="45">
        <v>37.300000000000004</v>
      </c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1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outlineLevel="1" x14ac:dyDescent="0.2">
      <c r="A370" s="130">
        <v>21</v>
      </c>
      <c r="B370" s="30" t="s">
        <v>341</v>
      </c>
      <c r="C370" s="40" t="s">
        <v>342</v>
      </c>
      <c r="D370" s="31" t="s">
        <v>144</v>
      </c>
      <c r="E370" s="32">
        <v>3654.86</v>
      </c>
      <c r="F370" s="33">
        <f t="shared" si="5"/>
        <v>0</v>
      </c>
      <c r="G370" s="33">
        <f>ROUND(E370*F370,2)</f>
        <v>0</v>
      </c>
      <c r="H370" s="234"/>
      <c r="I370" s="33">
        <f>ROUND(E370*H370,2)</f>
        <v>0</v>
      </c>
      <c r="J370" s="234"/>
      <c r="K370" s="33">
        <f>ROUND(E370*J370,2)</f>
        <v>0</v>
      </c>
      <c r="L370" s="33">
        <v>0</v>
      </c>
      <c r="M370" s="33">
        <f>ROUND(E370*L370,2)</f>
        <v>0</v>
      </c>
      <c r="N370" s="33">
        <v>0</v>
      </c>
      <c r="O370" s="33">
        <f>ROUND(E370*N370,2)</f>
        <v>0</v>
      </c>
      <c r="P370" s="33" t="s">
        <v>150</v>
      </c>
      <c r="Q370" s="131" t="s">
        <v>126</v>
      </c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145</v>
      </c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outlineLevel="1" x14ac:dyDescent="0.2">
      <c r="A371" s="132"/>
      <c r="B371" s="21"/>
      <c r="C371" s="41" t="s">
        <v>1690</v>
      </c>
      <c r="D371" s="23"/>
      <c r="E371" s="24"/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1594</v>
      </c>
      <c r="D372" s="23"/>
      <c r="E372" s="24"/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outlineLevel="1" x14ac:dyDescent="0.2">
      <c r="A373" s="132"/>
      <c r="B373" s="21"/>
      <c r="C373" s="41" t="s">
        <v>1595</v>
      </c>
      <c r="D373" s="23"/>
      <c r="E373" s="24">
        <v>23.78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6" t="s">
        <v>168</v>
      </c>
      <c r="D374" s="44"/>
      <c r="E374" s="45">
        <v>23.78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1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1596</v>
      </c>
      <c r="D375" s="23"/>
      <c r="E375" s="24"/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outlineLevel="1" x14ac:dyDescent="0.2">
      <c r="A376" s="132"/>
      <c r="B376" s="21"/>
      <c r="C376" s="41" t="s">
        <v>1597</v>
      </c>
      <c r="D376" s="23"/>
      <c r="E376" s="24"/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ht="22.5" outlineLevel="1" x14ac:dyDescent="0.2">
      <c r="A377" s="132"/>
      <c r="B377" s="21"/>
      <c r="C377" s="41" t="s">
        <v>1598</v>
      </c>
      <c r="D377" s="23"/>
      <c r="E377" s="24">
        <v>68.38000000000001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ht="22.5" outlineLevel="1" x14ac:dyDescent="0.2">
      <c r="A378" s="132"/>
      <c r="B378" s="21"/>
      <c r="C378" s="41" t="s">
        <v>1599</v>
      </c>
      <c r="D378" s="23"/>
      <c r="E378" s="24">
        <v>48.2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outlineLevel="1" x14ac:dyDescent="0.2">
      <c r="A379" s="132"/>
      <c r="B379" s="21"/>
      <c r="C379" s="46" t="s">
        <v>168</v>
      </c>
      <c r="D379" s="44"/>
      <c r="E379" s="45">
        <v>116.58000000000001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1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200</v>
      </c>
      <c r="D380" s="23"/>
      <c r="E380" s="24"/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1" t="s">
        <v>1684</v>
      </c>
      <c r="D381" s="23"/>
      <c r="E381" s="24">
        <v>449.1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0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ht="22.5" outlineLevel="1" x14ac:dyDescent="0.2">
      <c r="A382" s="132"/>
      <c r="B382" s="21"/>
      <c r="C382" s="41" t="s">
        <v>1685</v>
      </c>
      <c r="D382" s="23"/>
      <c r="E382" s="24">
        <v>120.2</v>
      </c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ht="22.5" outlineLevel="1" x14ac:dyDescent="0.2">
      <c r="A383" s="132"/>
      <c r="B383" s="21"/>
      <c r="C383" s="41" t="s">
        <v>1686</v>
      </c>
      <c r="D383" s="23"/>
      <c r="E383" s="24">
        <v>664.7600000000001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ht="22.5" outlineLevel="1" x14ac:dyDescent="0.2">
      <c r="A384" s="132"/>
      <c r="B384" s="21"/>
      <c r="C384" s="41" t="s">
        <v>1687</v>
      </c>
      <c r="D384" s="23"/>
      <c r="E384" s="24">
        <v>729.45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ht="22.5" outlineLevel="1" x14ac:dyDescent="0.2">
      <c r="A385" s="132"/>
      <c r="B385" s="21"/>
      <c r="C385" s="41" t="s">
        <v>1688</v>
      </c>
      <c r="D385" s="23"/>
      <c r="E385" s="24">
        <v>563.42000000000007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ht="22.5" outlineLevel="1" x14ac:dyDescent="0.2">
      <c r="A386" s="132"/>
      <c r="B386" s="21"/>
      <c r="C386" s="41" t="s">
        <v>1689</v>
      </c>
      <c r="D386" s="23"/>
      <c r="E386" s="24">
        <v>593.5100000000001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0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6" t="s">
        <v>168</v>
      </c>
      <c r="D387" s="44"/>
      <c r="E387" s="45">
        <v>3120.44</v>
      </c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1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outlineLevel="1" x14ac:dyDescent="0.2">
      <c r="A388" s="132"/>
      <c r="B388" s="21"/>
      <c r="C388" s="41" t="s">
        <v>1628</v>
      </c>
      <c r="D388" s="23"/>
      <c r="E388" s="24"/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133</v>
      </c>
      <c r="AB388" s="19">
        <v>0</v>
      </c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1" t="s">
        <v>1629</v>
      </c>
      <c r="D389" s="23"/>
      <c r="E389" s="24">
        <v>8.56</v>
      </c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0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1630</v>
      </c>
      <c r="D390" s="23"/>
      <c r="E390" s="24">
        <v>8.8000000000000007</v>
      </c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outlineLevel="1" x14ac:dyDescent="0.2">
      <c r="A391" s="132"/>
      <c r="B391" s="21"/>
      <c r="C391" s="41" t="s">
        <v>1631</v>
      </c>
      <c r="D391" s="23"/>
      <c r="E391" s="24">
        <v>6.4</v>
      </c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outlineLevel="1" x14ac:dyDescent="0.2">
      <c r="A392" s="132"/>
      <c r="B392" s="21"/>
      <c r="C392" s="41" t="s">
        <v>1632</v>
      </c>
      <c r="D392" s="23"/>
      <c r="E392" s="24">
        <v>7.6000000000000005</v>
      </c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outlineLevel="1" x14ac:dyDescent="0.2">
      <c r="A393" s="132"/>
      <c r="B393" s="21"/>
      <c r="C393" s="46" t="s">
        <v>168</v>
      </c>
      <c r="D393" s="44"/>
      <c r="E393" s="45">
        <v>31.360000000000003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1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1616</v>
      </c>
      <c r="D394" s="23"/>
      <c r="E394" s="24"/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2"/>
      <c r="B395" s="21"/>
      <c r="C395" s="41" t="s">
        <v>1633</v>
      </c>
      <c r="D395" s="23"/>
      <c r="E395" s="24">
        <v>8.6000000000000014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133</v>
      </c>
      <c r="AB395" s="19">
        <v>0</v>
      </c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1634</v>
      </c>
      <c r="D396" s="23"/>
      <c r="E396" s="24">
        <v>7.2</v>
      </c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6" t="s">
        <v>168</v>
      </c>
      <c r="D397" s="44"/>
      <c r="E397" s="45">
        <v>15.8</v>
      </c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1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1624</v>
      </c>
      <c r="D398" s="23"/>
      <c r="E398" s="24"/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2"/>
      <c r="B399" s="21"/>
      <c r="C399" s="41" t="s">
        <v>1635</v>
      </c>
      <c r="D399" s="23"/>
      <c r="E399" s="24">
        <v>6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133</v>
      </c>
      <c r="AB399" s="19">
        <v>0</v>
      </c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1636</v>
      </c>
      <c r="D400" s="23"/>
      <c r="E400" s="24">
        <v>5.2</v>
      </c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1" t="s">
        <v>1637</v>
      </c>
      <c r="D401" s="23"/>
      <c r="E401" s="24">
        <v>5</v>
      </c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0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1638</v>
      </c>
      <c r="D402" s="23"/>
      <c r="E402" s="24">
        <v>10</v>
      </c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2"/>
      <c r="B403" s="21"/>
      <c r="C403" s="46" t="s">
        <v>168</v>
      </c>
      <c r="D403" s="44"/>
      <c r="E403" s="45">
        <v>26.200000000000003</v>
      </c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133</v>
      </c>
      <c r="AB403" s="19">
        <v>1</v>
      </c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301</v>
      </c>
      <c r="D404" s="23"/>
      <c r="E404" s="24"/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1612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ht="22.5" outlineLevel="1" x14ac:dyDescent="0.2">
      <c r="A406" s="132"/>
      <c r="B406" s="21"/>
      <c r="C406" s="41" t="s">
        <v>1667</v>
      </c>
      <c r="D406" s="23"/>
      <c r="E406" s="24">
        <v>51.74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2"/>
      <c r="B407" s="21"/>
      <c r="C407" s="41" t="s">
        <v>1668</v>
      </c>
      <c r="D407" s="23"/>
      <c r="E407" s="24">
        <v>9.82</v>
      </c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133</v>
      </c>
      <c r="AB407" s="19">
        <v>0</v>
      </c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1669</v>
      </c>
      <c r="D408" s="23"/>
      <c r="E408" s="24">
        <v>4.8000000000000007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1670</v>
      </c>
      <c r="D409" s="23"/>
      <c r="E409" s="24">
        <v>30.8</v>
      </c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1671</v>
      </c>
      <c r="D410" s="23"/>
      <c r="E410" s="24">
        <v>17.920000000000002</v>
      </c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outlineLevel="1" x14ac:dyDescent="0.2">
      <c r="A411" s="132"/>
      <c r="B411" s="21"/>
      <c r="C411" s="41" t="s">
        <v>1672</v>
      </c>
      <c r="D411" s="23"/>
      <c r="E411" s="24">
        <v>21.28</v>
      </c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6" t="s">
        <v>168</v>
      </c>
      <c r="D412" s="44"/>
      <c r="E412" s="45">
        <v>136.36000000000001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1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1616</v>
      </c>
      <c r="D413" s="23"/>
      <c r="E413" s="24"/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2"/>
      <c r="B414" s="21"/>
      <c r="C414" s="41" t="s">
        <v>1673</v>
      </c>
      <c r="D414" s="23"/>
      <c r="E414" s="24">
        <v>14.25</v>
      </c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133</v>
      </c>
      <c r="AB414" s="19">
        <v>0</v>
      </c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1674</v>
      </c>
      <c r="D415" s="23"/>
      <c r="E415" s="24">
        <v>9.5</v>
      </c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1675</v>
      </c>
      <c r="D416" s="23"/>
      <c r="E416" s="24">
        <v>18</v>
      </c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1676</v>
      </c>
      <c r="D417" s="23"/>
      <c r="E417" s="24">
        <v>17.400000000000002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2"/>
      <c r="B418" s="21"/>
      <c r="C418" s="41" t="s">
        <v>1677</v>
      </c>
      <c r="D418" s="23"/>
      <c r="E418" s="24">
        <v>16</v>
      </c>
      <c r="F418" s="22" t="str">
        <f t="shared" si="6"/>
        <v/>
      </c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133"/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133</v>
      </c>
      <c r="AB418" s="19">
        <v>0</v>
      </c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6" t="s">
        <v>168</v>
      </c>
      <c r="D419" s="44"/>
      <c r="E419" s="45">
        <v>75.150000000000006</v>
      </c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1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1618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1678</v>
      </c>
      <c r="D421" s="23"/>
      <c r="E421" s="24">
        <v>22.340000000000003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2"/>
      <c r="B422" s="21"/>
      <c r="C422" s="41" t="s">
        <v>1679</v>
      </c>
      <c r="D422" s="23"/>
      <c r="E422" s="24">
        <v>14.96</v>
      </c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133</v>
      </c>
      <c r="AB422" s="19">
        <v>0</v>
      </c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1680</v>
      </c>
      <c r="D423" s="23"/>
      <c r="E423" s="24">
        <v>12</v>
      </c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1681</v>
      </c>
      <c r="D424" s="23"/>
      <c r="E424" s="24">
        <v>2.6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1637</v>
      </c>
      <c r="D425" s="23"/>
      <c r="E425" s="24">
        <v>5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1682</v>
      </c>
      <c r="D426" s="23"/>
      <c r="E426" s="24">
        <v>15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2"/>
      <c r="B427" s="21"/>
      <c r="C427" s="46" t="s">
        <v>168</v>
      </c>
      <c r="D427" s="44"/>
      <c r="E427" s="45">
        <v>71.900000000000006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133</v>
      </c>
      <c r="AB427" s="19">
        <v>1</v>
      </c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1" t="s">
        <v>1683</v>
      </c>
      <c r="D428" s="23"/>
      <c r="E428" s="24"/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0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1678</v>
      </c>
      <c r="D429" s="23"/>
      <c r="E429" s="24">
        <v>22.340000000000003</v>
      </c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1679</v>
      </c>
      <c r="D430" s="23"/>
      <c r="E430" s="24">
        <v>14.96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2"/>
      <c r="B431" s="21"/>
      <c r="C431" s="46" t="s">
        <v>168</v>
      </c>
      <c r="D431" s="44"/>
      <c r="E431" s="45">
        <v>37.300000000000004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133</v>
      </c>
      <c r="AB431" s="19">
        <v>1</v>
      </c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0">
        <v>22</v>
      </c>
      <c r="B432" s="30" t="s">
        <v>343</v>
      </c>
      <c r="C432" s="40" t="s">
        <v>344</v>
      </c>
      <c r="D432" s="31" t="s">
        <v>144</v>
      </c>
      <c r="E432" s="32">
        <v>3654.86</v>
      </c>
      <c r="F432" s="33">
        <f t="shared" si="6"/>
        <v>0</v>
      </c>
      <c r="G432" s="33">
        <f>ROUND(E432*F432,2)</f>
        <v>0</v>
      </c>
      <c r="H432" s="234"/>
      <c r="I432" s="33">
        <f>ROUND(E432*H432,2)</f>
        <v>0</v>
      </c>
      <c r="J432" s="234"/>
      <c r="K432" s="33">
        <f>ROUND(E432*J432,2)</f>
        <v>0</v>
      </c>
      <c r="L432" s="33">
        <v>3.2000000000000003E-4</v>
      </c>
      <c r="M432" s="33">
        <f>ROUND(E432*L432,2)</f>
        <v>1.17</v>
      </c>
      <c r="N432" s="33">
        <v>0</v>
      </c>
      <c r="O432" s="33">
        <f>ROUND(E432*N432,2)</f>
        <v>0</v>
      </c>
      <c r="P432" s="33" t="s">
        <v>150</v>
      </c>
      <c r="Q432" s="131" t="s">
        <v>126</v>
      </c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145</v>
      </c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1690</v>
      </c>
      <c r="D433" s="23"/>
      <c r="E433" s="24"/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1594</v>
      </c>
      <c r="D434" s="23"/>
      <c r="E434" s="24"/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1595</v>
      </c>
      <c r="D435" s="23"/>
      <c r="E435" s="24">
        <v>23.78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2"/>
      <c r="B436" s="21"/>
      <c r="C436" s="46" t="s">
        <v>168</v>
      </c>
      <c r="D436" s="44"/>
      <c r="E436" s="45">
        <v>23.78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133</v>
      </c>
      <c r="AB436" s="19">
        <v>1</v>
      </c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1" t="s">
        <v>1596</v>
      </c>
      <c r="D437" s="23"/>
      <c r="E437" s="24"/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0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1597</v>
      </c>
      <c r="D438" s="23"/>
      <c r="E438" s="24"/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ht="22.5" outlineLevel="1" x14ac:dyDescent="0.2">
      <c r="A439" s="132"/>
      <c r="B439" s="21"/>
      <c r="C439" s="41" t="s">
        <v>1598</v>
      </c>
      <c r="D439" s="23"/>
      <c r="E439" s="24">
        <v>68.38000000000001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ht="22.5" outlineLevel="1" x14ac:dyDescent="0.2">
      <c r="A440" s="132"/>
      <c r="B440" s="21"/>
      <c r="C440" s="41" t="s">
        <v>1599</v>
      </c>
      <c r="D440" s="23"/>
      <c r="E440" s="24">
        <v>48.2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6" t="s">
        <v>168</v>
      </c>
      <c r="D441" s="44"/>
      <c r="E441" s="45">
        <v>116.58000000000001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1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200</v>
      </c>
      <c r="D442" s="23"/>
      <c r="E442" s="24"/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1684</v>
      </c>
      <c r="D443" s="23"/>
      <c r="E443" s="24">
        <v>449.1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ht="22.5" outlineLevel="1" x14ac:dyDescent="0.2">
      <c r="A444" s="132"/>
      <c r="B444" s="21"/>
      <c r="C444" s="41" t="s">
        <v>1685</v>
      </c>
      <c r="D444" s="23"/>
      <c r="E444" s="24">
        <v>120.2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ht="22.5" outlineLevel="1" x14ac:dyDescent="0.2">
      <c r="A445" s="132"/>
      <c r="B445" s="21"/>
      <c r="C445" s="41" t="s">
        <v>1686</v>
      </c>
      <c r="D445" s="23"/>
      <c r="E445" s="24">
        <v>664.7600000000001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ht="22.5" outlineLevel="1" x14ac:dyDescent="0.2">
      <c r="A446" s="132"/>
      <c r="B446" s="21"/>
      <c r="C446" s="41" t="s">
        <v>1687</v>
      </c>
      <c r="D446" s="23"/>
      <c r="E446" s="24">
        <v>729.45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ht="22.5" outlineLevel="1" x14ac:dyDescent="0.2">
      <c r="A447" s="132"/>
      <c r="B447" s="21"/>
      <c r="C447" s="41" t="s">
        <v>1688</v>
      </c>
      <c r="D447" s="23"/>
      <c r="E447" s="24">
        <v>563.42000000000007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ht="22.5" outlineLevel="1" x14ac:dyDescent="0.2">
      <c r="A448" s="132"/>
      <c r="B448" s="21"/>
      <c r="C448" s="41" t="s">
        <v>1689</v>
      </c>
      <c r="D448" s="23"/>
      <c r="E448" s="24">
        <v>593.5100000000001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6" t="s">
        <v>168</v>
      </c>
      <c r="D449" s="44"/>
      <c r="E449" s="45">
        <v>3120.44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1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2"/>
      <c r="B450" s="21"/>
      <c r="C450" s="41" t="s">
        <v>1628</v>
      </c>
      <c r="D450" s="23"/>
      <c r="E450" s="24"/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133</v>
      </c>
      <c r="AB450" s="19">
        <v>0</v>
      </c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1629</v>
      </c>
      <c r="D451" s="23"/>
      <c r="E451" s="24">
        <v>8.56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1630</v>
      </c>
      <c r="D452" s="23"/>
      <c r="E452" s="24">
        <v>8.8000000000000007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outlineLevel="1" x14ac:dyDescent="0.2">
      <c r="A453" s="132"/>
      <c r="B453" s="21"/>
      <c r="C453" s="41" t="s">
        <v>1631</v>
      </c>
      <c r="D453" s="23"/>
      <c r="E453" s="24">
        <v>6.4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outlineLevel="1" x14ac:dyDescent="0.2">
      <c r="A454" s="132"/>
      <c r="B454" s="21"/>
      <c r="C454" s="41" t="s">
        <v>1632</v>
      </c>
      <c r="D454" s="23"/>
      <c r="E454" s="24">
        <v>7.6000000000000005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outlineLevel="1" x14ac:dyDescent="0.2">
      <c r="A455" s="132"/>
      <c r="B455" s="21"/>
      <c r="C455" s="46" t="s">
        <v>168</v>
      </c>
      <c r="D455" s="44"/>
      <c r="E455" s="45">
        <v>31.360000000000003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1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outlineLevel="1" x14ac:dyDescent="0.2">
      <c r="A456" s="132"/>
      <c r="B456" s="21"/>
      <c r="C456" s="41" t="s">
        <v>1616</v>
      </c>
      <c r="D456" s="23"/>
      <c r="E456" s="24"/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outlineLevel="1" x14ac:dyDescent="0.2">
      <c r="A457" s="132"/>
      <c r="B457" s="21"/>
      <c r="C457" s="41" t="s">
        <v>1633</v>
      </c>
      <c r="D457" s="23"/>
      <c r="E457" s="24">
        <v>8.6000000000000014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1" t="s">
        <v>1634</v>
      </c>
      <c r="D458" s="23"/>
      <c r="E458" s="24">
        <v>7.2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0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6" t="s">
        <v>168</v>
      </c>
      <c r="D459" s="44"/>
      <c r="E459" s="45">
        <v>15.8</v>
      </c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1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outlineLevel="1" x14ac:dyDescent="0.2">
      <c r="A460" s="132"/>
      <c r="B460" s="21"/>
      <c r="C460" s="41" t="s">
        <v>1624</v>
      </c>
      <c r="D460" s="23"/>
      <c r="E460" s="24"/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outlineLevel="1" x14ac:dyDescent="0.2">
      <c r="A461" s="132"/>
      <c r="B461" s="21"/>
      <c r="C461" s="41" t="s">
        <v>1635</v>
      </c>
      <c r="D461" s="23"/>
      <c r="E461" s="24">
        <v>6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outlineLevel="1" x14ac:dyDescent="0.2">
      <c r="A462" s="132"/>
      <c r="B462" s="21"/>
      <c r="C462" s="41" t="s">
        <v>1636</v>
      </c>
      <c r="D462" s="23"/>
      <c r="E462" s="24">
        <v>5.2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1" t="s">
        <v>1637</v>
      </c>
      <c r="D463" s="23"/>
      <c r="E463" s="24">
        <v>5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0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1638</v>
      </c>
      <c r="D464" s="23"/>
      <c r="E464" s="24">
        <v>10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outlineLevel="1" x14ac:dyDescent="0.2">
      <c r="A465" s="132"/>
      <c r="B465" s="21"/>
      <c r="C465" s="46" t="s">
        <v>168</v>
      </c>
      <c r="D465" s="44"/>
      <c r="E465" s="45">
        <v>26.200000000000003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1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outlineLevel="1" x14ac:dyDescent="0.2">
      <c r="A466" s="132"/>
      <c r="B466" s="21"/>
      <c r="C466" s="41" t="s">
        <v>301</v>
      </c>
      <c r="D466" s="23"/>
      <c r="E466" s="24"/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1612</v>
      </c>
      <c r="D467" s="23"/>
      <c r="E467" s="24"/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ht="22.5" outlineLevel="1" x14ac:dyDescent="0.2">
      <c r="A468" s="132"/>
      <c r="B468" s="21"/>
      <c r="C468" s="41" t="s">
        <v>1667</v>
      </c>
      <c r="D468" s="23"/>
      <c r="E468" s="24">
        <v>51.74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1" t="s">
        <v>1668</v>
      </c>
      <c r="D469" s="23"/>
      <c r="E469" s="24">
        <v>9.82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0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1669</v>
      </c>
      <c r="D470" s="23"/>
      <c r="E470" s="24">
        <v>4.8000000000000007</v>
      </c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outlineLevel="1" x14ac:dyDescent="0.2">
      <c r="A471" s="132"/>
      <c r="B471" s="21"/>
      <c r="C471" s="41" t="s">
        <v>1670</v>
      </c>
      <c r="D471" s="23"/>
      <c r="E471" s="24">
        <v>30.8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outlineLevel="1" x14ac:dyDescent="0.2">
      <c r="A472" s="132"/>
      <c r="B472" s="21"/>
      <c r="C472" s="41" t="s">
        <v>1671</v>
      </c>
      <c r="D472" s="23"/>
      <c r="E472" s="24">
        <v>17.920000000000002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outlineLevel="1" x14ac:dyDescent="0.2">
      <c r="A473" s="132"/>
      <c r="B473" s="21"/>
      <c r="C473" s="41" t="s">
        <v>1672</v>
      </c>
      <c r="D473" s="23"/>
      <c r="E473" s="24">
        <v>21.28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outlineLevel="1" x14ac:dyDescent="0.2">
      <c r="A474" s="132"/>
      <c r="B474" s="21"/>
      <c r="C474" s="46" t="s">
        <v>168</v>
      </c>
      <c r="D474" s="44"/>
      <c r="E474" s="45">
        <v>136.36000000000001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1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1616</v>
      </c>
      <c r="D475" s="23"/>
      <c r="E475" s="24"/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1" t="s">
        <v>1673</v>
      </c>
      <c r="D476" s="23"/>
      <c r="E476" s="24">
        <v>14.25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0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1674</v>
      </c>
      <c r="D477" s="23"/>
      <c r="E477" s="24">
        <v>9.5</v>
      </c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outlineLevel="1" x14ac:dyDescent="0.2">
      <c r="A478" s="132"/>
      <c r="B478" s="21"/>
      <c r="C478" s="41" t="s">
        <v>1675</v>
      </c>
      <c r="D478" s="23"/>
      <c r="E478" s="24">
        <v>18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outlineLevel="1" x14ac:dyDescent="0.2">
      <c r="A479" s="132"/>
      <c r="B479" s="21"/>
      <c r="C479" s="41" t="s">
        <v>1676</v>
      </c>
      <c r="D479" s="23"/>
      <c r="E479" s="24">
        <v>17.400000000000002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outlineLevel="1" x14ac:dyDescent="0.2">
      <c r="A480" s="132"/>
      <c r="B480" s="21"/>
      <c r="C480" s="41" t="s">
        <v>1677</v>
      </c>
      <c r="D480" s="23"/>
      <c r="E480" s="24">
        <v>16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2"/>
      <c r="B481" s="21"/>
      <c r="C481" s="46" t="s">
        <v>168</v>
      </c>
      <c r="D481" s="44"/>
      <c r="E481" s="45">
        <v>75.150000000000006</v>
      </c>
      <c r="F481" s="22" t="str">
        <f t="shared" si="7"/>
        <v/>
      </c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133"/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133</v>
      </c>
      <c r="AB481" s="19">
        <v>1</v>
      </c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1618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outlineLevel="1" x14ac:dyDescent="0.2">
      <c r="A483" s="132"/>
      <c r="B483" s="21"/>
      <c r="C483" s="41" t="s">
        <v>1678</v>
      </c>
      <c r="D483" s="23"/>
      <c r="E483" s="24">
        <v>22.340000000000003</v>
      </c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1" t="s">
        <v>1679</v>
      </c>
      <c r="D484" s="23"/>
      <c r="E484" s="24">
        <v>14.96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0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1680</v>
      </c>
      <c r="D485" s="23"/>
      <c r="E485" s="24">
        <v>12</v>
      </c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outlineLevel="1" x14ac:dyDescent="0.2">
      <c r="A486" s="132"/>
      <c r="B486" s="21"/>
      <c r="C486" s="41" t="s">
        <v>1681</v>
      </c>
      <c r="D486" s="23"/>
      <c r="E486" s="24">
        <v>2.6</v>
      </c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outlineLevel="1" x14ac:dyDescent="0.2">
      <c r="A487" s="132"/>
      <c r="B487" s="21"/>
      <c r="C487" s="41" t="s">
        <v>1637</v>
      </c>
      <c r="D487" s="23"/>
      <c r="E487" s="24">
        <v>5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outlineLevel="1" x14ac:dyDescent="0.2">
      <c r="A488" s="132"/>
      <c r="B488" s="21"/>
      <c r="C488" s="41" t="s">
        <v>1682</v>
      </c>
      <c r="D488" s="23"/>
      <c r="E488" s="24">
        <v>15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6" t="s">
        <v>168</v>
      </c>
      <c r="D489" s="44"/>
      <c r="E489" s="45">
        <v>71.900000000000006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1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1" t="s">
        <v>1683</v>
      </c>
      <c r="D490" s="23"/>
      <c r="E490" s="24"/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0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1678</v>
      </c>
      <c r="D491" s="23"/>
      <c r="E491" s="24">
        <v>22.340000000000003</v>
      </c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1679</v>
      </c>
      <c r="D492" s="23"/>
      <c r="E492" s="24">
        <v>14.96</v>
      </c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6" t="s">
        <v>168</v>
      </c>
      <c r="D493" s="44"/>
      <c r="E493" s="45">
        <v>37.300000000000004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1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0">
        <v>23</v>
      </c>
      <c r="B494" s="30" t="s">
        <v>345</v>
      </c>
      <c r="C494" s="40" t="s">
        <v>346</v>
      </c>
      <c r="D494" s="31" t="s">
        <v>144</v>
      </c>
      <c r="E494" s="32">
        <v>320.71000000000004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1.6790000000000003E-2</v>
      </c>
      <c r="M494" s="33">
        <f>ROUND(E494*L494,2)</f>
        <v>5.38</v>
      </c>
      <c r="N494" s="33">
        <v>0</v>
      </c>
      <c r="O494" s="33">
        <f>ROUND(E494*N494,2)</f>
        <v>0</v>
      </c>
      <c r="P494" s="33" t="s">
        <v>150</v>
      </c>
      <c r="Q494" s="131" t="s">
        <v>126</v>
      </c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145</v>
      </c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1612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ht="22.5" outlineLevel="1" x14ac:dyDescent="0.2">
      <c r="A496" s="132"/>
      <c r="B496" s="21"/>
      <c r="C496" s="41" t="s">
        <v>1667</v>
      </c>
      <c r="D496" s="23"/>
      <c r="E496" s="24">
        <v>51.74</v>
      </c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0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1668</v>
      </c>
      <c r="D497" s="23"/>
      <c r="E497" s="24">
        <v>9.82</v>
      </c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1669</v>
      </c>
      <c r="D498" s="23"/>
      <c r="E498" s="24">
        <v>4.8000000000000007</v>
      </c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2"/>
      <c r="B499" s="21"/>
      <c r="C499" s="41" t="s">
        <v>1670</v>
      </c>
      <c r="D499" s="23"/>
      <c r="E499" s="24">
        <v>30.8</v>
      </c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133</v>
      </c>
      <c r="AB499" s="19">
        <v>0</v>
      </c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1671</v>
      </c>
      <c r="D500" s="23"/>
      <c r="E500" s="24">
        <v>17.920000000000002</v>
      </c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1672</v>
      </c>
      <c r="D501" s="23"/>
      <c r="E501" s="24">
        <v>21.28</v>
      </c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6" t="s">
        <v>168</v>
      </c>
      <c r="D502" s="44"/>
      <c r="E502" s="45">
        <v>136.36000000000001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1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1616</v>
      </c>
      <c r="D503" s="23"/>
      <c r="E503" s="24"/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2"/>
      <c r="B504" s="21"/>
      <c r="C504" s="41" t="s">
        <v>1673</v>
      </c>
      <c r="D504" s="23"/>
      <c r="E504" s="24">
        <v>14.25</v>
      </c>
      <c r="F504" s="22" t="str">
        <f t="shared" si="7"/>
        <v/>
      </c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133"/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133</v>
      </c>
      <c r="AB504" s="19">
        <v>0</v>
      </c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1674</v>
      </c>
      <c r="D505" s="23"/>
      <c r="E505" s="24">
        <v>9.5</v>
      </c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1675</v>
      </c>
      <c r="D506" s="23"/>
      <c r="E506" s="24">
        <v>18</v>
      </c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1" t="s">
        <v>1676</v>
      </c>
      <c r="D507" s="23"/>
      <c r="E507" s="24">
        <v>17.400000000000002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0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outlineLevel="1" x14ac:dyDescent="0.2">
      <c r="A508" s="132"/>
      <c r="B508" s="21"/>
      <c r="C508" s="41" t="s">
        <v>1677</v>
      </c>
      <c r="D508" s="23"/>
      <c r="E508" s="24">
        <v>16</v>
      </c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6" t="s">
        <v>168</v>
      </c>
      <c r="D509" s="44"/>
      <c r="E509" s="45">
        <v>75.150000000000006</v>
      </c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1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2"/>
      <c r="B510" s="21"/>
      <c r="C510" s="41" t="s">
        <v>1618</v>
      </c>
      <c r="D510" s="23"/>
      <c r="E510" s="24"/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133</v>
      </c>
      <c r="AB510" s="19">
        <v>0</v>
      </c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1678</v>
      </c>
      <c r="D511" s="23"/>
      <c r="E511" s="24">
        <v>22.340000000000003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1679</v>
      </c>
      <c r="D512" s="23"/>
      <c r="E512" s="24">
        <v>14.96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1680</v>
      </c>
      <c r="D513" s="23"/>
      <c r="E513" s="24">
        <v>12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1681</v>
      </c>
      <c r="D514" s="23"/>
      <c r="E514" s="24">
        <v>2.6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2"/>
      <c r="B515" s="21"/>
      <c r="C515" s="41" t="s">
        <v>1637</v>
      </c>
      <c r="D515" s="23"/>
      <c r="E515" s="24">
        <v>5</v>
      </c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133</v>
      </c>
      <c r="AB515" s="19">
        <v>0</v>
      </c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1682</v>
      </c>
      <c r="D516" s="23"/>
      <c r="E516" s="24">
        <v>15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6" t="s">
        <v>168</v>
      </c>
      <c r="D517" s="44"/>
      <c r="E517" s="45">
        <v>71.900000000000006</v>
      </c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1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1683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1678</v>
      </c>
      <c r="D519" s="23"/>
      <c r="E519" s="24">
        <v>22.340000000000003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1679</v>
      </c>
      <c r="D520" s="23"/>
      <c r="E520" s="24">
        <v>14.96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6" t="s">
        <v>168</v>
      </c>
      <c r="D521" s="44"/>
      <c r="E521" s="45">
        <v>37.300000000000004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1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0">
        <v>24</v>
      </c>
      <c r="B522" s="30" t="s">
        <v>348</v>
      </c>
      <c r="C522" s="40" t="s">
        <v>349</v>
      </c>
      <c r="D522" s="31" t="s">
        <v>144</v>
      </c>
      <c r="E522" s="32">
        <v>3654.86</v>
      </c>
      <c r="F522" s="33">
        <f t="shared" ref="F522:F585" si="8">IF(A522="","",H522+J522)</f>
        <v>0</v>
      </c>
      <c r="G522" s="33">
        <f>ROUND(E522*F522,2)</f>
        <v>0</v>
      </c>
      <c r="H522" s="234"/>
      <c r="I522" s="33">
        <f>ROUND(E522*H522,2)</f>
        <v>0</v>
      </c>
      <c r="J522" s="234"/>
      <c r="K522" s="33">
        <f>ROUND(E522*J522,2)</f>
        <v>0</v>
      </c>
      <c r="L522" s="33">
        <v>0</v>
      </c>
      <c r="M522" s="33">
        <f>ROUND(E522*L522,2)</f>
        <v>0</v>
      </c>
      <c r="N522" s="33">
        <v>1E-4</v>
      </c>
      <c r="O522" s="33">
        <f>ROUND(E522*N522,2)</f>
        <v>0.37</v>
      </c>
      <c r="P522" s="33" t="s">
        <v>125</v>
      </c>
      <c r="Q522" s="131" t="s">
        <v>126</v>
      </c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145</v>
      </c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1" t="s">
        <v>1690</v>
      </c>
      <c r="D523" s="23"/>
      <c r="E523" s="24"/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0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1594</v>
      </c>
      <c r="D524" s="23"/>
      <c r="E524" s="24"/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1595</v>
      </c>
      <c r="D525" s="23"/>
      <c r="E525" s="24">
        <v>23.78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6" t="s">
        <v>168</v>
      </c>
      <c r="D526" s="44"/>
      <c r="E526" s="45">
        <v>23.78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1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1596</v>
      </c>
      <c r="D527" s="23"/>
      <c r="E527" s="24"/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1597</v>
      </c>
      <c r="D528" s="23"/>
      <c r="E528" s="24"/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ht="22.5" outlineLevel="1" x14ac:dyDescent="0.2">
      <c r="A529" s="132"/>
      <c r="B529" s="21"/>
      <c r="C529" s="41" t="s">
        <v>1598</v>
      </c>
      <c r="D529" s="23"/>
      <c r="E529" s="24">
        <v>68.38000000000001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ht="22.5" outlineLevel="1" x14ac:dyDescent="0.2">
      <c r="A530" s="132"/>
      <c r="B530" s="21"/>
      <c r="C530" s="41" t="s">
        <v>1599</v>
      </c>
      <c r="D530" s="23"/>
      <c r="E530" s="24">
        <v>48.2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6" t="s">
        <v>168</v>
      </c>
      <c r="D531" s="44"/>
      <c r="E531" s="45">
        <v>116.58000000000001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1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1" t="s">
        <v>200</v>
      </c>
      <c r="D532" s="23"/>
      <c r="E532" s="24"/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0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1684</v>
      </c>
      <c r="D533" s="23"/>
      <c r="E533" s="24">
        <v>449.1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ht="22.5" outlineLevel="1" x14ac:dyDescent="0.2">
      <c r="A534" s="132"/>
      <c r="B534" s="21"/>
      <c r="C534" s="41" t="s">
        <v>1685</v>
      </c>
      <c r="D534" s="23"/>
      <c r="E534" s="24">
        <v>120.2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ht="22.5" outlineLevel="1" x14ac:dyDescent="0.2">
      <c r="A535" s="132"/>
      <c r="B535" s="21"/>
      <c r="C535" s="41" t="s">
        <v>1686</v>
      </c>
      <c r="D535" s="23"/>
      <c r="E535" s="24">
        <v>664.7600000000001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ht="22.5" outlineLevel="1" x14ac:dyDescent="0.2">
      <c r="A536" s="132"/>
      <c r="B536" s="21"/>
      <c r="C536" s="41" t="s">
        <v>1687</v>
      </c>
      <c r="D536" s="23"/>
      <c r="E536" s="24">
        <v>729.45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133</v>
      </c>
      <c r="AB536" s="19">
        <v>0</v>
      </c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ht="22.5" outlineLevel="1" x14ac:dyDescent="0.2">
      <c r="A537" s="132"/>
      <c r="B537" s="21"/>
      <c r="C537" s="41" t="s">
        <v>1688</v>
      </c>
      <c r="D537" s="23"/>
      <c r="E537" s="24">
        <v>563.42000000000007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ht="22.5" outlineLevel="1" x14ac:dyDescent="0.2">
      <c r="A538" s="132"/>
      <c r="B538" s="21"/>
      <c r="C538" s="41" t="s">
        <v>1689</v>
      </c>
      <c r="D538" s="23"/>
      <c r="E538" s="24">
        <v>593.5100000000001</v>
      </c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6" t="s">
        <v>168</v>
      </c>
      <c r="D539" s="44"/>
      <c r="E539" s="45">
        <v>3120.44</v>
      </c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1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1628</v>
      </c>
      <c r="D540" s="23"/>
      <c r="E540" s="24"/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1629</v>
      </c>
      <c r="D541" s="23"/>
      <c r="E541" s="24">
        <v>8.56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2"/>
      <c r="B542" s="21"/>
      <c r="C542" s="41" t="s">
        <v>1630</v>
      </c>
      <c r="D542" s="23"/>
      <c r="E542" s="24">
        <v>8.8000000000000007</v>
      </c>
      <c r="F542" s="22" t="str">
        <f t="shared" si="8"/>
        <v/>
      </c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133"/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133</v>
      </c>
      <c r="AB542" s="19">
        <v>0</v>
      </c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1631</v>
      </c>
      <c r="D543" s="23"/>
      <c r="E543" s="24">
        <v>6.4</v>
      </c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1" t="s">
        <v>1632</v>
      </c>
      <c r="D544" s="23"/>
      <c r="E544" s="24">
        <v>7.6000000000000005</v>
      </c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0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2"/>
      <c r="B545" s="21"/>
      <c r="C545" s="46" t="s">
        <v>168</v>
      </c>
      <c r="D545" s="44"/>
      <c r="E545" s="45">
        <v>31.360000000000003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133</v>
      </c>
      <c r="AB545" s="19">
        <v>1</v>
      </c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2"/>
      <c r="B546" s="21"/>
      <c r="C546" s="41" t="s">
        <v>1616</v>
      </c>
      <c r="D546" s="23"/>
      <c r="E546" s="24"/>
      <c r="F546" s="22" t="str">
        <f t="shared" si="8"/>
        <v/>
      </c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133"/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133</v>
      </c>
      <c r="AB546" s="19">
        <v>0</v>
      </c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1633</v>
      </c>
      <c r="D547" s="23"/>
      <c r="E547" s="24">
        <v>8.6000000000000014</v>
      </c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outlineLevel="1" x14ac:dyDescent="0.2">
      <c r="A548" s="132"/>
      <c r="B548" s="21"/>
      <c r="C548" s="41" t="s">
        <v>1634</v>
      </c>
      <c r="D548" s="23"/>
      <c r="E548" s="24">
        <v>7.2</v>
      </c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outlineLevel="1" x14ac:dyDescent="0.2">
      <c r="A549" s="132"/>
      <c r="B549" s="21"/>
      <c r="C549" s="46" t="s">
        <v>168</v>
      </c>
      <c r="D549" s="44"/>
      <c r="E549" s="45">
        <v>15.8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1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outlineLevel="1" x14ac:dyDescent="0.2">
      <c r="A550" s="132"/>
      <c r="B550" s="21"/>
      <c r="C550" s="41" t="s">
        <v>1624</v>
      </c>
      <c r="D550" s="23"/>
      <c r="E550" s="24"/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outlineLevel="1" x14ac:dyDescent="0.2">
      <c r="A551" s="132"/>
      <c r="B551" s="21"/>
      <c r="C551" s="41" t="s">
        <v>1635</v>
      </c>
      <c r="D551" s="23"/>
      <c r="E551" s="24">
        <v>6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outlineLevel="1" x14ac:dyDescent="0.2">
      <c r="A552" s="132"/>
      <c r="B552" s="21"/>
      <c r="C552" s="41" t="s">
        <v>1636</v>
      </c>
      <c r="D552" s="23"/>
      <c r="E552" s="24">
        <v>5.2</v>
      </c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133</v>
      </c>
      <c r="AB552" s="19">
        <v>0</v>
      </c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1" t="s">
        <v>1637</v>
      </c>
      <c r="D553" s="23"/>
      <c r="E553" s="24">
        <v>5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0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1638</v>
      </c>
      <c r="D554" s="23"/>
      <c r="E554" s="24">
        <v>10</v>
      </c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outlineLevel="1" x14ac:dyDescent="0.2">
      <c r="A555" s="132"/>
      <c r="B555" s="21"/>
      <c r="C555" s="46" t="s">
        <v>168</v>
      </c>
      <c r="D555" s="44"/>
      <c r="E555" s="45">
        <v>26.200000000000003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1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outlineLevel="1" x14ac:dyDescent="0.2">
      <c r="A556" s="132"/>
      <c r="B556" s="21"/>
      <c r="C556" s="41" t="s">
        <v>301</v>
      </c>
      <c r="D556" s="23"/>
      <c r="E556" s="24"/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133</v>
      </c>
      <c r="AB556" s="19">
        <v>0</v>
      </c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outlineLevel="1" x14ac:dyDescent="0.2">
      <c r="A557" s="132"/>
      <c r="B557" s="21"/>
      <c r="C557" s="41" t="s">
        <v>1612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ht="22.5" outlineLevel="1" x14ac:dyDescent="0.2">
      <c r="A558" s="132"/>
      <c r="B558" s="21"/>
      <c r="C558" s="41" t="s">
        <v>1667</v>
      </c>
      <c r="D558" s="23"/>
      <c r="E558" s="24">
        <v>51.74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0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1668</v>
      </c>
      <c r="D559" s="23"/>
      <c r="E559" s="24">
        <v>9.82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outlineLevel="1" x14ac:dyDescent="0.2">
      <c r="A560" s="132"/>
      <c r="B560" s="21"/>
      <c r="C560" s="41" t="s">
        <v>1669</v>
      </c>
      <c r="D560" s="23"/>
      <c r="E560" s="24">
        <v>4.8000000000000007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outlineLevel="1" x14ac:dyDescent="0.2">
      <c r="A561" s="132"/>
      <c r="B561" s="21"/>
      <c r="C561" s="41" t="s">
        <v>1670</v>
      </c>
      <c r="D561" s="23"/>
      <c r="E561" s="24">
        <v>30.8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133</v>
      </c>
      <c r="AB561" s="19">
        <v>0</v>
      </c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1671</v>
      </c>
      <c r="D562" s="23"/>
      <c r="E562" s="24">
        <v>17.920000000000002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outlineLevel="1" x14ac:dyDescent="0.2">
      <c r="A563" s="132"/>
      <c r="B563" s="21"/>
      <c r="C563" s="41" t="s">
        <v>1672</v>
      </c>
      <c r="D563" s="23"/>
      <c r="E563" s="24">
        <v>21.28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6" t="s">
        <v>168</v>
      </c>
      <c r="D564" s="44"/>
      <c r="E564" s="45">
        <v>136.36000000000001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1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outlineLevel="1" x14ac:dyDescent="0.2">
      <c r="A565" s="132"/>
      <c r="B565" s="21"/>
      <c r="C565" s="41" t="s">
        <v>1616</v>
      </c>
      <c r="D565" s="23"/>
      <c r="E565" s="24"/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133</v>
      </c>
      <c r="AB565" s="19">
        <v>0</v>
      </c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outlineLevel="1" x14ac:dyDescent="0.2">
      <c r="A566" s="132"/>
      <c r="B566" s="21"/>
      <c r="C566" s="41" t="s">
        <v>1673</v>
      </c>
      <c r="D566" s="23"/>
      <c r="E566" s="24">
        <v>14.25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outlineLevel="1" x14ac:dyDescent="0.2">
      <c r="A567" s="132"/>
      <c r="B567" s="21"/>
      <c r="C567" s="41" t="s">
        <v>1674</v>
      </c>
      <c r="D567" s="23"/>
      <c r="E567" s="24">
        <v>9.5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outlineLevel="1" x14ac:dyDescent="0.2">
      <c r="A568" s="132"/>
      <c r="B568" s="21"/>
      <c r="C568" s="41" t="s">
        <v>1675</v>
      </c>
      <c r="D568" s="23"/>
      <c r="E568" s="24">
        <v>18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outlineLevel="1" x14ac:dyDescent="0.2">
      <c r="A569" s="132"/>
      <c r="B569" s="21"/>
      <c r="C569" s="41" t="s">
        <v>1676</v>
      </c>
      <c r="D569" s="23"/>
      <c r="E569" s="24">
        <v>17.400000000000002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133</v>
      </c>
      <c r="AB569" s="19">
        <v>0</v>
      </c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1677</v>
      </c>
      <c r="D570" s="23"/>
      <c r="E570" s="24">
        <v>16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6" t="s">
        <v>168</v>
      </c>
      <c r="D571" s="44"/>
      <c r="E571" s="45">
        <v>75.150000000000006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1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1618</v>
      </c>
      <c r="D572" s="23"/>
      <c r="E572" s="24"/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outlineLevel="1" x14ac:dyDescent="0.2">
      <c r="A573" s="132"/>
      <c r="B573" s="21"/>
      <c r="C573" s="41" t="s">
        <v>1678</v>
      </c>
      <c r="D573" s="23"/>
      <c r="E573" s="24">
        <v>22.340000000000003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133</v>
      </c>
      <c r="AB573" s="19">
        <v>0</v>
      </c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outlineLevel="1" x14ac:dyDescent="0.2">
      <c r="A574" s="132"/>
      <c r="B574" s="21"/>
      <c r="C574" s="41" t="s">
        <v>1679</v>
      </c>
      <c r="D574" s="23"/>
      <c r="E574" s="24">
        <v>14.96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outlineLevel="1" x14ac:dyDescent="0.2">
      <c r="A575" s="132"/>
      <c r="B575" s="21"/>
      <c r="C575" s="41" t="s">
        <v>1680</v>
      </c>
      <c r="D575" s="23"/>
      <c r="E575" s="24">
        <v>12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1" t="s">
        <v>1681</v>
      </c>
      <c r="D576" s="23"/>
      <c r="E576" s="24">
        <v>2.6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0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2"/>
      <c r="B577" s="21"/>
      <c r="C577" s="41" t="s">
        <v>1637</v>
      </c>
      <c r="D577" s="23"/>
      <c r="E577" s="24">
        <v>5</v>
      </c>
      <c r="F577" s="22" t="str">
        <f t="shared" si="8"/>
        <v/>
      </c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133"/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133</v>
      </c>
      <c r="AB577" s="19">
        <v>0</v>
      </c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outlineLevel="1" x14ac:dyDescent="0.2">
      <c r="A578" s="132"/>
      <c r="B578" s="21"/>
      <c r="C578" s="41" t="s">
        <v>1682</v>
      </c>
      <c r="D578" s="23"/>
      <c r="E578" s="24">
        <v>15</v>
      </c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outlineLevel="1" x14ac:dyDescent="0.2">
      <c r="A579" s="132"/>
      <c r="B579" s="21"/>
      <c r="C579" s="46" t="s">
        <v>168</v>
      </c>
      <c r="D579" s="44"/>
      <c r="E579" s="45">
        <v>71.900000000000006</v>
      </c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1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outlineLevel="1" x14ac:dyDescent="0.2">
      <c r="A580" s="132"/>
      <c r="B580" s="21"/>
      <c r="C580" s="41" t="s">
        <v>1683</v>
      </c>
      <c r="D580" s="23"/>
      <c r="E580" s="24"/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2"/>
      <c r="B581" s="21"/>
      <c r="C581" s="41" t="s">
        <v>1678</v>
      </c>
      <c r="D581" s="23"/>
      <c r="E581" s="24">
        <v>22.340000000000003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133</v>
      </c>
      <c r="AB581" s="19">
        <v>0</v>
      </c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1679</v>
      </c>
      <c r="D582" s="23"/>
      <c r="E582" s="24">
        <v>14.96</v>
      </c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outlineLevel="1" x14ac:dyDescent="0.2">
      <c r="A583" s="132"/>
      <c r="B583" s="21"/>
      <c r="C583" s="46" t="s">
        <v>168</v>
      </c>
      <c r="D583" s="44"/>
      <c r="E583" s="45">
        <v>37.300000000000004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1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outlineLevel="1" x14ac:dyDescent="0.2">
      <c r="A584" s="130">
        <v>25</v>
      </c>
      <c r="B584" s="30" t="s">
        <v>350</v>
      </c>
      <c r="C584" s="40" t="s">
        <v>351</v>
      </c>
      <c r="D584" s="31" t="s">
        <v>144</v>
      </c>
      <c r="E584" s="32">
        <v>73.360000000000014</v>
      </c>
      <c r="F584" s="33">
        <f t="shared" si="8"/>
        <v>0</v>
      </c>
      <c r="G584" s="33">
        <f>ROUND(E584*F584,2)</f>
        <v>0</v>
      </c>
      <c r="H584" s="234"/>
      <c r="I584" s="33">
        <f>ROUND(E584*H584,2)</f>
        <v>0</v>
      </c>
      <c r="J584" s="234"/>
      <c r="K584" s="33">
        <f>ROUND(E584*J584,2)</f>
        <v>0</v>
      </c>
      <c r="L584" s="33">
        <v>0</v>
      </c>
      <c r="M584" s="33">
        <f>ROUND(E584*L584,2)</f>
        <v>0</v>
      </c>
      <c r="N584" s="33">
        <v>3.7000000000000005E-2</v>
      </c>
      <c r="O584" s="33">
        <f>ROUND(E584*N584,2)</f>
        <v>2.71</v>
      </c>
      <c r="P584" s="33" t="s">
        <v>150</v>
      </c>
      <c r="Q584" s="131" t="s">
        <v>126</v>
      </c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145</v>
      </c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outlineLevel="1" x14ac:dyDescent="0.2">
      <c r="A585" s="132"/>
      <c r="B585" s="21"/>
      <c r="C585" s="41" t="s">
        <v>1628</v>
      </c>
      <c r="D585" s="23"/>
      <c r="E585" s="24"/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133</v>
      </c>
      <c r="AB585" s="19">
        <v>0</v>
      </c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1629</v>
      </c>
      <c r="D586" s="23"/>
      <c r="E586" s="24">
        <v>8.56</v>
      </c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1630</v>
      </c>
      <c r="D587" s="23"/>
      <c r="E587" s="24">
        <v>8.8000000000000007</v>
      </c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1631</v>
      </c>
      <c r="D588" s="23"/>
      <c r="E588" s="24">
        <v>6.4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1632</v>
      </c>
      <c r="D589" s="23"/>
      <c r="E589" s="24">
        <v>7.6000000000000005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2"/>
      <c r="B590" s="21"/>
      <c r="C590" s="46" t="s">
        <v>168</v>
      </c>
      <c r="D590" s="44"/>
      <c r="E590" s="45">
        <v>31.360000000000003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133</v>
      </c>
      <c r="AB590" s="19">
        <v>1</v>
      </c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1616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1633</v>
      </c>
      <c r="D592" s="23"/>
      <c r="E592" s="24">
        <v>8.6000000000000014</v>
      </c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1634</v>
      </c>
      <c r="D593" s="23"/>
      <c r="E593" s="24">
        <v>7.2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2"/>
      <c r="B594" s="21"/>
      <c r="C594" s="46" t="s">
        <v>168</v>
      </c>
      <c r="D594" s="44"/>
      <c r="E594" s="45">
        <v>15.8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133</v>
      </c>
      <c r="AB594" s="19">
        <v>1</v>
      </c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1624</v>
      </c>
      <c r="D595" s="23"/>
      <c r="E595" s="24"/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1635</v>
      </c>
      <c r="D596" s="23"/>
      <c r="E596" s="24">
        <v>6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1636</v>
      </c>
      <c r="D597" s="23"/>
      <c r="E597" s="24">
        <v>5.2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outlineLevel="1" x14ac:dyDescent="0.2">
      <c r="A598" s="132"/>
      <c r="B598" s="21"/>
      <c r="C598" s="41" t="s">
        <v>1637</v>
      </c>
      <c r="D598" s="23"/>
      <c r="E598" s="24">
        <v>5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133</v>
      </c>
      <c r="AB598" s="19">
        <v>0</v>
      </c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1638</v>
      </c>
      <c r="D599" s="23"/>
      <c r="E599" s="24">
        <v>10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6" t="s">
        <v>168</v>
      </c>
      <c r="D600" s="44"/>
      <c r="E600" s="45">
        <v>26.200000000000003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1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0">
        <v>26</v>
      </c>
      <c r="B601" s="30" t="s">
        <v>352</v>
      </c>
      <c r="C601" s="40" t="s">
        <v>353</v>
      </c>
      <c r="D601" s="31" t="s">
        <v>144</v>
      </c>
      <c r="E601" s="32">
        <v>3120.5150000000003</v>
      </c>
      <c r="F601" s="33">
        <f t="shared" si="9"/>
        <v>0</v>
      </c>
      <c r="G601" s="33">
        <f>ROUND(E601*F601,2)</f>
        <v>0</v>
      </c>
      <c r="H601" s="234"/>
      <c r="I601" s="33">
        <f>ROUND(E601*H601,2)</f>
        <v>0</v>
      </c>
      <c r="J601" s="234"/>
      <c r="K601" s="33">
        <f>ROUND(E601*J601,2)</f>
        <v>0</v>
      </c>
      <c r="L601" s="33">
        <v>0</v>
      </c>
      <c r="M601" s="33">
        <f>ROUND(E601*L601,2)</f>
        <v>0</v>
      </c>
      <c r="N601" s="33">
        <v>3.6000000000000004E-2</v>
      </c>
      <c r="O601" s="33">
        <f>ROUND(E601*N601,2)</f>
        <v>112.34</v>
      </c>
      <c r="P601" s="33" t="s">
        <v>150</v>
      </c>
      <c r="Q601" s="131" t="s">
        <v>126</v>
      </c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145</v>
      </c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ht="22.5" outlineLevel="1" x14ac:dyDescent="0.2">
      <c r="A602" s="132"/>
      <c r="B602" s="21"/>
      <c r="C602" s="41" t="s">
        <v>1639</v>
      </c>
      <c r="D602" s="23"/>
      <c r="E602" s="24">
        <v>600</v>
      </c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133</v>
      </c>
      <c r="AB602" s="19">
        <v>0</v>
      </c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ht="22.5" outlineLevel="1" x14ac:dyDescent="0.2">
      <c r="A603" s="132"/>
      <c r="B603" s="21"/>
      <c r="C603" s="41" t="s">
        <v>1640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ht="33.75" outlineLevel="1" x14ac:dyDescent="0.2">
      <c r="A604" s="132"/>
      <c r="B604" s="21"/>
      <c r="C604" s="41" t="s">
        <v>1641</v>
      </c>
      <c r="D604" s="23"/>
      <c r="E604" s="24">
        <v>-54.849999999999994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ht="33.75" outlineLevel="1" x14ac:dyDescent="0.2">
      <c r="A605" s="132"/>
      <c r="B605" s="21"/>
      <c r="C605" s="41" t="s">
        <v>1642</v>
      </c>
      <c r="D605" s="23"/>
      <c r="E605" s="24">
        <v>-32.089999999999996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ht="22.5" outlineLevel="1" x14ac:dyDescent="0.2">
      <c r="A606" s="132"/>
      <c r="B606" s="21"/>
      <c r="C606" s="41" t="s">
        <v>1643</v>
      </c>
      <c r="D606" s="23"/>
      <c r="E606" s="24">
        <v>-12.219999999999999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133</v>
      </c>
      <c r="AB606" s="19">
        <v>0</v>
      </c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ht="22.5" outlineLevel="1" x14ac:dyDescent="0.2">
      <c r="A607" s="132"/>
      <c r="B607" s="21"/>
      <c r="C607" s="41" t="s">
        <v>1644</v>
      </c>
      <c r="D607" s="23"/>
      <c r="E607" s="24">
        <v>-51.739999999999995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outlineLevel="1" x14ac:dyDescent="0.2">
      <c r="A608" s="132"/>
      <c r="B608" s="21"/>
      <c r="C608" s="46" t="s">
        <v>168</v>
      </c>
      <c r="D608" s="44"/>
      <c r="E608" s="45">
        <v>449.1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1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ht="22.5" outlineLevel="1" x14ac:dyDescent="0.2">
      <c r="A609" s="132"/>
      <c r="B609" s="21"/>
      <c r="C609" s="41" t="s">
        <v>1645</v>
      </c>
      <c r="D609" s="23"/>
      <c r="E609" s="24">
        <v>157.26000000000002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ht="22.5" outlineLevel="1" x14ac:dyDescent="0.2">
      <c r="A610" s="132"/>
      <c r="B610" s="21"/>
      <c r="C610" s="41" t="s">
        <v>1640</v>
      </c>
      <c r="D610" s="23"/>
      <c r="E610" s="24"/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19"/>
      <c r="S610" s="19"/>
      <c r="T610" s="19"/>
      <c r="U610" s="19"/>
      <c r="V610" s="19"/>
      <c r="W610" s="19"/>
      <c r="X610" s="19"/>
      <c r="Y610" s="19"/>
      <c r="Z610" s="19"/>
      <c r="AA610" s="19" t="s">
        <v>133</v>
      </c>
      <c r="AB610" s="19">
        <v>0</v>
      </c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</row>
    <row r="611" spans="1:54" outlineLevel="1" x14ac:dyDescent="0.2">
      <c r="A611" s="132"/>
      <c r="B611" s="21"/>
      <c r="C611" s="41" t="s">
        <v>1646</v>
      </c>
      <c r="D611" s="23"/>
      <c r="E611" s="24">
        <v>-18.079999999999998</v>
      </c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133</v>
      </c>
      <c r="AB611" s="19">
        <v>0</v>
      </c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ht="22.5" outlineLevel="1" x14ac:dyDescent="0.2">
      <c r="A612" s="132"/>
      <c r="B612" s="21"/>
      <c r="C612" s="41" t="s">
        <v>1647</v>
      </c>
      <c r="D612" s="23"/>
      <c r="E612" s="24">
        <v>-4.6499999999999995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1648</v>
      </c>
      <c r="D613" s="23"/>
      <c r="E613" s="24">
        <v>-14.25</v>
      </c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outlineLevel="1" x14ac:dyDescent="0.2">
      <c r="A614" s="132"/>
      <c r="B614" s="21"/>
      <c r="C614" s="46" t="s">
        <v>168</v>
      </c>
      <c r="D614" s="44"/>
      <c r="E614" s="45">
        <v>120.28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1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ht="22.5" outlineLevel="1" x14ac:dyDescent="0.2">
      <c r="A615" s="132"/>
      <c r="B615" s="21"/>
      <c r="C615" s="41" t="s">
        <v>1649</v>
      </c>
      <c r="D615" s="23"/>
      <c r="E615" s="24">
        <v>820.80000000000007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ht="22.5" outlineLevel="1" x14ac:dyDescent="0.2">
      <c r="A616" s="132"/>
      <c r="B616" s="21"/>
      <c r="C616" s="41" t="s">
        <v>1640</v>
      </c>
      <c r="D616" s="23"/>
      <c r="E616" s="24"/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ht="33.75" outlineLevel="1" x14ac:dyDescent="0.2">
      <c r="A617" s="132"/>
      <c r="B617" s="21"/>
      <c r="C617" s="41" t="s">
        <v>1650</v>
      </c>
      <c r="D617" s="23"/>
      <c r="E617" s="24">
        <v>-101.5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0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1" t="s">
        <v>1651</v>
      </c>
      <c r="D618" s="23"/>
      <c r="E618" s="24">
        <v>-12.5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0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ht="22.5" outlineLevel="1" x14ac:dyDescent="0.2">
      <c r="A619" s="132"/>
      <c r="B619" s="21"/>
      <c r="C619" s="41" t="s">
        <v>1652</v>
      </c>
      <c r="D619" s="23"/>
      <c r="E619" s="24">
        <v>-42.04</v>
      </c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6" t="s">
        <v>168</v>
      </c>
      <c r="D620" s="44"/>
      <c r="E620" s="45">
        <v>664.7600000000001</v>
      </c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1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ht="22.5" outlineLevel="1" x14ac:dyDescent="0.2">
      <c r="A621" s="132"/>
      <c r="B621" s="21"/>
      <c r="C621" s="41" t="s">
        <v>1653</v>
      </c>
      <c r="D621" s="23"/>
      <c r="E621" s="24">
        <v>820.80000000000007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ht="22.5" outlineLevel="1" x14ac:dyDescent="0.2">
      <c r="A622" s="132"/>
      <c r="B622" s="21"/>
      <c r="C622" s="41" t="s">
        <v>1640</v>
      </c>
      <c r="D622" s="23"/>
      <c r="E622" s="24"/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ht="33.75" outlineLevel="1" x14ac:dyDescent="0.2">
      <c r="A623" s="132"/>
      <c r="B623" s="21"/>
      <c r="C623" s="41" t="s">
        <v>1654</v>
      </c>
      <c r="D623" s="23"/>
      <c r="E623" s="24">
        <v>-67.279999999999987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0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1655</v>
      </c>
      <c r="D624" s="23"/>
      <c r="E624" s="24">
        <v>-57.319999999999993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ht="22.5" outlineLevel="1" x14ac:dyDescent="0.2">
      <c r="A625" s="132"/>
      <c r="B625" s="21"/>
      <c r="C625" s="41" t="s">
        <v>1656</v>
      </c>
      <c r="D625" s="23"/>
      <c r="E625" s="24">
        <v>-14.95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ht="22.5" outlineLevel="1" x14ac:dyDescent="0.2">
      <c r="A626" s="132"/>
      <c r="B626" s="21"/>
      <c r="C626" s="41" t="s">
        <v>1657</v>
      </c>
      <c r="D626" s="23"/>
      <c r="E626" s="24">
        <v>48.2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0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332</v>
      </c>
      <c r="D627" s="23"/>
      <c r="E627" s="24"/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6" t="s">
        <v>168</v>
      </c>
      <c r="D628" s="44"/>
      <c r="E628" s="45">
        <v>729.45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1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ht="22.5" outlineLevel="1" x14ac:dyDescent="0.2">
      <c r="A629" s="132"/>
      <c r="B629" s="21"/>
      <c r="C629" s="41" t="s">
        <v>1658</v>
      </c>
      <c r="D629" s="23"/>
      <c r="E629" s="24">
        <v>840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ht="22.5" outlineLevel="1" x14ac:dyDescent="0.2">
      <c r="A630" s="132"/>
      <c r="B630" s="21"/>
      <c r="C630" s="41" t="s">
        <v>1640</v>
      </c>
      <c r="D630" s="23"/>
      <c r="E630" s="24"/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ht="22.5" outlineLevel="1" x14ac:dyDescent="0.2">
      <c r="A631" s="132"/>
      <c r="B631" s="21"/>
      <c r="C631" s="41" t="s">
        <v>1659</v>
      </c>
      <c r="D631" s="23"/>
      <c r="E631" s="24">
        <v>-244.01999999999998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ht="22.5" outlineLevel="1" x14ac:dyDescent="0.2">
      <c r="A632" s="132"/>
      <c r="B632" s="21"/>
      <c r="C632" s="41" t="s">
        <v>1660</v>
      </c>
      <c r="D632" s="23"/>
      <c r="E632" s="24">
        <v>-32.559999999999995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6" t="s">
        <v>168</v>
      </c>
      <c r="D633" s="44"/>
      <c r="E633" s="45">
        <v>563.42000000000007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1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ht="22.5" outlineLevel="1" x14ac:dyDescent="0.2">
      <c r="A634" s="132"/>
      <c r="B634" s="21"/>
      <c r="C634" s="41" t="s">
        <v>1661</v>
      </c>
      <c r="D634" s="23"/>
      <c r="E634" s="24">
        <v>840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ht="22.5" outlineLevel="1" x14ac:dyDescent="0.2">
      <c r="A635" s="132"/>
      <c r="B635" s="21"/>
      <c r="C635" s="41" t="s">
        <v>1640</v>
      </c>
      <c r="D635" s="23"/>
      <c r="E635" s="24"/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ht="33.75" outlineLevel="1" x14ac:dyDescent="0.2">
      <c r="A636" s="132"/>
      <c r="B636" s="21"/>
      <c r="C636" s="41" t="s">
        <v>1662</v>
      </c>
      <c r="D636" s="23"/>
      <c r="E636" s="24">
        <v>-140.29999999999998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outlineLevel="1" x14ac:dyDescent="0.2">
      <c r="A637" s="132"/>
      <c r="B637" s="21"/>
      <c r="C637" s="41" t="s">
        <v>1663</v>
      </c>
      <c r="D637" s="23"/>
      <c r="E637" s="24">
        <v>-20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ht="22.5" outlineLevel="1" x14ac:dyDescent="0.2">
      <c r="A638" s="132"/>
      <c r="B638" s="21"/>
      <c r="C638" s="41" t="s">
        <v>1664</v>
      </c>
      <c r="D638" s="23"/>
      <c r="E638" s="24">
        <v>-17.809999999999999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0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ht="22.5" outlineLevel="1" x14ac:dyDescent="0.2">
      <c r="A639" s="132"/>
      <c r="B639" s="21"/>
      <c r="C639" s="41" t="s">
        <v>1665</v>
      </c>
      <c r="D639" s="23"/>
      <c r="E639" s="24">
        <v>-68.38</v>
      </c>
      <c r="F639" s="22" t="str">
        <f t="shared" si="9"/>
        <v/>
      </c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133"/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133</v>
      </c>
      <c r="AB639" s="19">
        <v>0</v>
      </c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outlineLevel="1" x14ac:dyDescent="0.2">
      <c r="A640" s="132"/>
      <c r="B640" s="21"/>
      <c r="C640" s="46" t="s">
        <v>168</v>
      </c>
      <c r="D640" s="44"/>
      <c r="E640" s="45">
        <v>593.5100000000001</v>
      </c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1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0">
        <v>27</v>
      </c>
      <c r="B641" s="30" t="s">
        <v>354</v>
      </c>
      <c r="C641" s="40" t="s">
        <v>355</v>
      </c>
      <c r="D641" s="31" t="s">
        <v>144</v>
      </c>
      <c r="E641" s="32">
        <v>140.35500000000002</v>
      </c>
      <c r="F641" s="33">
        <f t="shared" si="9"/>
        <v>0</v>
      </c>
      <c r="G641" s="33">
        <f>ROUND(E641*F641,2)</f>
        <v>0</v>
      </c>
      <c r="H641" s="234"/>
      <c r="I641" s="33">
        <f>ROUND(E641*H641,2)</f>
        <v>0</v>
      </c>
      <c r="J641" s="234"/>
      <c r="K641" s="33">
        <f>ROUND(E641*J641,2)</f>
        <v>0</v>
      </c>
      <c r="L641" s="33">
        <v>0</v>
      </c>
      <c r="M641" s="33">
        <f>ROUND(E641*L641,2)</f>
        <v>0</v>
      </c>
      <c r="N641" s="33">
        <v>9.2000000000000012E-2</v>
      </c>
      <c r="O641" s="33">
        <f>ROUND(E641*N641,2)</f>
        <v>12.91</v>
      </c>
      <c r="P641" s="33" t="s">
        <v>150</v>
      </c>
      <c r="Q641" s="131" t="s">
        <v>126</v>
      </c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145</v>
      </c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1594</v>
      </c>
      <c r="D642" s="23"/>
      <c r="E642" s="24"/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1" t="s">
        <v>1595</v>
      </c>
      <c r="D643" s="23"/>
      <c r="E643" s="24">
        <v>23.78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0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6" t="s">
        <v>168</v>
      </c>
      <c r="D644" s="44"/>
      <c r="E644" s="45">
        <v>23.78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1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1" t="s">
        <v>1596</v>
      </c>
      <c r="D645" s="23"/>
      <c r="E645" s="24"/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0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1597</v>
      </c>
      <c r="D646" s="23"/>
      <c r="E646" s="24"/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ht="22.5" outlineLevel="1" x14ac:dyDescent="0.2">
      <c r="A647" s="132"/>
      <c r="B647" s="21"/>
      <c r="C647" s="41" t="s">
        <v>1598</v>
      </c>
      <c r="D647" s="23"/>
      <c r="E647" s="24">
        <v>68.38000000000001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ht="22.5" outlineLevel="1" x14ac:dyDescent="0.2">
      <c r="A648" s="132"/>
      <c r="B648" s="21"/>
      <c r="C648" s="41" t="s">
        <v>1599</v>
      </c>
      <c r="D648" s="23"/>
      <c r="E648" s="24">
        <v>48.2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6" t="s">
        <v>168</v>
      </c>
      <c r="D649" s="44"/>
      <c r="E649" s="45">
        <v>116.58000000000001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1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0">
        <v>28</v>
      </c>
      <c r="B650" s="30" t="s">
        <v>357</v>
      </c>
      <c r="C650" s="40" t="s">
        <v>358</v>
      </c>
      <c r="D650" s="31" t="s">
        <v>144</v>
      </c>
      <c r="E650" s="32">
        <v>316.26500000000004</v>
      </c>
      <c r="F650" s="33">
        <f t="shared" ref="F650:F713" si="10">IF(A650="","",H650+J650)</f>
        <v>0</v>
      </c>
      <c r="G650" s="33">
        <f>ROUND(E650*F650,2)</f>
        <v>0</v>
      </c>
      <c r="H650" s="234"/>
      <c r="I650" s="33">
        <f>ROUND(E650*H650,2)</f>
        <v>0</v>
      </c>
      <c r="J650" s="234"/>
      <c r="K650" s="33">
        <f>ROUND(E650*J650,2)</f>
        <v>0</v>
      </c>
      <c r="L650" s="33">
        <v>0</v>
      </c>
      <c r="M650" s="33">
        <f>ROUND(E650*L650,2)</f>
        <v>0</v>
      </c>
      <c r="N650" s="33">
        <v>1.4E-2</v>
      </c>
      <c r="O650" s="33">
        <f>ROUND(E650*N650,2)</f>
        <v>4.43</v>
      </c>
      <c r="P650" s="33" t="s">
        <v>150</v>
      </c>
      <c r="Q650" s="131" t="s">
        <v>126</v>
      </c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151</v>
      </c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1594</v>
      </c>
      <c r="D651" s="23"/>
      <c r="E651" s="24"/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1595</v>
      </c>
      <c r="D652" s="23"/>
      <c r="E652" s="24">
        <v>23.78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outlineLevel="1" x14ac:dyDescent="0.2">
      <c r="A653" s="132"/>
      <c r="B653" s="21"/>
      <c r="C653" s="46" t="s">
        <v>168</v>
      </c>
      <c r="D653" s="44"/>
      <c r="E653" s="45">
        <v>23.78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1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outlineLevel="1" x14ac:dyDescent="0.2">
      <c r="A654" s="132"/>
      <c r="B654" s="21"/>
      <c r="C654" s="41" t="s">
        <v>1596</v>
      </c>
      <c r="D654" s="23"/>
      <c r="E654" s="24"/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1597</v>
      </c>
      <c r="D655" s="23"/>
      <c r="E655" s="24"/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ht="22.5" outlineLevel="1" x14ac:dyDescent="0.2">
      <c r="A656" s="132"/>
      <c r="B656" s="21"/>
      <c r="C656" s="41" t="s">
        <v>1598</v>
      </c>
      <c r="D656" s="23"/>
      <c r="E656" s="24">
        <v>68.38000000000001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0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ht="22.5" outlineLevel="1" x14ac:dyDescent="0.2">
      <c r="A657" s="132"/>
      <c r="B657" s="21"/>
      <c r="C657" s="41" t="s">
        <v>1599</v>
      </c>
      <c r="D657" s="23"/>
      <c r="E657" s="24">
        <v>48.2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0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6" t="s">
        <v>168</v>
      </c>
      <c r="D658" s="44"/>
      <c r="E658" s="45">
        <v>116.58000000000001</v>
      </c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1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301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outlineLevel="1" x14ac:dyDescent="0.2">
      <c r="A660" s="132"/>
      <c r="B660" s="21"/>
      <c r="C660" s="41" t="s">
        <v>1612</v>
      </c>
      <c r="D660" s="23"/>
      <c r="E660" s="24"/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ht="22.5" outlineLevel="1" x14ac:dyDescent="0.2">
      <c r="A661" s="132"/>
      <c r="B661" s="21"/>
      <c r="C661" s="41" t="s">
        <v>1667</v>
      </c>
      <c r="D661" s="23"/>
      <c r="E661" s="24">
        <v>51.74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1" t="s">
        <v>1668</v>
      </c>
      <c r="D662" s="23"/>
      <c r="E662" s="24">
        <v>9.82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0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6" t="s">
        <v>168</v>
      </c>
      <c r="D663" s="44"/>
      <c r="E663" s="45">
        <v>61.56</v>
      </c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1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1616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outlineLevel="1" x14ac:dyDescent="0.2">
      <c r="A665" s="132"/>
      <c r="B665" s="21"/>
      <c r="C665" s="41" t="s">
        <v>1673</v>
      </c>
      <c r="D665" s="23"/>
      <c r="E665" s="24">
        <v>14.25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1674</v>
      </c>
      <c r="D666" s="23"/>
      <c r="E666" s="24">
        <v>9.5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1" t="s">
        <v>1677</v>
      </c>
      <c r="D667" s="23"/>
      <c r="E667" s="24">
        <v>16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0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6" t="s">
        <v>168</v>
      </c>
      <c r="D668" s="44"/>
      <c r="E668" s="45">
        <v>39.75</v>
      </c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1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1618</v>
      </c>
      <c r="D669" s="23"/>
      <c r="E669" s="24"/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1678</v>
      </c>
      <c r="D670" s="23"/>
      <c r="E670" s="24">
        <v>22.340000000000003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outlineLevel="1" x14ac:dyDescent="0.2">
      <c r="A671" s="132"/>
      <c r="B671" s="21"/>
      <c r="C671" s="41" t="s">
        <v>1679</v>
      </c>
      <c r="D671" s="23"/>
      <c r="E671" s="24">
        <v>14.96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6" t="s">
        <v>168</v>
      </c>
      <c r="D672" s="44"/>
      <c r="E672" s="45">
        <v>37.300000000000004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1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2"/>
      <c r="B673" s="21"/>
      <c r="C673" s="41" t="s">
        <v>1683</v>
      </c>
      <c r="D673" s="23"/>
      <c r="E673" s="24"/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133</v>
      </c>
      <c r="AB673" s="19">
        <v>0</v>
      </c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1678</v>
      </c>
      <c r="D674" s="23"/>
      <c r="E674" s="24">
        <v>22.340000000000003</v>
      </c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outlineLevel="1" x14ac:dyDescent="0.2">
      <c r="A675" s="132"/>
      <c r="B675" s="21"/>
      <c r="C675" s="41" t="s">
        <v>1679</v>
      </c>
      <c r="D675" s="23"/>
      <c r="E675" s="24">
        <v>14.96</v>
      </c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outlineLevel="1" x14ac:dyDescent="0.2">
      <c r="A676" s="132"/>
      <c r="B676" s="21"/>
      <c r="C676" s="46" t="s">
        <v>168</v>
      </c>
      <c r="D676" s="44"/>
      <c r="E676" s="45">
        <v>37.300000000000004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1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outlineLevel="1" x14ac:dyDescent="0.2">
      <c r="A677" s="130">
        <v>29</v>
      </c>
      <c r="B677" s="30" t="s">
        <v>359</v>
      </c>
      <c r="C677" s="40" t="s">
        <v>360</v>
      </c>
      <c r="D677" s="31" t="s">
        <v>144</v>
      </c>
      <c r="E677" s="32">
        <v>144.80000000000001</v>
      </c>
      <c r="F677" s="33">
        <f t="shared" si="10"/>
        <v>0</v>
      </c>
      <c r="G677" s="33">
        <f>ROUND(E677*F677,2)</f>
        <v>0</v>
      </c>
      <c r="H677" s="234"/>
      <c r="I677" s="33">
        <f>ROUND(E677*H677,2)</f>
        <v>0</v>
      </c>
      <c r="J677" s="234"/>
      <c r="K677" s="33">
        <f>ROUND(E677*J677,2)</f>
        <v>0</v>
      </c>
      <c r="L677" s="33">
        <v>0</v>
      </c>
      <c r="M677" s="33">
        <f>ROUND(E677*L677,2)</f>
        <v>0</v>
      </c>
      <c r="N677" s="33">
        <v>1.4E-2</v>
      </c>
      <c r="O677" s="33">
        <f>ROUND(E677*N677,2)</f>
        <v>2.0299999999999998</v>
      </c>
      <c r="P677" s="33" t="s">
        <v>150</v>
      </c>
      <c r="Q677" s="131" t="s">
        <v>126</v>
      </c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151</v>
      </c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outlineLevel="1" x14ac:dyDescent="0.2">
      <c r="A678" s="132"/>
      <c r="B678" s="21"/>
      <c r="C678" s="41" t="s">
        <v>1612</v>
      </c>
      <c r="D678" s="23"/>
      <c r="E678" s="24"/>
      <c r="F678" s="22" t="str">
        <f t="shared" si="10"/>
        <v/>
      </c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133"/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133</v>
      </c>
      <c r="AB678" s="19">
        <v>0</v>
      </c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outlineLevel="1" x14ac:dyDescent="0.2">
      <c r="A679" s="132"/>
      <c r="B679" s="21"/>
      <c r="C679" s="41" t="s">
        <v>1669</v>
      </c>
      <c r="D679" s="23"/>
      <c r="E679" s="24">
        <v>4.8000000000000007</v>
      </c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outlineLevel="1" x14ac:dyDescent="0.2">
      <c r="A680" s="132"/>
      <c r="B680" s="21"/>
      <c r="C680" s="41" t="s">
        <v>1670</v>
      </c>
      <c r="D680" s="23"/>
      <c r="E680" s="24">
        <v>30.8</v>
      </c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1" t="s">
        <v>1671</v>
      </c>
      <c r="D681" s="23"/>
      <c r="E681" s="24">
        <v>17.920000000000002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0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1" t="s">
        <v>1672</v>
      </c>
      <c r="D682" s="23"/>
      <c r="E682" s="24">
        <v>21.28</v>
      </c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0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outlineLevel="1" x14ac:dyDescent="0.2">
      <c r="A683" s="132"/>
      <c r="B683" s="21"/>
      <c r="C683" s="46" t="s">
        <v>168</v>
      </c>
      <c r="D683" s="44"/>
      <c r="E683" s="45">
        <v>74.800000000000011</v>
      </c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1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outlineLevel="1" x14ac:dyDescent="0.2">
      <c r="A684" s="132"/>
      <c r="B684" s="21"/>
      <c r="C684" s="41" t="s">
        <v>1616</v>
      </c>
      <c r="D684" s="23"/>
      <c r="E684" s="24"/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outlineLevel="1" x14ac:dyDescent="0.2">
      <c r="A685" s="132"/>
      <c r="B685" s="21"/>
      <c r="C685" s="41" t="s">
        <v>1675</v>
      </c>
      <c r="D685" s="23"/>
      <c r="E685" s="24">
        <v>18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0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2"/>
      <c r="B686" s="21"/>
      <c r="C686" s="41" t="s">
        <v>1676</v>
      </c>
      <c r="D686" s="23"/>
      <c r="E686" s="24">
        <v>17.400000000000002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133</v>
      </c>
      <c r="AB686" s="19">
        <v>0</v>
      </c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6" t="s">
        <v>168</v>
      </c>
      <c r="D687" s="44"/>
      <c r="E687" s="45">
        <v>35.400000000000006</v>
      </c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1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outlineLevel="1" x14ac:dyDescent="0.2">
      <c r="A688" s="132"/>
      <c r="B688" s="21"/>
      <c r="C688" s="41" t="s">
        <v>1618</v>
      </c>
      <c r="D688" s="23"/>
      <c r="E688" s="24"/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outlineLevel="1" x14ac:dyDescent="0.2">
      <c r="A689" s="132"/>
      <c r="B689" s="21"/>
      <c r="C689" s="41" t="s">
        <v>1680</v>
      </c>
      <c r="D689" s="23"/>
      <c r="E689" s="24">
        <v>12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1681</v>
      </c>
      <c r="D690" s="23"/>
      <c r="E690" s="24">
        <v>2.6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outlineLevel="1" x14ac:dyDescent="0.2">
      <c r="A691" s="132"/>
      <c r="B691" s="21"/>
      <c r="C691" s="41" t="s">
        <v>1637</v>
      </c>
      <c r="D691" s="23"/>
      <c r="E691" s="24">
        <v>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2"/>
      <c r="B692" s="21"/>
      <c r="C692" s="41" t="s">
        <v>1682</v>
      </c>
      <c r="D692" s="23"/>
      <c r="E692" s="24">
        <v>15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133</v>
      </c>
      <c r="AB692" s="19">
        <v>0</v>
      </c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6" t="s">
        <v>168</v>
      </c>
      <c r="D693" s="44"/>
      <c r="E693" s="45">
        <v>34.6</v>
      </c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1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ht="22.5" outlineLevel="1" x14ac:dyDescent="0.2">
      <c r="A694" s="130">
        <v>30</v>
      </c>
      <c r="B694" s="30" t="s">
        <v>361</v>
      </c>
      <c r="C694" s="40" t="s">
        <v>362</v>
      </c>
      <c r="D694" s="31" t="s">
        <v>144</v>
      </c>
      <c r="E694" s="32">
        <v>1248.1740000000002</v>
      </c>
      <c r="F694" s="33">
        <f t="shared" si="10"/>
        <v>0</v>
      </c>
      <c r="G694" s="33">
        <f>ROUND(E694*F694,2)</f>
        <v>0</v>
      </c>
      <c r="H694" s="234"/>
      <c r="I694" s="33">
        <f>ROUND(E694*H694,2)</f>
        <v>0</v>
      </c>
      <c r="J694" s="234"/>
      <c r="K694" s="33">
        <f>ROUND(E694*J694,2)</f>
        <v>0</v>
      </c>
      <c r="L694" s="33">
        <v>2E-3</v>
      </c>
      <c r="M694" s="33">
        <f>ROUND(E694*L694,2)</f>
        <v>2.5</v>
      </c>
      <c r="N694" s="33">
        <v>0</v>
      </c>
      <c r="O694" s="33">
        <f>ROUND(E694*N694,2)</f>
        <v>0</v>
      </c>
      <c r="P694" s="33" t="s">
        <v>125</v>
      </c>
      <c r="Q694" s="131" t="s">
        <v>126</v>
      </c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145</v>
      </c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outlineLevel="1" x14ac:dyDescent="0.2">
      <c r="A695" s="132"/>
      <c r="B695" s="21"/>
      <c r="C695" s="41" t="s">
        <v>199</v>
      </c>
      <c r="D695" s="23"/>
      <c r="E695" s="24"/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outlineLevel="1" x14ac:dyDescent="0.2">
      <c r="A696" s="132"/>
      <c r="B696" s="21"/>
      <c r="C696" s="41" t="s">
        <v>200</v>
      </c>
      <c r="D696" s="23"/>
      <c r="E696" s="24"/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ht="22.5" outlineLevel="1" x14ac:dyDescent="0.2">
      <c r="A697" s="132"/>
      <c r="B697" s="21"/>
      <c r="C697" s="41" t="s">
        <v>1600</v>
      </c>
      <c r="D697" s="23"/>
      <c r="E697" s="24">
        <v>179.64000000000001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ht="22.5" outlineLevel="1" x14ac:dyDescent="0.2">
      <c r="A698" s="132"/>
      <c r="B698" s="21"/>
      <c r="C698" s="41" t="s">
        <v>1601</v>
      </c>
      <c r="D698" s="23"/>
      <c r="E698" s="24">
        <v>48.080000000000005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133</v>
      </c>
      <c r="AB698" s="19">
        <v>0</v>
      </c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ht="22.5" outlineLevel="1" x14ac:dyDescent="0.2">
      <c r="A699" s="132"/>
      <c r="B699" s="21"/>
      <c r="C699" s="41" t="s">
        <v>1602</v>
      </c>
      <c r="D699" s="23"/>
      <c r="E699" s="24">
        <v>265.90000000000003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0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ht="22.5" outlineLevel="1" x14ac:dyDescent="0.2">
      <c r="A700" s="132"/>
      <c r="B700" s="21"/>
      <c r="C700" s="41" t="s">
        <v>1603</v>
      </c>
      <c r="D700" s="23"/>
      <c r="E700" s="24">
        <v>291.78000000000003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22.5" outlineLevel="1" x14ac:dyDescent="0.2">
      <c r="A701" s="132"/>
      <c r="B701" s="21"/>
      <c r="C701" s="41" t="s">
        <v>1604</v>
      </c>
      <c r="D701" s="23"/>
      <c r="E701" s="24">
        <v>225.37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ht="22.5" outlineLevel="1" x14ac:dyDescent="0.2">
      <c r="A702" s="132"/>
      <c r="B702" s="21"/>
      <c r="C702" s="41" t="s">
        <v>1605</v>
      </c>
      <c r="D702" s="23"/>
      <c r="E702" s="24">
        <v>237.4</v>
      </c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133</v>
      </c>
      <c r="AB702" s="19">
        <v>0</v>
      </c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x14ac:dyDescent="0.2">
      <c r="A703" s="126" t="s">
        <v>121</v>
      </c>
      <c r="B703" s="26" t="s">
        <v>60</v>
      </c>
      <c r="C703" s="38" t="s">
        <v>61</v>
      </c>
      <c r="D703" s="27"/>
      <c r="E703" s="28"/>
      <c r="F703" s="29"/>
      <c r="G703" s="29">
        <f>SUMIF(AA704:AA862,"&lt;&gt;NOR",G704:G862)</f>
        <v>0</v>
      </c>
      <c r="H703" s="29"/>
      <c r="I703" s="29">
        <f>SUM(I704:I862)</f>
        <v>0</v>
      </c>
      <c r="J703" s="29"/>
      <c r="K703" s="29">
        <f>SUM(K704:K862)</f>
        <v>0</v>
      </c>
      <c r="L703" s="29"/>
      <c r="M703" s="29">
        <f>SUM(M704:M862)</f>
        <v>178.43</v>
      </c>
      <c r="N703" s="29"/>
      <c r="O703" s="29">
        <f>SUM(O704:O862)</f>
        <v>0</v>
      </c>
      <c r="P703" s="29"/>
      <c r="Q703" s="127"/>
      <c r="AA703" t="s">
        <v>122</v>
      </c>
    </row>
    <row r="704" spans="1:54" outlineLevel="1" x14ac:dyDescent="0.2">
      <c r="A704" s="130">
        <v>31</v>
      </c>
      <c r="B704" s="30" t="s">
        <v>369</v>
      </c>
      <c r="C704" s="40" t="s">
        <v>370</v>
      </c>
      <c r="D704" s="31" t="s">
        <v>144</v>
      </c>
      <c r="E704" s="32">
        <v>3010.8</v>
      </c>
      <c r="F704" s="33">
        <f t="shared" si="10"/>
        <v>0</v>
      </c>
      <c r="G704" s="33">
        <f>ROUND(E704*F704,2)</f>
        <v>0</v>
      </c>
      <c r="H704" s="234"/>
      <c r="I704" s="33">
        <f>ROUND(E704*H704,2)</f>
        <v>0</v>
      </c>
      <c r="J704" s="234"/>
      <c r="K704" s="33">
        <f>ROUND(E704*J704,2)</f>
        <v>0</v>
      </c>
      <c r="L704" s="33">
        <v>1.8380000000000001E-2</v>
      </c>
      <c r="M704" s="33">
        <f>ROUND(E704*L704,2)</f>
        <v>55.34</v>
      </c>
      <c r="N704" s="33">
        <v>0</v>
      </c>
      <c r="O704" s="33">
        <f>ROUND(E704*N704,2)</f>
        <v>0</v>
      </c>
      <c r="P704" s="33" t="s">
        <v>150</v>
      </c>
      <c r="Q704" s="131" t="s">
        <v>126</v>
      </c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151</v>
      </c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2"/>
      <c r="B705" s="21"/>
      <c r="C705" s="41" t="s">
        <v>1612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133</v>
      </c>
      <c r="AB705" s="19">
        <v>0</v>
      </c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ht="22.5" outlineLevel="1" x14ac:dyDescent="0.2">
      <c r="A706" s="132"/>
      <c r="B706" s="21"/>
      <c r="C706" s="41" t="s">
        <v>1691</v>
      </c>
      <c r="D706" s="23"/>
      <c r="E706" s="24">
        <v>652.80000000000007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outlineLevel="1" x14ac:dyDescent="0.2">
      <c r="A707" s="132"/>
      <c r="B707" s="21"/>
      <c r="C707" s="46" t="s">
        <v>168</v>
      </c>
      <c r="D707" s="44"/>
      <c r="E707" s="45">
        <v>652.80000000000007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1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outlineLevel="1" x14ac:dyDescent="0.2">
      <c r="A708" s="132"/>
      <c r="B708" s="21"/>
      <c r="C708" s="41" t="s">
        <v>1616</v>
      </c>
      <c r="D708" s="23"/>
      <c r="E708" s="24"/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133</v>
      </c>
      <c r="AB708" s="19">
        <v>0</v>
      </c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ht="22.5" outlineLevel="1" x14ac:dyDescent="0.2">
      <c r="A709" s="132"/>
      <c r="B709" s="21"/>
      <c r="C709" s="41" t="s">
        <v>1692</v>
      </c>
      <c r="D709" s="23"/>
      <c r="E709" s="24">
        <v>21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0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outlineLevel="1" x14ac:dyDescent="0.2">
      <c r="A710" s="132"/>
      <c r="B710" s="21"/>
      <c r="C710" s="46" t="s">
        <v>168</v>
      </c>
      <c r="D710" s="44"/>
      <c r="E710" s="45">
        <v>21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1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outlineLevel="1" x14ac:dyDescent="0.2">
      <c r="A711" s="132"/>
      <c r="B711" s="21"/>
      <c r="C711" s="41" t="s">
        <v>1693</v>
      </c>
      <c r="D711" s="23"/>
      <c r="E711" s="24"/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ht="22.5" outlineLevel="1" x14ac:dyDescent="0.2">
      <c r="A712" s="132"/>
      <c r="B712" s="21"/>
      <c r="C712" s="41" t="s">
        <v>1694</v>
      </c>
      <c r="D712" s="23"/>
      <c r="E712" s="24">
        <v>816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133</v>
      </c>
      <c r="AB712" s="19">
        <v>0</v>
      </c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6" t="s">
        <v>168</v>
      </c>
      <c r="D713" s="44"/>
      <c r="E713" s="45">
        <v>816</v>
      </c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1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1695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378</v>
      </c>
      <c r="D715" s="23"/>
      <c r="E715" s="24">
        <v>272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outlineLevel="1" x14ac:dyDescent="0.2">
      <c r="A716" s="132"/>
      <c r="B716" s="21"/>
      <c r="C716" s="46" t="s">
        <v>168</v>
      </c>
      <c r="D716" s="44"/>
      <c r="E716" s="45">
        <v>272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1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ht="22.5" outlineLevel="1" x14ac:dyDescent="0.2">
      <c r="A717" s="132"/>
      <c r="B717" s="21"/>
      <c r="C717" s="41" t="s">
        <v>1696</v>
      </c>
      <c r="D717" s="23"/>
      <c r="E717" s="24">
        <v>801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6" t="s">
        <v>168</v>
      </c>
      <c r="D718" s="44"/>
      <c r="E718" s="45">
        <v>801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1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ht="22.5" outlineLevel="1" x14ac:dyDescent="0.2">
      <c r="A719" s="132"/>
      <c r="B719" s="21"/>
      <c r="C719" s="41" t="s">
        <v>1697</v>
      </c>
      <c r="D719" s="23"/>
      <c r="E719" s="24">
        <v>448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outlineLevel="1" x14ac:dyDescent="0.2">
      <c r="A720" s="132"/>
      <c r="B720" s="21"/>
      <c r="C720" s="46" t="s">
        <v>168</v>
      </c>
      <c r="D720" s="44"/>
      <c r="E720" s="45">
        <v>448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1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0">
        <v>32</v>
      </c>
      <c r="B721" s="30" t="s">
        <v>381</v>
      </c>
      <c r="C721" s="40" t="s">
        <v>382</v>
      </c>
      <c r="D721" s="31" t="s">
        <v>144</v>
      </c>
      <c r="E721" s="32">
        <v>24086.400000000001</v>
      </c>
      <c r="F721" s="33">
        <f t="shared" si="11"/>
        <v>0</v>
      </c>
      <c r="G721" s="33">
        <f>ROUND(E721*F721,2)</f>
        <v>0</v>
      </c>
      <c r="H721" s="234"/>
      <c r="I721" s="33">
        <f>ROUND(E721*H721,2)</f>
        <v>0</v>
      </c>
      <c r="J721" s="234"/>
      <c r="K721" s="33">
        <f>ROUND(E721*J721,2)</f>
        <v>0</v>
      </c>
      <c r="L721" s="33">
        <v>9.5000000000000011E-4</v>
      </c>
      <c r="M721" s="33">
        <f>ROUND(E721*L721,2)</f>
        <v>22.88</v>
      </c>
      <c r="N721" s="33">
        <v>0</v>
      </c>
      <c r="O721" s="33">
        <f>ROUND(E721*N721,2)</f>
        <v>0</v>
      </c>
      <c r="P721" s="33" t="s">
        <v>150</v>
      </c>
      <c r="Q721" s="131" t="s">
        <v>126</v>
      </c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151</v>
      </c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outlineLevel="1" x14ac:dyDescent="0.2">
      <c r="A722" s="132"/>
      <c r="B722" s="21"/>
      <c r="C722" s="41" t="s">
        <v>1698</v>
      </c>
      <c r="D722" s="23"/>
      <c r="E722" s="24">
        <v>24086.400000000001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133</v>
      </c>
      <c r="AB722" s="19">
        <v>0</v>
      </c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28">
        <v>33</v>
      </c>
      <c r="B723" s="34" t="s">
        <v>384</v>
      </c>
      <c r="C723" s="39" t="s">
        <v>385</v>
      </c>
      <c r="D723" s="35" t="s">
        <v>144</v>
      </c>
      <c r="E723" s="36">
        <v>3010.8</v>
      </c>
      <c r="F723" s="37">
        <f t="shared" si="11"/>
        <v>0</v>
      </c>
      <c r="G723" s="37">
        <f>ROUND(E723*F723,2)</f>
        <v>0</v>
      </c>
      <c r="H723" s="234"/>
      <c r="I723" s="37">
        <f>ROUND(E723*H723,2)</f>
        <v>0</v>
      </c>
      <c r="J723" s="234"/>
      <c r="K723" s="37">
        <f>ROUND(E723*J723,2)</f>
        <v>0</v>
      </c>
      <c r="L723" s="37">
        <v>0</v>
      </c>
      <c r="M723" s="37">
        <f>ROUND(E723*L723,2)</f>
        <v>0</v>
      </c>
      <c r="N723" s="37">
        <v>0</v>
      </c>
      <c r="O723" s="37">
        <f>ROUND(E723*N723,2)</f>
        <v>0</v>
      </c>
      <c r="P723" s="37" t="s">
        <v>150</v>
      </c>
      <c r="Q723" s="129" t="s">
        <v>126</v>
      </c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151</v>
      </c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0">
        <v>34</v>
      </c>
      <c r="B724" s="30" t="s">
        <v>386</v>
      </c>
      <c r="C724" s="40" t="s">
        <v>387</v>
      </c>
      <c r="D724" s="31" t="s">
        <v>144</v>
      </c>
      <c r="E724" s="32">
        <v>2428.75</v>
      </c>
      <c r="F724" s="33">
        <f t="shared" si="11"/>
        <v>0</v>
      </c>
      <c r="G724" s="33">
        <f>ROUND(E724*F724,2)</f>
        <v>0</v>
      </c>
      <c r="H724" s="234"/>
      <c r="I724" s="33">
        <f>ROUND(E724*H724,2)</f>
        <v>0</v>
      </c>
      <c r="J724" s="234"/>
      <c r="K724" s="33">
        <f>ROUND(E724*J724,2)</f>
        <v>0</v>
      </c>
      <c r="L724" s="33">
        <v>2.1900000000000003E-2</v>
      </c>
      <c r="M724" s="33">
        <f>ROUND(E724*L724,2)</f>
        <v>53.19</v>
      </c>
      <c r="N724" s="33">
        <v>0</v>
      </c>
      <c r="O724" s="33">
        <f>ROUND(E724*N724,2)</f>
        <v>0</v>
      </c>
      <c r="P724" s="33" t="s">
        <v>150</v>
      </c>
      <c r="Q724" s="131" t="s">
        <v>126</v>
      </c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145</v>
      </c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outlineLevel="1" x14ac:dyDescent="0.2">
      <c r="A725" s="132"/>
      <c r="B725" s="21"/>
      <c r="C725" s="41" t="s">
        <v>1628</v>
      </c>
      <c r="D725" s="23"/>
      <c r="E725" s="24"/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1" t="s">
        <v>388</v>
      </c>
      <c r="D726" s="23"/>
      <c r="E726" s="24">
        <v>132.30000000000001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0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389</v>
      </c>
      <c r="D727" s="23"/>
      <c r="E727" s="24">
        <v>59.400000000000006</v>
      </c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6" t="s">
        <v>168</v>
      </c>
      <c r="D728" s="44"/>
      <c r="E728" s="45">
        <v>191.70000000000002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1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outlineLevel="1" x14ac:dyDescent="0.2">
      <c r="A729" s="132"/>
      <c r="B729" s="21"/>
      <c r="C729" s="41" t="s">
        <v>1699</v>
      </c>
      <c r="D729" s="23"/>
      <c r="E729" s="24"/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0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ht="22.5" outlineLevel="1" x14ac:dyDescent="0.2">
      <c r="A730" s="132"/>
      <c r="B730" s="21"/>
      <c r="C730" s="41" t="s">
        <v>390</v>
      </c>
      <c r="D730" s="23"/>
      <c r="E730" s="24">
        <v>368.21000000000004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1" t="s">
        <v>389</v>
      </c>
      <c r="D731" s="23"/>
      <c r="E731" s="24">
        <v>59.400000000000006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0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391</v>
      </c>
      <c r="D732" s="23"/>
      <c r="E732" s="24">
        <v>126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6" t="s">
        <v>168</v>
      </c>
      <c r="D733" s="44"/>
      <c r="E733" s="45">
        <v>553.61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1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outlineLevel="1" x14ac:dyDescent="0.2">
      <c r="A734" s="132"/>
      <c r="B734" s="21"/>
      <c r="C734" s="41" t="s">
        <v>1693</v>
      </c>
      <c r="D734" s="23"/>
      <c r="E734" s="24"/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392</v>
      </c>
      <c r="D735" s="23"/>
      <c r="E735" s="24">
        <v>67.5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1" t="s">
        <v>393</v>
      </c>
      <c r="D736" s="23"/>
      <c r="E736" s="24">
        <v>105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0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2"/>
      <c r="B737" s="21"/>
      <c r="C737" s="46" t="s">
        <v>168</v>
      </c>
      <c r="D737" s="44"/>
      <c r="E737" s="45">
        <v>172.5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133</v>
      </c>
      <c r="AB737" s="19">
        <v>1</v>
      </c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ht="22.5" outlineLevel="1" x14ac:dyDescent="0.2">
      <c r="A738" s="132"/>
      <c r="B738" s="21"/>
      <c r="C738" s="41" t="s">
        <v>394</v>
      </c>
      <c r="D738" s="23"/>
      <c r="E738" s="24"/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1695</v>
      </c>
      <c r="D739" s="23"/>
      <c r="E739" s="24"/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ht="22.5" outlineLevel="1" x14ac:dyDescent="0.2">
      <c r="A740" s="132"/>
      <c r="B740" s="21"/>
      <c r="C740" s="41" t="s">
        <v>1700</v>
      </c>
      <c r="D740" s="23"/>
      <c r="E740" s="24">
        <v>544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1" t="s">
        <v>392</v>
      </c>
      <c r="D741" s="23"/>
      <c r="E741" s="24">
        <v>67.5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0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393</v>
      </c>
      <c r="D742" s="23"/>
      <c r="E742" s="24">
        <v>105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6" t="s">
        <v>168</v>
      </c>
      <c r="D743" s="44"/>
      <c r="E743" s="45">
        <v>716.5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1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ht="22.5" outlineLevel="1" x14ac:dyDescent="0.2">
      <c r="A744" s="132"/>
      <c r="B744" s="21"/>
      <c r="C744" s="41" t="s">
        <v>394</v>
      </c>
      <c r="D744" s="23"/>
      <c r="E744" s="24"/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ht="22.5" outlineLevel="1" x14ac:dyDescent="0.2">
      <c r="A745" s="132"/>
      <c r="B745" s="21"/>
      <c r="C745" s="41" t="s">
        <v>1701</v>
      </c>
      <c r="D745" s="23"/>
      <c r="E745" s="24">
        <v>375.20000000000005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0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6" t="s">
        <v>168</v>
      </c>
      <c r="D746" s="44"/>
      <c r="E746" s="45">
        <v>375.20000000000005</v>
      </c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1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ht="22.5" outlineLevel="1" x14ac:dyDescent="0.2">
      <c r="A747" s="132"/>
      <c r="B747" s="21"/>
      <c r="C747" s="41" t="s">
        <v>397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1571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outlineLevel="1" x14ac:dyDescent="0.2">
      <c r="A749" s="132"/>
      <c r="B749" s="21"/>
      <c r="C749" s="41" t="s">
        <v>159</v>
      </c>
      <c r="D749" s="23"/>
      <c r="E749" s="24"/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1702</v>
      </c>
      <c r="D750" s="23"/>
      <c r="E750" s="24">
        <v>40.880000000000003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1" t="s">
        <v>1703</v>
      </c>
      <c r="D751" s="23"/>
      <c r="E751" s="24">
        <v>40.32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0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outlineLevel="1" x14ac:dyDescent="0.2">
      <c r="A752" s="132"/>
      <c r="B752" s="21"/>
      <c r="C752" s="41" t="s">
        <v>1704</v>
      </c>
      <c r="D752" s="23"/>
      <c r="E752" s="24">
        <v>23.520000000000003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133</v>
      </c>
      <c r="AB752" s="19">
        <v>0</v>
      </c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1705</v>
      </c>
      <c r="D753" s="23"/>
      <c r="E753" s="24">
        <v>55.800000000000004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outlineLevel="1" x14ac:dyDescent="0.2">
      <c r="A754" s="132"/>
      <c r="B754" s="21"/>
      <c r="C754" s="41" t="s">
        <v>1706</v>
      </c>
      <c r="D754" s="23"/>
      <c r="E754" s="24">
        <v>55.800000000000004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0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outlineLevel="1" x14ac:dyDescent="0.2">
      <c r="A755" s="132"/>
      <c r="B755" s="21"/>
      <c r="C755" s="41" t="s">
        <v>1707</v>
      </c>
      <c r="D755" s="23"/>
      <c r="E755" s="24">
        <v>19.5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2"/>
      <c r="B756" s="21"/>
      <c r="C756" s="41" t="s">
        <v>1708</v>
      </c>
      <c r="D756" s="23"/>
      <c r="E756" s="24">
        <v>21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133</v>
      </c>
      <c r="AB756" s="19">
        <v>0</v>
      </c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6" t="s">
        <v>168</v>
      </c>
      <c r="D757" s="44"/>
      <c r="E757" s="45">
        <v>256.82000000000005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1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1580</v>
      </c>
      <c r="D758" s="23"/>
      <c r="E758" s="24"/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170</v>
      </c>
      <c r="D759" s="23"/>
      <c r="E759" s="24"/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outlineLevel="1" x14ac:dyDescent="0.2">
      <c r="A760" s="132"/>
      <c r="B760" s="21"/>
      <c r="C760" s="41" t="s">
        <v>1709</v>
      </c>
      <c r="D760" s="23"/>
      <c r="E760" s="24">
        <v>46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19"/>
      <c r="S760" s="19"/>
      <c r="T760" s="19"/>
      <c r="U760" s="19"/>
      <c r="V760" s="19"/>
      <c r="W760" s="19"/>
      <c r="X760" s="19"/>
      <c r="Y760" s="19"/>
      <c r="Z760" s="19"/>
      <c r="AA760" s="19" t="s">
        <v>133</v>
      </c>
      <c r="AB760" s="19">
        <v>0</v>
      </c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</row>
    <row r="761" spans="1:54" outlineLevel="1" x14ac:dyDescent="0.2">
      <c r="A761" s="132"/>
      <c r="B761" s="21"/>
      <c r="C761" s="41" t="s">
        <v>1710</v>
      </c>
      <c r="D761" s="23"/>
      <c r="E761" s="24">
        <v>36.800000000000004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133</v>
      </c>
      <c r="AB761" s="19">
        <v>0</v>
      </c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1711</v>
      </c>
      <c r="D762" s="23"/>
      <c r="E762" s="24">
        <v>29.400000000000002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1712</v>
      </c>
      <c r="D763" s="23"/>
      <c r="E763" s="24">
        <v>50.220000000000006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outlineLevel="1" x14ac:dyDescent="0.2">
      <c r="A764" s="132"/>
      <c r="B764" s="21"/>
      <c r="C764" s="46" t="s">
        <v>168</v>
      </c>
      <c r="D764" s="44"/>
      <c r="E764" s="45">
        <v>162.42000000000002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1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0">
        <v>35</v>
      </c>
      <c r="B765" s="30" t="s">
        <v>419</v>
      </c>
      <c r="C765" s="40" t="s">
        <v>420</v>
      </c>
      <c r="D765" s="31" t="s">
        <v>144</v>
      </c>
      <c r="E765" s="32">
        <v>16495.320000000003</v>
      </c>
      <c r="F765" s="33">
        <f t="shared" si="11"/>
        <v>0</v>
      </c>
      <c r="G765" s="33">
        <f>ROUND(E765*F765,2)</f>
        <v>0</v>
      </c>
      <c r="H765" s="234"/>
      <c r="I765" s="33">
        <f>ROUND(E765*H765,2)</f>
        <v>0</v>
      </c>
      <c r="J765" s="234"/>
      <c r="K765" s="33">
        <f>ROUND(E765*J765,2)</f>
        <v>0</v>
      </c>
      <c r="L765" s="33">
        <v>2.2000000000000001E-3</v>
      </c>
      <c r="M765" s="33">
        <f>ROUND(E765*L765,2)</f>
        <v>36.29</v>
      </c>
      <c r="N765" s="33">
        <v>0</v>
      </c>
      <c r="O765" s="33">
        <f>ROUND(E765*N765,2)</f>
        <v>0</v>
      </c>
      <c r="P765" s="33" t="s">
        <v>150</v>
      </c>
      <c r="Q765" s="131" t="s">
        <v>126</v>
      </c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145</v>
      </c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1" t="s">
        <v>421</v>
      </c>
      <c r="D766" s="23"/>
      <c r="E766" s="24"/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0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2"/>
      <c r="B767" s="21"/>
      <c r="C767" s="41" t="s">
        <v>1628</v>
      </c>
      <c r="D767" s="23"/>
      <c r="E767" s="24"/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133</v>
      </c>
      <c r="AB767" s="19">
        <v>0</v>
      </c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422</v>
      </c>
      <c r="D768" s="23"/>
      <c r="E768" s="24">
        <v>1058.4000000000001</v>
      </c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423</v>
      </c>
      <c r="D769" s="23"/>
      <c r="E769" s="24">
        <v>475.20000000000005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6" t="s">
        <v>168</v>
      </c>
      <c r="D770" s="44"/>
      <c r="E770" s="45">
        <v>1533.6000000000001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1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1699</v>
      </c>
      <c r="D771" s="23"/>
      <c r="E771" s="24"/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ht="22.5" outlineLevel="1" x14ac:dyDescent="0.2">
      <c r="A772" s="132"/>
      <c r="B772" s="21"/>
      <c r="C772" s="41" t="s">
        <v>424</v>
      </c>
      <c r="D772" s="23"/>
      <c r="E772" s="24">
        <v>2945.6800000000003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423</v>
      </c>
      <c r="D773" s="23"/>
      <c r="E773" s="24">
        <v>475.20000000000005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425</v>
      </c>
      <c r="D774" s="23"/>
      <c r="E774" s="24">
        <v>1008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6" t="s">
        <v>168</v>
      </c>
      <c r="D775" s="44"/>
      <c r="E775" s="45">
        <v>4428.88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1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1" t="s">
        <v>1693</v>
      </c>
      <c r="D776" s="23"/>
      <c r="E776" s="24"/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0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1" t="s">
        <v>426</v>
      </c>
      <c r="D777" s="23"/>
      <c r="E777" s="24">
        <v>540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0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outlineLevel="1" x14ac:dyDescent="0.2">
      <c r="A778" s="132"/>
      <c r="B778" s="21"/>
      <c r="C778" s="41" t="s">
        <v>427</v>
      </c>
      <c r="D778" s="23"/>
      <c r="E778" s="24">
        <v>840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6" t="s">
        <v>168</v>
      </c>
      <c r="D779" s="44"/>
      <c r="E779" s="45">
        <v>1380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1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ht="22.5" outlineLevel="1" x14ac:dyDescent="0.2">
      <c r="A780" s="132"/>
      <c r="B780" s="21"/>
      <c r="C780" s="41" t="s">
        <v>394</v>
      </c>
      <c r="D780" s="23"/>
      <c r="E780" s="24"/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1695</v>
      </c>
      <c r="D781" s="23"/>
      <c r="E781" s="24"/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ht="22.5" outlineLevel="1" x14ac:dyDescent="0.2">
      <c r="A782" s="132"/>
      <c r="B782" s="21"/>
      <c r="C782" s="41" t="s">
        <v>1713</v>
      </c>
      <c r="D782" s="23"/>
      <c r="E782" s="24">
        <v>4352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0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426</v>
      </c>
      <c r="D783" s="23"/>
      <c r="E783" s="24">
        <v>540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1" t="s">
        <v>427</v>
      </c>
      <c r="D784" s="23"/>
      <c r="E784" s="24">
        <v>840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0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outlineLevel="1" x14ac:dyDescent="0.2">
      <c r="A785" s="132"/>
      <c r="B785" s="21"/>
      <c r="C785" s="46" t="s">
        <v>168</v>
      </c>
      <c r="D785" s="44"/>
      <c r="E785" s="45">
        <v>5732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133</v>
      </c>
      <c r="AB785" s="19">
        <v>1</v>
      </c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ht="22.5" outlineLevel="1" x14ac:dyDescent="0.2">
      <c r="A786" s="132"/>
      <c r="B786" s="21"/>
      <c r="C786" s="41" t="s">
        <v>394</v>
      </c>
      <c r="D786" s="23"/>
      <c r="E786" s="24"/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ht="22.5" outlineLevel="1" x14ac:dyDescent="0.2">
      <c r="A787" s="132"/>
      <c r="B787" s="21"/>
      <c r="C787" s="41" t="s">
        <v>1714</v>
      </c>
      <c r="D787" s="23"/>
      <c r="E787" s="24">
        <v>3001.6000000000004</v>
      </c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6" t="s">
        <v>168</v>
      </c>
      <c r="D788" s="44"/>
      <c r="E788" s="45">
        <v>3001.6000000000004</v>
      </c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1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ht="22.5" outlineLevel="1" x14ac:dyDescent="0.2">
      <c r="A789" s="132"/>
      <c r="B789" s="21"/>
      <c r="C789" s="41" t="s">
        <v>397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133</v>
      </c>
      <c r="AB789" s="19">
        <v>0</v>
      </c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432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1571</v>
      </c>
      <c r="D791" s="23"/>
      <c r="E791" s="24"/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outlineLevel="1" x14ac:dyDescent="0.2">
      <c r="A792" s="132"/>
      <c r="B792" s="21"/>
      <c r="C792" s="41" t="s">
        <v>159</v>
      </c>
      <c r="D792" s="23"/>
      <c r="E792" s="24"/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outlineLevel="1" x14ac:dyDescent="0.2">
      <c r="A793" s="132"/>
      <c r="B793" s="21"/>
      <c r="C793" s="41" t="s">
        <v>1702</v>
      </c>
      <c r="D793" s="23"/>
      <c r="E793" s="24">
        <v>40.880000000000003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outlineLevel="1" x14ac:dyDescent="0.2">
      <c r="A794" s="132"/>
      <c r="B794" s="21"/>
      <c r="C794" s="41" t="s">
        <v>1703</v>
      </c>
      <c r="D794" s="23"/>
      <c r="E794" s="24">
        <v>40.32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outlineLevel="1" x14ac:dyDescent="0.2">
      <c r="A795" s="132"/>
      <c r="B795" s="21"/>
      <c r="C795" s="41" t="s">
        <v>1704</v>
      </c>
      <c r="D795" s="23"/>
      <c r="E795" s="24">
        <v>23.520000000000003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outlineLevel="1" x14ac:dyDescent="0.2">
      <c r="A796" s="132"/>
      <c r="B796" s="21"/>
      <c r="C796" s="41" t="s">
        <v>1705</v>
      </c>
      <c r="D796" s="23"/>
      <c r="E796" s="24">
        <v>55.800000000000004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1" t="s">
        <v>1706</v>
      </c>
      <c r="D797" s="23"/>
      <c r="E797" s="24">
        <v>55.800000000000004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0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1707</v>
      </c>
      <c r="D798" s="23"/>
      <c r="E798" s="24">
        <v>19.5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outlineLevel="1" x14ac:dyDescent="0.2">
      <c r="A799" s="132"/>
      <c r="B799" s="21"/>
      <c r="C799" s="41" t="s">
        <v>1708</v>
      </c>
      <c r="D799" s="23"/>
      <c r="E799" s="24">
        <v>21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outlineLevel="1" x14ac:dyDescent="0.2">
      <c r="A800" s="132"/>
      <c r="B800" s="21"/>
      <c r="C800" s="46" t="s">
        <v>168</v>
      </c>
      <c r="D800" s="44"/>
      <c r="E800" s="45">
        <v>256.82000000000005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1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outlineLevel="1" x14ac:dyDescent="0.2">
      <c r="A801" s="132"/>
      <c r="B801" s="21"/>
      <c r="C801" s="41" t="s">
        <v>1580</v>
      </c>
      <c r="D801" s="23"/>
      <c r="E801" s="24"/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0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outlineLevel="1" x14ac:dyDescent="0.2">
      <c r="A802" s="132"/>
      <c r="B802" s="21"/>
      <c r="C802" s="41" t="s">
        <v>170</v>
      </c>
      <c r="D802" s="23"/>
      <c r="E802" s="24"/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0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1709</v>
      </c>
      <c r="D803" s="23"/>
      <c r="E803" s="24">
        <v>46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outlineLevel="1" x14ac:dyDescent="0.2">
      <c r="A804" s="132"/>
      <c r="B804" s="21"/>
      <c r="C804" s="41" t="s">
        <v>1710</v>
      </c>
      <c r="D804" s="23"/>
      <c r="E804" s="24">
        <v>36.800000000000004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outlineLevel="1" x14ac:dyDescent="0.2">
      <c r="A805" s="132"/>
      <c r="B805" s="21"/>
      <c r="C805" s="41" t="s">
        <v>1711</v>
      </c>
      <c r="D805" s="23"/>
      <c r="E805" s="24">
        <v>29.400000000000002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1" t="s">
        <v>1712</v>
      </c>
      <c r="D806" s="23"/>
      <c r="E806" s="24">
        <v>50.220000000000006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0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outlineLevel="1" x14ac:dyDescent="0.2">
      <c r="A807" s="132"/>
      <c r="B807" s="21"/>
      <c r="C807" s="46" t="s">
        <v>168</v>
      </c>
      <c r="D807" s="44"/>
      <c r="E807" s="45">
        <v>162.42000000000002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1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28">
        <v>36</v>
      </c>
      <c r="B808" s="34" t="s">
        <v>433</v>
      </c>
      <c r="C808" s="39" t="s">
        <v>434</v>
      </c>
      <c r="D808" s="35" t="s">
        <v>144</v>
      </c>
      <c r="E808" s="36">
        <v>2428.75</v>
      </c>
      <c r="F808" s="37">
        <f t="shared" si="12"/>
        <v>0</v>
      </c>
      <c r="G808" s="37">
        <f>ROUND(E808*F808,2)</f>
        <v>0</v>
      </c>
      <c r="H808" s="234"/>
      <c r="I808" s="37">
        <f>ROUND(E808*H808,2)</f>
        <v>0</v>
      </c>
      <c r="J808" s="234"/>
      <c r="K808" s="37">
        <f>ROUND(E808*J808,2)</f>
        <v>0</v>
      </c>
      <c r="L808" s="37">
        <v>0</v>
      </c>
      <c r="M808" s="37">
        <f>ROUND(E808*L808,2)</f>
        <v>0</v>
      </c>
      <c r="N808" s="37">
        <v>0</v>
      </c>
      <c r="O808" s="37">
        <f>ROUND(E808*N808,2)</f>
        <v>0</v>
      </c>
      <c r="P808" s="37" t="s">
        <v>150</v>
      </c>
      <c r="Q808" s="129" t="s">
        <v>126</v>
      </c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145</v>
      </c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0">
        <v>37</v>
      </c>
      <c r="B809" s="30" t="s">
        <v>435</v>
      </c>
      <c r="C809" s="40" t="s">
        <v>436</v>
      </c>
      <c r="D809" s="31" t="s">
        <v>144</v>
      </c>
      <c r="E809" s="32">
        <v>200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1.2100000000000001E-3</v>
      </c>
      <c r="M809" s="33">
        <f>ROUND(E809*L809,2)</f>
        <v>0.24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151</v>
      </c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outlineLevel="1" x14ac:dyDescent="0.2">
      <c r="A810" s="132"/>
      <c r="B810" s="21"/>
      <c r="C810" s="41" t="s">
        <v>437</v>
      </c>
      <c r="D810" s="23"/>
      <c r="E810" s="24">
        <v>200</v>
      </c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outlineLevel="1" x14ac:dyDescent="0.2">
      <c r="A811" s="130">
        <v>38</v>
      </c>
      <c r="B811" s="30" t="s">
        <v>438</v>
      </c>
      <c r="C811" s="40" t="s">
        <v>439</v>
      </c>
      <c r="D811" s="31" t="s">
        <v>155</v>
      </c>
      <c r="E811" s="32">
        <v>661.12059000000011</v>
      </c>
      <c r="F811" s="33">
        <f t="shared" si="12"/>
        <v>0</v>
      </c>
      <c r="G811" s="33">
        <f>ROUND(E811*F811,2)</f>
        <v>0</v>
      </c>
      <c r="H811" s="234"/>
      <c r="I811" s="33">
        <f>ROUND(E811*H811,2)</f>
        <v>0</v>
      </c>
      <c r="J811" s="234"/>
      <c r="K811" s="33">
        <f>ROUND(E811*J811,2)</f>
        <v>0</v>
      </c>
      <c r="L811" s="33">
        <v>7.3500000000000006E-3</v>
      </c>
      <c r="M811" s="33">
        <f>ROUND(E811*L811,2)</f>
        <v>4.8600000000000003</v>
      </c>
      <c r="N811" s="33">
        <v>0</v>
      </c>
      <c r="O811" s="33">
        <f>ROUND(E811*N811,2)</f>
        <v>0</v>
      </c>
      <c r="P811" s="33" t="s">
        <v>150</v>
      </c>
      <c r="Q811" s="131" t="s">
        <v>126</v>
      </c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145</v>
      </c>
      <c r="AB811" s="19"/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ht="22.5" outlineLevel="1" x14ac:dyDescent="0.2">
      <c r="A812" s="132"/>
      <c r="B812" s="21"/>
      <c r="C812" s="41" t="s">
        <v>1715</v>
      </c>
      <c r="D812" s="23"/>
      <c r="E812" s="24">
        <v>535.12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outlineLevel="1" x14ac:dyDescent="0.2">
      <c r="A813" s="132"/>
      <c r="B813" s="21"/>
      <c r="C813" s="41" t="s">
        <v>1716</v>
      </c>
      <c r="D813" s="23"/>
      <c r="E813" s="24">
        <v>126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0">
        <v>39</v>
      </c>
      <c r="B814" s="30" t="s">
        <v>443</v>
      </c>
      <c r="C814" s="40" t="s">
        <v>444</v>
      </c>
      <c r="D814" s="31" t="s">
        <v>155</v>
      </c>
      <c r="E814" s="32">
        <v>2644.4823500000002</v>
      </c>
      <c r="F814" s="33">
        <f t="shared" si="12"/>
        <v>0</v>
      </c>
      <c r="G814" s="33">
        <f>ROUND(E814*F814,2)</f>
        <v>0</v>
      </c>
      <c r="H814" s="234"/>
      <c r="I814" s="33">
        <f>ROUND(E814*H814,2)</f>
        <v>0</v>
      </c>
      <c r="J814" s="234"/>
      <c r="K814" s="33">
        <f>ROUND(E814*J814,2)</f>
        <v>0</v>
      </c>
      <c r="L814" s="33">
        <v>1.2E-4</v>
      </c>
      <c r="M814" s="33">
        <f>ROUND(E814*L814,2)</f>
        <v>0.32</v>
      </c>
      <c r="N814" s="33">
        <v>0</v>
      </c>
      <c r="O814" s="33">
        <f>ROUND(E814*N814,2)</f>
        <v>0</v>
      </c>
      <c r="P814" s="33" t="s">
        <v>150</v>
      </c>
      <c r="Q814" s="131" t="s">
        <v>126</v>
      </c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145</v>
      </c>
      <c r="AB814" s="19"/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1" t="s">
        <v>445</v>
      </c>
      <c r="D815" s="23"/>
      <c r="E815" s="24"/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0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ht="22.5" outlineLevel="1" x14ac:dyDescent="0.2">
      <c r="A816" s="132"/>
      <c r="B816" s="21"/>
      <c r="C816" s="41" t="s">
        <v>1717</v>
      </c>
      <c r="D816" s="23"/>
      <c r="E816" s="24">
        <v>2140.48</v>
      </c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outlineLevel="1" x14ac:dyDescent="0.2">
      <c r="A817" s="132"/>
      <c r="B817" s="21"/>
      <c r="C817" s="41" t="s">
        <v>1718</v>
      </c>
      <c r="D817" s="23"/>
      <c r="E817" s="24">
        <v>504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outlineLevel="1" x14ac:dyDescent="0.2">
      <c r="A818" s="128">
        <v>40</v>
      </c>
      <c r="B818" s="34" t="s">
        <v>449</v>
      </c>
      <c r="C818" s="39" t="s">
        <v>450</v>
      </c>
      <c r="D818" s="35" t="s">
        <v>155</v>
      </c>
      <c r="E818" s="36">
        <v>661.12059000000011</v>
      </c>
      <c r="F818" s="37">
        <f t="shared" si="12"/>
        <v>0</v>
      </c>
      <c r="G818" s="37">
        <f>ROUND(E818*F818,2)</f>
        <v>0</v>
      </c>
      <c r="H818" s="234"/>
      <c r="I818" s="37">
        <f>ROUND(E818*H818,2)</f>
        <v>0</v>
      </c>
      <c r="J818" s="234"/>
      <c r="K818" s="37">
        <f>ROUND(E818*J818,2)</f>
        <v>0</v>
      </c>
      <c r="L818" s="37">
        <v>0</v>
      </c>
      <c r="M818" s="37">
        <f>ROUND(E818*L818,2)</f>
        <v>0</v>
      </c>
      <c r="N818" s="37">
        <v>0</v>
      </c>
      <c r="O818" s="37">
        <f>ROUND(E818*N818,2)</f>
        <v>0</v>
      </c>
      <c r="P818" s="37" t="s">
        <v>150</v>
      </c>
      <c r="Q818" s="129" t="s">
        <v>126</v>
      </c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145</v>
      </c>
      <c r="AB818" s="19"/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outlineLevel="1" x14ac:dyDescent="0.2">
      <c r="A819" s="130">
        <v>41</v>
      </c>
      <c r="B819" s="30" t="s">
        <v>451</v>
      </c>
      <c r="C819" s="40" t="s">
        <v>452</v>
      </c>
      <c r="D819" s="31" t="s">
        <v>144</v>
      </c>
      <c r="E819" s="32">
        <v>195.59668000000002</v>
      </c>
      <c r="F819" s="33">
        <f t="shared" si="12"/>
        <v>0</v>
      </c>
      <c r="G819" s="33">
        <f>ROUND(E819*F819,2)</f>
        <v>0</v>
      </c>
      <c r="H819" s="234"/>
      <c r="I819" s="33">
        <f>ROUND(E819*H819,2)</f>
        <v>0</v>
      </c>
      <c r="J819" s="234"/>
      <c r="K819" s="33">
        <f>ROUND(E819*J819,2)</f>
        <v>0</v>
      </c>
      <c r="L819" s="33">
        <v>1.6910000000000001E-2</v>
      </c>
      <c r="M819" s="33">
        <f>ROUND(E819*L819,2)</f>
        <v>3.31</v>
      </c>
      <c r="N819" s="33">
        <v>0</v>
      </c>
      <c r="O819" s="33">
        <f>ROUND(E819*N819,2)</f>
        <v>0</v>
      </c>
      <c r="P819" s="33" t="s">
        <v>150</v>
      </c>
      <c r="Q819" s="131" t="s">
        <v>126</v>
      </c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145</v>
      </c>
      <c r="AB819" s="19"/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ht="22.5" outlineLevel="1" x14ac:dyDescent="0.2">
      <c r="A820" s="132"/>
      <c r="B820" s="21"/>
      <c r="C820" s="41" t="s">
        <v>1719</v>
      </c>
      <c r="D820" s="23"/>
      <c r="E820" s="24">
        <v>139.60000000000002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0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1720</v>
      </c>
      <c r="D821" s="23"/>
      <c r="E821" s="24">
        <v>56</v>
      </c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outlineLevel="1" x14ac:dyDescent="0.2">
      <c r="A822" s="130">
        <v>42</v>
      </c>
      <c r="B822" s="30" t="s">
        <v>456</v>
      </c>
      <c r="C822" s="40" t="s">
        <v>457</v>
      </c>
      <c r="D822" s="31" t="s">
        <v>144</v>
      </c>
      <c r="E822" s="32">
        <v>782.38670000000002</v>
      </c>
      <c r="F822" s="33">
        <f t="shared" si="12"/>
        <v>0</v>
      </c>
      <c r="G822" s="33">
        <f>ROUND(E822*F822,2)</f>
        <v>0</v>
      </c>
      <c r="H822" s="234"/>
      <c r="I822" s="33">
        <f>ROUND(E822*H822,2)</f>
        <v>0</v>
      </c>
      <c r="J822" s="234"/>
      <c r="K822" s="33">
        <f>ROUND(E822*J822,2)</f>
        <v>0</v>
      </c>
      <c r="L822" s="33">
        <v>4.0000000000000002E-4</v>
      </c>
      <c r="M822" s="33">
        <f>ROUND(E822*L822,2)</f>
        <v>0.31</v>
      </c>
      <c r="N822" s="33">
        <v>0</v>
      </c>
      <c r="O822" s="33">
        <f>ROUND(E822*N822,2)</f>
        <v>0</v>
      </c>
      <c r="P822" s="33" t="s">
        <v>150</v>
      </c>
      <c r="Q822" s="131" t="s">
        <v>126</v>
      </c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145</v>
      </c>
      <c r="AB822" s="19"/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outlineLevel="1" x14ac:dyDescent="0.2">
      <c r="A823" s="132"/>
      <c r="B823" s="21"/>
      <c r="C823" s="41" t="s">
        <v>445</v>
      </c>
      <c r="D823" s="23"/>
      <c r="E823" s="24"/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ht="22.5" outlineLevel="1" x14ac:dyDescent="0.2">
      <c r="A824" s="132"/>
      <c r="B824" s="21"/>
      <c r="C824" s="41" t="s">
        <v>1721</v>
      </c>
      <c r="D824" s="23"/>
      <c r="E824" s="24">
        <v>558.3900000000001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1" t="s">
        <v>1722</v>
      </c>
      <c r="D825" s="23"/>
      <c r="E825" s="24">
        <v>224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0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outlineLevel="1" x14ac:dyDescent="0.2">
      <c r="A826" s="128">
        <v>43</v>
      </c>
      <c r="B826" s="34" t="s">
        <v>461</v>
      </c>
      <c r="C826" s="39" t="s">
        <v>462</v>
      </c>
      <c r="D826" s="35" t="s">
        <v>144</v>
      </c>
      <c r="E826" s="36">
        <v>195.59668000000002</v>
      </c>
      <c r="F826" s="37">
        <f t="shared" si="12"/>
        <v>0</v>
      </c>
      <c r="G826" s="37">
        <f>ROUND(E826*F826,2)</f>
        <v>0</v>
      </c>
      <c r="H826" s="234"/>
      <c r="I826" s="37">
        <f>ROUND(E826*H826,2)</f>
        <v>0</v>
      </c>
      <c r="J826" s="234"/>
      <c r="K826" s="37">
        <f>ROUND(E826*J826,2)</f>
        <v>0</v>
      </c>
      <c r="L826" s="37">
        <v>0</v>
      </c>
      <c r="M826" s="37">
        <f>ROUND(E826*L826,2)</f>
        <v>0</v>
      </c>
      <c r="N826" s="37">
        <v>0</v>
      </c>
      <c r="O826" s="37">
        <f>ROUND(E826*N826,2)</f>
        <v>0</v>
      </c>
      <c r="P826" s="37" t="s">
        <v>150</v>
      </c>
      <c r="Q826" s="129" t="s">
        <v>126</v>
      </c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145</v>
      </c>
      <c r="AB826" s="19"/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0">
        <v>44</v>
      </c>
      <c r="B827" s="30" t="s">
        <v>463</v>
      </c>
      <c r="C827" s="40" t="s">
        <v>464</v>
      </c>
      <c r="D827" s="31" t="s">
        <v>144</v>
      </c>
      <c r="E827" s="32">
        <v>4225.3100000000004</v>
      </c>
      <c r="F827" s="33">
        <f t="shared" si="12"/>
        <v>0</v>
      </c>
      <c r="G827" s="33">
        <f>ROUND(E827*F827,2)</f>
        <v>0</v>
      </c>
      <c r="H827" s="234"/>
      <c r="I827" s="33">
        <f>ROUND(E827*H827,2)</f>
        <v>0</v>
      </c>
      <c r="J827" s="234"/>
      <c r="K827" s="33">
        <f>ROUND(E827*J827,2)</f>
        <v>0</v>
      </c>
      <c r="L827" s="33">
        <v>0</v>
      </c>
      <c r="M827" s="33">
        <f>ROUND(E827*L827,2)</f>
        <v>0</v>
      </c>
      <c r="N827" s="33">
        <v>0</v>
      </c>
      <c r="O827" s="33">
        <f>ROUND(E827*N827,2)</f>
        <v>0</v>
      </c>
      <c r="P827" s="33" t="s">
        <v>150</v>
      </c>
      <c r="Q827" s="131" t="s">
        <v>126</v>
      </c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151</v>
      </c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1628</v>
      </c>
      <c r="D828" s="23"/>
      <c r="E828" s="24"/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ht="22.5" outlineLevel="1" x14ac:dyDescent="0.2">
      <c r="A829" s="132"/>
      <c r="B829" s="21"/>
      <c r="C829" s="41" t="s">
        <v>1691</v>
      </c>
      <c r="D829" s="23"/>
      <c r="E829" s="24">
        <v>652.80000000000007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outlineLevel="1" x14ac:dyDescent="0.2">
      <c r="A830" s="132"/>
      <c r="B830" s="21"/>
      <c r="C830" s="41" t="s">
        <v>388</v>
      </c>
      <c r="D830" s="23"/>
      <c r="E830" s="24">
        <v>132.30000000000001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0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389</v>
      </c>
      <c r="D831" s="23"/>
      <c r="E831" s="24">
        <v>59.400000000000006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844.5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2"/>
      <c r="B833" s="21"/>
      <c r="C833" s="41" t="s">
        <v>1699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133</v>
      </c>
      <c r="AB833" s="19">
        <v>0</v>
      </c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ht="22.5" outlineLevel="1" x14ac:dyDescent="0.2">
      <c r="A834" s="132"/>
      <c r="B834" s="21"/>
      <c r="C834" s="41" t="s">
        <v>1692</v>
      </c>
      <c r="D834" s="23"/>
      <c r="E834" s="24">
        <v>21</v>
      </c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ht="22.5" outlineLevel="1" x14ac:dyDescent="0.2">
      <c r="A835" s="132"/>
      <c r="B835" s="21"/>
      <c r="C835" s="41" t="s">
        <v>390</v>
      </c>
      <c r="D835" s="23"/>
      <c r="E835" s="24">
        <v>368.21000000000004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0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389</v>
      </c>
      <c r="D836" s="23"/>
      <c r="E836" s="24">
        <v>59.400000000000006</v>
      </c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outlineLevel="1" x14ac:dyDescent="0.2">
      <c r="A837" s="132"/>
      <c r="B837" s="21"/>
      <c r="C837" s="41" t="s">
        <v>391</v>
      </c>
      <c r="D837" s="23"/>
      <c r="E837" s="24">
        <v>126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6" t="s">
        <v>168</v>
      </c>
      <c r="D838" s="44"/>
      <c r="E838" s="45">
        <v>574.61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1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2"/>
      <c r="B839" s="21"/>
      <c r="C839" s="41" t="s">
        <v>1693</v>
      </c>
      <c r="D839" s="23"/>
      <c r="E839" s="24"/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133</v>
      </c>
      <c r="AB839" s="19">
        <v>0</v>
      </c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ht="22.5" outlineLevel="1" x14ac:dyDescent="0.2">
      <c r="A840" s="132"/>
      <c r="B840" s="21"/>
      <c r="C840" s="41" t="s">
        <v>1692</v>
      </c>
      <c r="D840" s="23"/>
      <c r="E840" s="24">
        <v>21</v>
      </c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outlineLevel="1" x14ac:dyDescent="0.2">
      <c r="A841" s="132"/>
      <c r="B841" s="21"/>
      <c r="C841" s="41" t="s">
        <v>392</v>
      </c>
      <c r="D841" s="23"/>
      <c r="E841" s="24">
        <v>67.5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outlineLevel="1" x14ac:dyDescent="0.2">
      <c r="A842" s="132"/>
      <c r="B842" s="21"/>
      <c r="C842" s="41" t="s">
        <v>393</v>
      </c>
      <c r="D842" s="23"/>
      <c r="E842" s="24">
        <v>105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6" t="s">
        <v>168</v>
      </c>
      <c r="D843" s="44"/>
      <c r="E843" s="45">
        <v>193.5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1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ht="22.5" outlineLevel="1" x14ac:dyDescent="0.2">
      <c r="A844" s="132"/>
      <c r="B844" s="21"/>
      <c r="C844" s="41" t="s">
        <v>1696</v>
      </c>
      <c r="D844" s="23"/>
      <c r="E844" s="24">
        <v>801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0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6" t="s">
        <v>168</v>
      </c>
      <c r="D845" s="44"/>
      <c r="E845" s="45">
        <v>801</v>
      </c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1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1695</v>
      </c>
      <c r="D846" s="23"/>
      <c r="E846" s="24"/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ht="22.5" outlineLevel="1" x14ac:dyDescent="0.2">
      <c r="A847" s="132"/>
      <c r="B847" s="21"/>
      <c r="C847" s="41" t="s">
        <v>1723</v>
      </c>
      <c r="D847" s="23"/>
      <c r="E847" s="24">
        <v>816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outlineLevel="1" x14ac:dyDescent="0.2">
      <c r="A848" s="132"/>
      <c r="B848" s="21"/>
      <c r="C848" s="41" t="s">
        <v>392</v>
      </c>
      <c r="D848" s="23"/>
      <c r="E848" s="24">
        <v>67.5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0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outlineLevel="1" x14ac:dyDescent="0.2">
      <c r="A849" s="132"/>
      <c r="B849" s="21"/>
      <c r="C849" s="41" t="s">
        <v>393</v>
      </c>
      <c r="D849" s="23"/>
      <c r="E849" s="24">
        <v>105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outlineLevel="1" x14ac:dyDescent="0.2">
      <c r="A850" s="132"/>
      <c r="B850" s="21"/>
      <c r="C850" s="46" t="s">
        <v>168</v>
      </c>
      <c r="D850" s="44"/>
      <c r="E850" s="45">
        <v>988.5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1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ht="22.5" outlineLevel="1" x14ac:dyDescent="0.2">
      <c r="A851" s="132"/>
      <c r="B851" s="21"/>
      <c r="C851" s="41" t="s">
        <v>1724</v>
      </c>
      <c r="D851" s="23"/>
      <c r="E851" s="24">
        <v>823.2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outlineLevel="1" x14ac:dyDescent="0.2">
      <c r="A852" s="132"/>
      <c r="B852" s="21"/>
      <c r="C852" s="46" t="s">
        <v>168</v>
      </c>
      <c r="D852" s="44"/>
      <c r="E852" s="45">
        <v>823.2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1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0">
        <v>45</v>
      </c>
      <c r="B853" s="30" t="s">
        <v>473</v>
      </c>
      <c r="C853" s="40" t="s">
        <v>474</v>
      </c>
      <c r="D853" s="31" t="s">
        <v>144</v>
      </c>
      <c r="E853" s="32">
        <v>33802.480000000003</v>
      </c>
      <c r="F853" s="33">
        <f t="shared" si="13"/>
        <v>0</v>
      </c>
      <c r="G853" s="33">
        <f>ROUND(E853*F853,2)</f>
        <v>0</v>
      </c>
      <c r="H853" s="234"/>
      <c r="I853" s="33">
        <f>ROUND(E853*H853,2)</f>
        <v>0</v>
      </c>
      <c r="J853" s="234"/>
      <c r="K853" s="33">
        <f>ROUND(E853*J853,2)</f>
        <v>0</v>
      </c>
      <c r="L853" s="33">
        <v>5.0000000000000002E-5</v>
      </c>
      <c r="M853" s="33">
        <f>ROUND(E853*L853,2)</f>
        <v>1.69</v>
      </c>
      <c r="N853" s="33">
        <v>0</v>
      </c>
      <c r="O853" s="33">
        <f>ROUND(E853*N853,2)</f>
        <v>0</v>
      </c>
      <c r="P853" s="33" t="s">
        <v>150</v>
      </c>
      <c r="Q853" s="131" t="s">
        <v>126</v>
      </c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151</v>
      </c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1725</v>
      </c>
      <c r="D854" s="23"/>
      <c r="E854" s="24">
        <v>33802.480000000003</v>
      </c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outlineLevel="1" x14ac:dyDescent="0.2">
      <c r="A855" s="128">
        <v>46</v>
      </c>
      <c r="B855" s="34" t="s">
        <v>476</v>
      </c>
      <c r="C855" s="39" t="s">
        <v>477</v>
      </c>
      <c r="D855" s="35" t="s">
        <v>144</v>
      </c>
      <c r="E855" s="36">
        <v>4225.3100000000004</v>
      </c>
      <c r="F855" s="37">
        <f t="shared" si="13"/>
        <v>0</v>
      </c>
      <c r="G855" s="37">
        <f>ROUND(E855*F855,2)</f>
        <v>0</v>
      </c>
      <c r="H855" s="234"/>
      <c r="I855" s="37">
        <f>ROUND(E855*H855,2)</f>
        <v>0</v>
      </c>
      <c r="J855" s="234"/>
      <c r="K855" s="37">
        <f>ROUND(E855*J855,2)</f>
        <v>0</v>
      </c>
      <c r="L855" s="37">
        <v>0</v>
      </c>
      <c r="M855" s="37">
        <f>ROUND(E855*L855,2)</f>
        <v>0</v>
      </c>
      <c r="N855" s="37">
        <v>0</v>
      </c>
      <c r="O855" s="37">
        <f>ROUND(E855*N855,2)</f>
        <v>0</v>
      </c>
      <c r="P855" s="37" t="s">
        <v>150</v>
      </c>
      <c r="Q855" s="129" t="s">
        <v>126</v>
      </c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151</v>
      </c>
      <c r="AB855" s="19"/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ht="22.5" outlineLevel="1" x14ac:dyDescent="0.2">
      <c r="A856" s="130">
        <v>47</v>
      </c>
      <c r="B856" s="30" t="s">
        <v>478</v>
      </c>
      <c r="C856" s="40" t="s">
        <v>479</v>
      </c>
      <c r="D856" s="31" t="s">
        <v>480</v>
      </c>
      <c r="E856" s="32">
        <v>15</v>
      </c>
      <c r="F856" s="33">
        <f t="shared" si="13"/>
        <v>0</v>
      </c>
      <c r="G856" s="33">
        <f>ROUND(E856*F856,2)</f>
        <v>0</v>
      </c>
      <c r="H856" s="234"/>
      <c r="I856" s="33">
        <f>ROUND(E856*H856,2)</f>
        <v>0</v>
      </c>
      <c r="J856" s="234"/>
      <c r="K856" s="33">
        <f>ROUND(E856*J856,2)</f>
        <v>0</v>
      </c>
      <c r="L856" s="33">
        <v>0</v>
      </c>
      <c r="M856" s="33">
        <f>ROUND(E856*L856,2)</f>
        <v>0</v>
      </c>
      <c r="N856" s="33">
        <v>0</v>
      </c>
      <c r="O856" s="33">
        <f>ROUND(E856*N856,2)</f>
        <v>0</v>
      </c>
      <c r="P856" s="33" t="s">
        <v>150</v>
      </c>
      <c r="Q856" s="131" t="s">
        <v>126</v>
      </c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145</v>
      </c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2"/>
      <c r="B857" s="21"/>
      <c r="C857" s="41" t="s">
        <v>481</v>
      </c>
      <c r="D857" s="23"/>
      <c r="E857" s="24">
        <v>15</v>
      </c>
      <c r="F857" s="22" t="str">
        <f t="shared" si="13"/>
        <v/>
      </c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133"/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133</v>
      </c>
      <c r="AB857" s="19">
        <v>0</v>
      </c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ht="22.5" outlineLevel="1" x14ac:dyDescent="0.2">
      <c r="A858" s="130">
        <v>48</v>
      </c>
      <c r="B858" s="30" t="s">
        <v>482</v>
      </c>
      <c r="C858" s="40" t="s">
        <v>483</v>
      </c>
      <c r="D858" s="31" t="s">
        <v>484</v>
      </c>
      <c r="E858" s="32">
        <v>750</v>
      </c>
      <c r="F858" s="33">
        <f t="shared" si="13"/>
        <v>0</v>
      </c>
      <c r="G858" s="33">
        <f>ROUND(E858*F858,2)</f>
        <v>0</v>
      </c>
      <c r="H858" s="234"/>
      <c r="I858" s="33">
        <f>ROUND(E858*H858,2)</f>
        <v>0</v>
      </c>
      <c r="J858" s="234"/>
      <c r="K858" s="33">
        <f>ROUND(E858*J858,2)</f>
        <v>0</v>
      </c>
      <c r="L858" s="33">
        <v>0</v>
      </c>
      <c r="M858" s="33">
        <f>ROUND(E858*L858,2)</f>
        <v>0</v>
      </c>
      <c r="N858" s="33">
        <v>0</v>
      </c>
      <c r="O858" s="33">
        <f>ROUND(E858*N858,2)</f>
        <v>0</v>
      </c>
      <c r="P858" s="33" t="s">
        <v>150</v>
      </c>
      <c r="Q858" s="131" t="s">
        <v>126</v>
      </c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145</v>
      </c>
      <c r="AB858" s="19"/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485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ht="22.5" outlineLevel="1" x14ac:dyDescent="0.2">
      <c r="A860" s="132"/>
      <c r="B860" s="21"/>
      <c r="C860" s="41" t="s">
        <v>486</v>
      </c>
      <c r="D860" s="23"/>
      <c r="E860" s="24">
        <v>750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ht="22.5" outlineLevel="1" x14ac:dyDescent="0.2">
      <c r="A861" s="130">
        <v>49</v>
      </c>
      <c r="B861" s="30" t="s">
        <v>487</v>
      </c>
      <c r="C861" s="40" t="s">
        <v>488</v>
      </c>
      <c r="D861" s="31" t="s">
        <v>480</v>
      </c>
      <c r="E861" s="32">
        <v>15</v>
      </c>
      <c r="F861" s="33">
        <f t="shared" si="13"/>
        <v>0</v>
      </c>
      <c r="G861" s="33">
        <f>ROUND(E861*F861,2)</f>
        <v>0</v>
      </c>
      <c r="H861" s="234"/>
      <c r="I861" s="33">
        <f>ROUND(E861*H861,2)</f>
        <v>0</v>
      </c>
      <c r="J861" s="234"/>
      <c r="K861" s="33">
        <f>ROUND(E861*J861,2)</f>
        <v>0</v>
      </c>
      <c r="L861" s="33">
        <v>0</v>
      </c>
      <c r="M861" s="33">
        <f>ROUND(E861*L861,2)</f>
        <v>0</v>
      </c>
      <c r="N861" s="33">
        <v>0</v>
      </c>
      <c r="O861" s="33">
        <f>ROUND(E861*N861,2)</f>
        <v>0</v>
      </c>
      <c r="P861" s="33" t="s">
        <v>150</v>
      </c>
      <c r="Q861" s="131" t="s">
        <v>126</v>
      </c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145</v>
      </c>
      <c r="AB861" s="19"/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481</v>
      </c>
      <c r="D862" s="23"/>
      <c r="E862" s="24">
        <v>15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ht="25.5" x14ac:dyDescent="0.2">
      <c r="A863" s="126" t="s">
        <v>121</v>
      </c>
      <c r="B863" s="26" t="s">
        <v>62</v>
      </c>
      <c r="C863" s="38" t="s">
        <v>63</v>
      </c>
      <c r="D863" s="27"/>
      <c r="E863" s="28"/>
      <c r="F863" s="29"/>
      <c r="G863" s="29">
        <f>SUMIF(AA864:AA872,"&lt;&gt;NOR",G864:G872)</f>
        <v>0</v>
      </c>
      <c r="H863" s="29"/>
      <c r="I863" s="29">
        <f>SUM(I864:I872)</f>
        <v>0</v>
      </c>
      <c r="J863" s="29"/>
      <c r="K863" s="29">
        <f>SUM(K864:K872)</f>
        <v>0</v>
      </c>
      <c r="L863" s="29"/>
      <c r="M863" s="29">
        <f>SUM(M864:M872)</f>
        <v>7.0000000000000007E-2</v>
      </c>
      <c r="N863" s="29"/>
      <c r="O863" s="29">
        <f>SUM(O864:O872)</f>
        <v>0</v>
      </c>
      <c r="P863" s="29"/>
      <c r="Q863" s="127"/>
      <c r="AA863" t="s">
        <v>122</v>
      </c>
    </row>
    <row r="864" spans="1:54" outlineLevel="1" x14ac:dyDescent="0.2">
      <c r="A864" s="130">
        <v>50</v>
      </c>
      <c r="B864" s="30" t="s">
        <v>489</v>
      </c>
      <c r="C864" s="40" t="s">
        <v>490</v>
      </c>
      <c r="D864" s="31" t="s">
        <v>144</v>
      </c>
      <c r="E864" s="32">
        <v>1740</v>
      </c>
      <c r="F864" s="33">
        <f t="shared" si="13"/>
        <v>0</v>
      </c>
      <c r="G864" s="33">
        <f>ROUND(E864*F864,2)</f>
        <v>0</v>
      </c>
      <c r="H864" s="234"/>
      <c r="I864" s="33">
        <f>ROUND(E864*H864,2)</f>
        <v>0</v>
      </c>
      <c r="J864" s="234"/>
      <c r="K864" s="33">
        <f>ROUND(E864*J864,2)</f>
        <v>0</v>
      </c>
      <c r="L864" s="33">
        <v>4.0000000000000003E-5</v>
      </c>
      <c r="M864" s="33">
        <f>ROUND(E864*L864,2)</f>
        <v>7.0000000000000007E-2</v>
      </c>
      <c r="N864" s="33">
        <v>0</v>
      </c>
      <c r="O864" s="33">
        <f>ROUND(E864*N864,2)</f>
        <v>0</v>
      </c>
      <c r="P864" s="33" t="s">
        <v>150</v>
      </c>
      <c r="Q864" s="131" t="s">
        <v>126</v>
      </c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151</v>
      </c>
      <c r="AB864" s="19"/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491</v>
      </c>
      <c r="D865" s="23"/>
      <c r="E865" s="24">
        <v>1740</v>
      </c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ht="22.5" outlineLevel="1" x14ac:dyDescent="0.2">
      <c r="A866" s="128">
        <v>51</v>
      </c>
      <c r="B866" s="34" t="s">
        <v>492</v>
      </c>
      <c r="C866" s="39" t="s">
        <v>1726</v>
      </c>
      <c r="D866" s="35" t="s">
        <v>149</v>
      </c>
      <c r="E866" s="36">
        <v>2</v>
      </c>
      <c r="F866" s="37">
        <f t="shared" si="13"/>
        <v>0</v>
      </c>
      <c r="G866" s="37">
        <f>ROUND(E866*F866,2)</f>
        <v>0</v>
      </c>
      <c r="H866" s="234"/>
      <c r="I866" s="37">
        <f>ROUND(E866*H866,2)</f>
        <v>0</v>
      </c>
      <c r="J866" s="234"/>
      <c r="K866" s="37">
        <f>ROUND(E866*J866,2)</f>
        <v>0</v>
      </c>
      <c r="L866" s="37">
        <v>0</v>
      </c>
      <c r="M866" s="37">
        <f>ROUND(E866*L866,2)</f>
        <v>0</v>
      </c>
      <c r="N866" s="37">
        <v>0</v>
      </c>
      <c r="O866" s="37">
        <f>ROUND(E866*N866,2)</f>
        <v>0</v>
      </c>
      <c r="P866" s="37" t="s">
        <v>125</v>
      </c>
      <c r="Q866" s="129" t="s">
        <v>126</v>
      </c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145</v>
      </c>
      <c r="AB866" s="19"/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0">
        <v>52</v>
      </c>
      <c r="B867" s="30" t="s">
        <v>494</v>
      </c>
      <c r="C867" s="40" t="s">
        <v>495</v>
      </c>
      <c r="D867" s="31" t="s">
        <v>496</v>
      </c>
      <c r="E867" s="32">
        <v>450</v>
      </c>
      <c r="F867" s="33">
        <f t="shared" si="13"/>
        <v>0</v>
      </c>
      <c r="G867" s="33">
        <f>ROUND(E867*F867,2)</f>
        <v>0</v>
      </c>
      <c r="H867" s="234"/>
      <c r="I867" s="33">
        <f>ROUND(E867*H867,2)</f>
        <v>0</v>
      </c>
      <c r="J867" s="234"/>
      <c r="K867" s="33">
        <f>ROUND(E867*J867,2)</f>
        <v>0</v>
      </c>
      <c r="L867" s="33">
        <v>0</v>
      </c>
      <c r="M867" s="33">
        <f>ROUND(E867*L867,2)</f>
        <v>0</v>
      </c>
      <c r="N867" s="33">
        <v>0</v>
      </c>
      <c r="O867" s="33">
        <f>ROUND(E867*N867,2)</f>
        <v>0</v>
      </c>
      <c r="P867" s="33" t="s">
        <v>150</v>
      </c>
      <c r="Q867" s="131" t="s">
        <v>126</v>
      </c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497</v>
      </c>
      <c r="AB867" s="19"/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498</v>
      </c>
      <c r="D868" s="23"/>
      <c r="E868" s="24"/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ht="22.5" outlineLevel="1" x14ac:dyDescent="0.2">
      <c r="A869" s="132"/>
      <c r="B869" s="21"/>
      <c r="C869" s="41" t="s">
        <v>499</v>
      </c>
      <c r="D869" s="23"/>
      <c r="E869" s="24">
        <v>100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ht="22.5" outlineLevel="1" x14ac:dyDescent="0.2">
      <c r="A870" s="132"/>
      <c r="B870" s="21"/>
      <c r="C870" s="41" t="s">
        <v>1727</v>
      </c>
      <c r="D870" s="23"/>
      <c r="E870" s="24">
        <v>100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1" t="s">
        <v>501</v>
      </c>
      <c r="D871" s="23"/>
      <c r="E871" s="24">
        <v>200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0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ht="22.5" outlineLevel="1" x14ac:dyDescent="0.2">
      <c r="A872" s="132"/>
      <c r="B872" s="21"/>
      <c r="C872" s="41" t="s">
        <v>502</v>
      </c>
      <c r="D872" s="23"/>
      <c r="E872" s="24">
        <v>50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x14ac:dyDescent="0.2">
      <c r="A873" s="126" t="s">
        <v>121</v>
      </c>
      <c r="B873" s="26" t="s">
        <v>64</v>
      </c>
      <c r="C873" s="38" t="s">
        <v>65</v>
      </c>
      <c r="D873" s="27"/>
      <c r="E873" s="28"/>
      <c r="F873" s="29"/>
      <c r="G873" s="29">
        <f>SUMIF(AA874:AA917,"&lt;&gt;NOR",G874:G917)</f>
        <v>0</v>
      </c>
      <c r="H873" s="29"/>
      <c r="I873" s="29">
        <f>SUM(I874:I917)</f>
        <v>0</v>
      </c>
      <c r="J873" s="29"/>
      <c r="K873" s="29">
        <f>SUM(K874:K917)</f>
        <v>0</v>
      </c>
      <c r="L873" s="29"/>
      <c r="M873" s="29">
        <f>SUM(M874:M917)</f>
        <v>0</v>
      </c>
      <c r="N873" s="29"/>
      <c r="O873" s="29">
        <f>SUM(O874:O917)</f>
        <v>29.98</v>
      </c>
      <c r="P873" s="29"/>
      <c r="Q873" s="127"/>
      <c r="AA873" t="s">
        <v>122</v>
      </c>
    </row>
    <row r="874" spans="1:54" outlineLevel="1" x14ac:dyDescent="0.2">
      <c r="A874" s="130">
        <v>53</v>
      </c>
      <c r="B874" s="30" t="s">
        <v>503</v>
      </c>
      <c r="C874" s="40" t="s">
        <v>504</v>
      </c>
      <c r="D874" s="31" t="s">
        <v>155</v>
      </c>
      <c r="E874" s="32">
        <v>1.5</v>
      </c>
      <c r="F874" s="33">
        <f t="shared" si="13"/>
        <v>0</v>
      </c>
      <c r="G874" s="33">
        <f>ROUND(E874*F874,2)</f>
        <v>0</v>
      </c>
      <c r="H874" s="234"/>
      <c r="I874" s="33">
        <f>ROUND(E874*H874,2)</f>
        <v>0</v>
      </c>
      <c r="J874" s="234"/>
      <c r="K874" s="33">
        <f>ROUND(E874*J874,2)</f>
        <v>0</v>
      </c>
      <c r="L874" s="33">
        <v>1.2800000000000001E-3</v>
      </c>
      <c r="M874" s="33">
        <f>ROUND(E874*L874,2)</f>
        <v>0</v>
      </c>
      <c r="N874" s="33">
        <v>1.8</v>
      </c>
      <c r="O874" s="33">
        <f>ROUND(E874*N874,2)</f>
        <v>2.7</v>
      </c>
      <c r="P874" s="33" t="s">
        <v>150</v>
      </c>
      <c r="Q874" s="131" t="s">
        <v>126</v>
      </c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145</v>
      </c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1624</v>
      </c>
      <c r="D875" s="23"/>
      <c r="E875" s="24"/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1" t="s">
        <v>1728</v>
      </c>
      <c r="D876" s="23"/>
      <c r="E876" s="24">
        <v>1.5</v>
      </c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0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0">
        <v>54</v>
      </c>
      <c r="B877" s="30" t="s">
        <v>509</v>
      </c>
      <c r="C877" s="40" t="s">
        <v>510</v>
      </c>
      <c r="D877" s="31" t="s">
        <v>155</v>
      </c>
      <c r="E877" s="32">
        <v>7.8925000000000001</v>
      </c>
      <c r="F877" s="33">
        <f t="shared" si="13"/>
        <v>0</v>
      </c>
      <c r="G877" s="33">
        <f>ROUND(E877*F877,2)</f>
        <v>0</v>
      </c>
      <c r="H877" s="234"/>
      <c r="I877" s="33">
        <f>ROUND(E877*H877,2)</f>
        <v>0</v>
      </c>
      <c r="J877" s="234"/>
      <c r="K877" s="33">
        <f>ROUND(E877*J877,2)</f>
        <v>0</v>
      </c>
      <c r="L877" s="33">
        <v>0</v>
      </c>
      <c r="M877" s="33">
        <f>ROUND(E877*L877,2)</f>
        <v>0</v>
      </c>
      <c r="N877" s="33">
        <v>1.671</v>
      </c>
      <c r="O877" s="33">
        <f>ROUND(E877*N877,2)</f>
        <v>13.19</v>
      </c>
      <c r="P877" s="33" t="s">
        <v>150</v>
      </c>
      <c r="Q877" s="131" t="s">
        <v>126</v>
      </c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145</v>
      </c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1" t="s">
        <v>156</v>
      </c>
      <c r="D878" s="23"/>
      <c r="E878" s="24"/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0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2"/>
      <c r="B879" s="21"/>
      <c r="C879" s="41" t="s">
        <v>1571</v>
      </c>
      <c r="D879" s="23"/>
      <c r="E879" s="24"/>
      <c r="F879" s="22" t="str">
        <f t="shared" si="13"/>
        <v/>
      </c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133"/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133</v>
      </c>
      <c r="AB879" s="19">
        <v>0</v>
      </c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1572</v>
      </c>
      <c r="D880" s="23"/>
      <c r="E880" s="24"/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1573</v>
      </c>
      <c r="D881" s="23"/>
      <c r="E881" s="24">
        <v>1.05</v>
      </c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1574</v>
      </c>
      <c r="D882" s="23"/>
      <c r="E882" s="24">
        <v>0.53</v>
      </c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1575</v>
      </c>
      <c r="D883" s="23"/>
      <c r="E883" s="24">
        <v>0.53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1576</v>
      </c>
      <c r="D884" s="23"/>
      <c r="E884" s="24">
        <v>0.63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1577</v>
      </c>
      <c r="D885" s="23"/>
      <c r="E885" s="24">
        <v>0.63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1578</v>
      </c>
      <c r="D886" s="23"/>
      <c r="E886" s="24">
        <v>0.72000000000000008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1579</v>
      </c>
      <c r="D887" s="23"/>
      <c r="E887" s="24">
        <v>0.9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6" t="s">
        <v>168</v>
      </c>
      <c r="D888" s="44"/>
      <c r="E888" s="45">
        <v>4.9800000000000004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1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1580</v>
      </c>
      <c r="D889" s="23"/>
      <c r="E889" s="24"/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1" t="s">
        <v>1581</v>
      </c>
      <c r="D890" s="23"/>
      <c r="E890" s="24"/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0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outlineLevel="1" x14ac:dyDescent="0.2">
      <c r="A891" s="132"/>
      <c r="B891" s="21"/>
      <c r="C891" s="41" t="s">
        <v>1582</v>
      </c>
      <c r="D891" s="23"/>
      <c r="E891" s="24">
        <v>0.67</v>
      </c>
      <c r="F891" s="22" t="str">
        <f t="shared" si="13"/>
        <v/>
      </c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133"/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133</v>
      </c>
      <c r="AB891" s="19">
        <v>0</v>
      </c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1583</v>
      </c>
      <c r="D892" s="23"/>
      <c r="E892" s="24">
        <v>0.67</v>
      </c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1584</v>
      </c>
      <c r="D893" s="23"/>
      <c r="E893" s="24">
        <v>0.9</v>
      </c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outlineLevel="1" x14ac:dyDescent="0.2">
      <c r="A894" s="132"/>
      <c r="B894" s="21"/>
      <c r="C894" s="41" t="s">
        <v>1585</v>
      </c>
      <c r="D894" s="23"/>
      <c r="E894" s="24">
        <v>0.68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0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outlineLevel="1" x14ac:dyDescent="0.2">
      <c r="A895" s="132"/>
      <c r="B895" s="21"/>
      <c r="C895" s="46" t="s">
        <v>168</v>
      </c>
      <c r="D895" s="44"/>
      <c r="E895" s="45">
        <v>2.91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1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outlineLevel="1" x14ac:dyDescent="0.2">
      <c r="A896" s="130">
        <v>55</v>
      </c>
      <c r="B896" s="30" t="s">
        <v>521</v>
      </c>
      <c r="C896" s="40" t="s">
        <v>522</v>
      </c>
      <c r="D896" s="31" t="s">
        <v>198</v>
      </c>
      <c r="E896" s="32">
        <v>90</v>
      </c>
      <c r="F896" s="33">
        <f t="shared" si="13"/>
        <v>0</v>
      </c>
      <c r="G896" s="33">
        <f>ROUND(E896*F896,2)</f>
        <v>0</v>
      </c>
      <c r="H896" s="234"/>
      <c r="I896" s="33">
        <f>ROUND(E896*H896,2)</f>
        <v>0</v>
      </c>
      <c r="J896" s="234"/>
      <c r="K896" s="33">
        <f>ROUND(E896*J896,2)</f>
        <v>0</v>
      </c>
      <c r="L896" s="33">
        <v>0</v>
      </c>
      <c r="M896" s="33">
        <f>ROUND(E896*L896,2)</f>
        <v>0</v>
      </c>
      <c r="N896" s="33">
        <v>3.7000000000000005E-2</v>
      </c>
      <c r="O896" s="33">
        <f>ROUND(E896*N896,2)</f>
        <v>3.33</v>
      </c>
      <c r="P896" s="33" t="s">
        <v>150</v>
      </c>
      <c r="Q896" s="131" t="s">
        <v>126</v>
      </c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145</v>
      </c>
      <c r="AB896" s="19"/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ht="22.5" outlineLevel="1" x14ac:dyDescent="0.2">
      <c r="A897" s="132"/>
      <c r="B897" s="21"/>
      <c r="C897" s="41" t="s">
        <v>1729</v>
      </c>
      <c r="D897" s="23"/>
      <c r="E897" s="24">
        <v>90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outlineLevel="1" x14ac:dyDescent="0.2">
      <c r="A898" s="130">
        <v>56</v>
      </c>
      <c r="B898" s="30" t="s">
        <v>524</v>
      </c>
      <c r="C898" s="40" t="s">
        <v>525</v>
      </c>
      <c r="D898" s="31" t="s">
        <v>526</v>
      </c>
      <c r="E898" s="32">
        <v>0.25</v>
      </c>
      <c r="F898" s="33">
        <f t="shared" si="13"/>
        <v>0</v>
      </c>
      <c r="G898" s="33">
        <f>ROUND(E898*F898,2)</f>
        <v>0</v>
      </c>
      <c r="H898" s="234"/>
      <c r="I898" s="33">
        <f>ROUND(E898*H898,2)</f>
        <v>0</v>
      </c>
      <c r="J898" s="234"/>
      <c r="K898" s="33">
        <f>ROUND(E898*J898,2)</f>
        <v>0</v>
      </c>
      <c r="L898" s="33">
        <v>0</v>
      </c>
      <c r="M898" s="33">
        <f>ROUND(E898*L898,2)</f>
        <v>0</v>
      </c>
      <c r="N898" s="33">
        <v>1</v>
      </c>
      <c r="O898" s="33">
        <f>ROUND(E898*N898,2)</f>
        <v>0.25</v>
      </c>
      <c r="P898" s="33" t="s">
        <v>150</v>
      </c>
      <c r="Q898" s="131" t="s">
        <v>126</v>
      </c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145</v>
      </c>
      <c r="AB898" s="19"/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ht="22.5" outlineLevel="1" x14ac:dyDescent="0.2">
      <c r="A899" s="132"/>
      <c r="B899" s="21"/>
      <c r="C899" s="41" t="s">
        <v>1730</v>
      </c>
      <c r="D899" s="23"/>
      <c r="E899" s="24">
        <v>0.25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0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0">
        <v>57</v>
      </c>
      <c r="B900" s="30" t="s">
        <v>528</v>
      </c>
      <c r="C900" s="40" t="s">
        <v>529</v>
      </c>
      <c r="D900" s="31" t="s">
        <v>198</v>
      </c>
      <c r="E900" s="32">
        <v>6</v>
      </c>
      <c r="F900" s="33">
        <f t="shared" si="13"/>
        <v>0</v>
      </c>
      <c r="G900" s="33">
        <f>ROUND(E900*F900,2)</f>
        <v>0</v>
      </c>
      <c r="H900" s="234"/>
      <c r="I900" s="33">
        <f>ROUND(E900*H900,2)</f>
        <v>0</v>
      </c>
      <c r="J900" s="234"/>
      <c r="K900" s="33">
        <f>ROUND(E900*J900,2)</f>
        <v>0</v>
      </c>
      <c r="L900" s="33">
        <v>0</v>
      </c>
      <c r="M900" s="33">
        <f>ROUND(E900*L900,2)</f>
        <v>0</v>
      </c>
      <c r="N900" s="33">
        <v>1.7000000000000001E-2</v>
      </c>
      <c r="O900" s="33">
        <f>ROUND(E900*N900,2)</f>
        <v>0.1</v>
      </c>
      <c r="P900" s="33" t="s">
        <v>150</v>
      </c>
      <c r="Q900" s="131" t="s">
        <v>126</v>
      </c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145</v>
      </c>
      <c r="AB900" s="19"/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outlineLevel="1" x14ac:dyDescent="0.2">
      <c r="A901" s="132"/>
      <c r="B901" s="21"/>
      <c r="C901" s="41" t="s">
        <v>1731</v>
      </c>
      <c r="D901" s="23"/>
      <c r="E901" s="24">
        <v>6</v>
      </c>
      <c r="F901" s="22" t="str">
        <f t="shared" si="13"/>
        <v/>
      </c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133"/>
      <c r="R901" s="19"/>
      <c r="S901" s="19"/>
      <c r="T901" s="19"/>
      <c r="U901" s="19"/>
      <c r="V901" s="19"/>
      <c r="W901" s="19"/>
      <c r="X901" s="19"/>
      <c r="Y901" s="19"/>
      <c r="Z901" s="19"/>
      <c r="AA901" s="19" t="s">
        <v>133</v>
      </c>
      <c r="AB901" s="19">
        <v>0</v>
      </c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</row>
    <row r="902" spans="1:54" outlineLevel="1" x14ac:dyDescent="0.2">
      <c r="A902" s="130">
        <v>58</v>
      </c>
      <c r="B902" s="30" t="s">
        <v>531</v>
      </c>
      <c r="C902" s="40" t="s">
        <v>532</v>
      </c>
      <c r="D902" s="31" t="s">
        <v>149</v>
      </c>
      <c r="E902" s="32">
        <v>24</v>
      </c>
      <c r="F902" s="33">
        <f t="shared" si="13"/>
        <v>0</v>
      </c>
      <c r="G902" s="33">
        <f>ROUND(E902*F902,2)</f>
        <v>0</v>
      </c>
      <c r="H902" s="234"/>
      <c r="I902" s="33">
        <f>ROUND(E902*H902,2)</f>
        <v>0</v>
      </c>
      <c r="J902" s="234"/>
      <c r="K902" s="33">
        <f>ROUND(E902*J902,2)</f>
        <v>0</v>
      </c>
      <c r="L902" s="33">
        <v>0</v>
      </c>
      <c r="M902" s="33">
        <f>ROUND(E902*L902,2)</f>
        <v>0</v>
      </c>
      <c r="N902" s="33">
        <v>1E-3</v>
      </c>
      <c r="O902" s="33">
        <f>ROUND(E902*N902,2)</f>
        <v>0.02</v>
      </c>
      <c r="P902" s="33" t="s">
        <v>150</v>
      </c>
      <c r="Q902" s="131" t="s">
        <v>126</v>
      </c>
      <c r="R902" s="19"/>
      <c r="S902" s="19"/>
      <c r="T902" s="19"/>
      <c r="U902" s="19"/>
      <c r="V902" s="19"/>
      <c r="W902" s="19"/>
      <c r="X902" s="19"/>
      <c r="Y902" s="19"/>
      <c r="Z902" s="19"/>
      <c r="AA902" s="19" t="s">
        <v>145</v>
      </c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</row>
    <row r="903" spans="1:54" outlineLevel="1" x14ac:dyDescent="0.2">
      <c r="A903" s="132"/>
      <c r="B903" s="21"/>
      <c r="C903" s="41" t="s">
        <v>1628</v>
      </c>
      <c r="D903" s="23"/>
      <c r="E903" s="24"/>
      <c r="F903" s="22" t="str">
        <f t="shared" si="13"/>
        <v/>
      </c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133"/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133</v>
      </c>
      <c r="AB903" s="19">
        <v>0</v>
      </c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1732</v>
      </c>
      <c r="D904" s="23"/>
      <c r="E904" s="24">
        <v>4</v>
      </c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2"/>
      <c r="B905" s="21"/>
      <c r="C905" s="46" t="s">
        <v>168</v>
      </c>
      <c r="D905" s="44"/>
      <c r="E905" s="45">
        <v>4</v>
      </c>
      <c r="F905" s="22" t="str">
        <f t="shared" si="13"/>
        <v/>
      </c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133"/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133</v>
      </c>
      <c r="AB905" s="19">
        <v>1</v>
      </c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1733</v>
      </c>
      <c r="D906" s="23"/>
      <c r="E906" s="24">
        <v>20</v>
      </c>
      <c r="F906" s="22" t="str">
        <f t="shared" ref="F906:F968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2"/>
      <c r="B907" s="21"/>
      <c r="C907" s="46" t="s">
        <v>168</v>
      </c>
      <c r="D907" s="44"/>
      <c r="E907" s="45">
        <v>20</v>
      </c>
      <c r="F907" s="22" t="str">
        <f t="shared" si="14"/>
        <v/>
      </c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133"/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133</v>
      </c>
      <c r="AB907" s="19">
        <v>1</v>
      </c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outlineLevel="1" x14ac:dyDescent="0.2">
      <c r="A908" s="130">
        <v>59</v>
      </c>
      <c r="B908" s="30" t="s">
        <v>536</v>
      </c>
      <c r="C908" s="40" t="s">
        <v>537</v>
      </c>
      <c r="D908" s="31" t="s">
        <v>144</v>
      </c>
      <c r="E908" s="32">
        <v>116.58000000000001</v>
      </c>
      <c r="F908" s="33">
        <f t="shared" si="14"/>
        <v>0</v>
      </c>
      <c r="G908" s="33">
        <f>ROUND(E908*F908,2)</f>
        <v>0</v>
      </c>
      <c r="H908" s="234"/>
      <c r="I908" s="33">
        <f>ROUND(E908*H908,2)</f>
        <v>0</v>
      </c>
      <c r="J908" s="234"/>
      <c r="K908" s="33">
        <f>ROUND(E908*J908,2)</f>
        <v>0</v>
      </c>
      <c r="L908" s="33">
        <v>0</v>
      </c>
      <c r="M908" s="33">
        <f>ROUND(E908*L908,2)</f>
        <v>0</v>
      </c>
      <c r="N908" s="33">
        <v>8.900000000000001E-2</v>
      </c>
      <c r="O908" s="33">
        <f>ROUND(E908*N908,2)</f>
        <v>10.38</v>
      </c>
      <c r="P908" s="33" t="s">
        <v>150</v>
      </c>
      <c r="Q908" s="131" t="s">
        <v>126</v>
      </c>
      <c r="R908" s="19"/>
      <c r="S908" s="19"/>
      <c r="T908" s="19"/>
      <c r="U908" s="19"/>
      <c r="V908" s="19"/>
      <c r="W908" s="19"/>
      <c r="X908" s="19"/>
      <c r="Y908" s="19"/>
      <c r="Z908" s="19"/>
      <c r="AA908" s="19" t="s">
        <v>145</v>
      </c>
      <c r="AB908" s="19"/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</row>
    <row r="909" spans="1:54" outlineLevel="1" x14ac:dyDescent="0.2">
      <c r="A909" s="132"/>
      <c r="B909" s="21"/>
      <c r="C909" s="41" t="s">
        <v>1596</v>
      </c>
      <c r="D909" s="23"/>
      <c r="E909" s="24"/>
      <c r="F909" s="22" t="str">
        <f t="shared" si="14"/>
        <v/>
      </c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133"/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133</v>
      </c>
      <c r="AB909" s="19">
        <v>0</v>
      </c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ht="22.5" outlineLevel="1" x14ac:dyDescent="0.2">
      <c r="A910" s="132"/>
      <c r="B910" s="21"/>
      <c r="C910" s="41" t="s">
        <v>1598</v>
      </c>
      <c r="D910" s="23"/>
      <c r="E910" s="24">
        <v>68.38000000000001</v>
      </c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ht="22.5" outlineLevel="1" x14ac:dyDescent="0.2">
      <c r="A911" s="132"/>
      <c r="B911" s="21"/>
      <c r="C911" s="41" t="s">
        <v>1599</v>
      </c>
      <c r="D911" s="23"/>
      <c r="E911" s="24">
        <v>48.2</v>
      </c>
      <c r="F911" s="22" t="str">
        <f t="shared" si="14"/>
        <v/>
      </c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133"/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133</v>
      </c>
      <c r="AB911" s="19">
        <v>0</v>
      </c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outlineLevel="1" x14ac:dyDescent="0.2">
      <c r="A912" s="130">
        <v>60</v>
      </c>
      <c r="B912" s="30" t="s">
        <v>541</v>
      </c>
      <c r="C912" s="40" t="s">
        <v>542</v>
      </c>
      <c r="D912" s="31" t="s">
        <v>149</v>
      </c>
      <c r="E912" s="32">
        <v>2</v>
      </c>
      <c r="F912" s="33">
        <f t="shared" si="14"/>
        <v>0</v>
      </c>
      <c r="G912" s="33">
        <f>ROUND(E912*F912,2)</f>
        <v>0</v>
      </c>
      <c r="H912" s="234"/>
      <c r="I912" s="33">
        <f>ROUND(E912*H912,2)</f>
        <v>0</v>
      </c>
      <c r="J912" s="234"/>
      <c r="K912" s="33">
        <f>ROUND(E912*J912,2)</f>
        <v>0</v>
      </c>
      <c r="L912" s="33">
        <v>0</v>
      </c>
      <c r="M912" s="33">
        <f>ROUND(E912*L912,2)</f>
        <v>0</v>
      </c>
      <c r="N912" s="33">
        <v>3.2000000000000002E-3</v>
      </c>
      <c r="O912" s="33">
        <f>ROUND(E912*N912,2)</f>
        <v>0.01</v>
      </c>
      <c r="P912" s="33" t="s">
        <v>150</v>
      </c>
      <c r="Q912" s="131" t="s">
        <v>126</v>
      </c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145</v>
      </c>
      <c r="AB912" s="19"/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outlineLevel="1" x14ac:dyDescent="0.2">
      <c r="A913" s="132"/>
      <c r="B913" s="21"/>
      <c r="C913" s="41" t="s">
        <v>1734</v>
      </c>
      <c r="D913" s="23"/>
      <c r="E913" s="24">
        <v>2</v>
      </c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ht="22.5" outlineLevel="1" x14ac:dyDescent="0.2">
      <c r="A914" s="130">
        <v>61</v>
      </c>
      <c r="B914" s="30" t="s">
        <v>544</v>
      </c>
      <c r="C914" s="40" t="s">
        <v>545</v>
      </c>
      <c r="D914" s="31" t="s">
        <v>149</v>
      </c>
      <c r="E914" s="32">
        <v>6</v>
      </c>
      <c r="F914" s="33">
        <f t="shared" si="14"/>
        <v>0</v>
      </c>
      <c r="G914" s="33">
        <f>ROUND(E914*F914,2)</f>
        <v>0</v>
      </c>
      <c r="H914" s="234"/>
      <c r="I914" s="33">
        <f>ROUND(E914*H914,2)</f>
        <v>0</v>
      </c>
      <c r="J914" s="234"/>
      <c r="K914" s="33">
        <f>ROUND(E914*J914,2)</f>
        <v>0</v>
      </c>
      <c r="L914" s="33">
        <v>0</v>
      </c>
      <c r="M914" s="33">
        <f>ROUND(E914*L914,2)</f>
        <v>0</v>
      </c>
      <c r="N914" s="33">
        <v>0</v>
      </c>
      <c r="O914" s="33">
        <f>ROUND(E914*N914,2)</f>
        <v>0</v>
      </c>
      <c r="P914" s="33" t="s">
        <v>125</v>
      </c>
      <c r="Q914" s="131" t="s">
        <v>126</v>
      </c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145</v>
      </c>
      <c r="AB914" s="19"/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2"/>
      <c r="B915" s="21"/>
      <c r="C915" s="41" t="s">
        <v>1731</v>
      </c>
      <c r="D915" s="23"/>
      <c r="E915" s="24">
        <v>6</v>
      </c>
      <c r="F915" s="22" t="str">
        <f t="shared" si="14"/>
        <v/>
      </c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133"/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133</v>
      </c>
      <c r="AB915" s="19">
        <v>0</v>
      </c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ht="22.5" outlineLevel="1" x14ac:dyDescent="0.2">
      <c r="A916" s="130">
        <v>62</v>
      </c>
      <c r="B916" s="30" t="s">
        <v>547</v>
      </c>
      <c r="C916" s="40" t="s">
        <v>548</v>
      </c>
      <c r="D916" s="31" t="s">
        <v>198</v>
      </c>
      <c r="E916" s="32">
        <v>250</v>
      </c>
      <c r="F916" s="33">
        <f t="shared" si="14"/>
        <v>0</v>
      </c>
      <c r="G916" s="33">
        <f>ROUND(E916*F916,2)</f>
        <v>0</v>
      </c>
      <c r="H916" s="234"/>
      <c r="I916" s="33">
        <f>ROUND(E916*H916,2)</f>
        <v>0</v>
      </c>
      <c r="J916" s="234"/>
      <c r="K916" s="33">
        <f>ROUND(E916*J916,2)</f>
        <v>0</v>
      </c>
      <c r="L916" s="33">
        <v>0</v>
      </c>
      <c r="M916" s="33">
        <f>ROUND(E916*L916,2)</f>
        <v>0</v>
      </c>
      <c r="N916" s="33">
        <v>0</v>
      </c>
      <c r="O916" s="33">
        <f>ROUND(E916*N916,2)</f>
        <v>0</v>
      </c>
      <c r="P916" s="33" t="s">
        <v>125</v>
      </c>
      <c r="Q916" s="131" t="s">
        <v>126</v>
      </c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145</v>
      </c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1735</v>
      </c>
      <c r="D917" s="23"/>
      <c r="E917" s="24">
        <v>250</v>
      </c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x14ac:dyDescent="0.2">
      <c r="A918" s="126" t="s">
        <v>121</v>
      </c>
      <c r="B918" s="26" t="s">
        <v>34</v>
      </c>
      <c r="C918" s="38" t="s">
        <v>66</v>
      </c>
      <c r="D918" s="27"/>
      <c r="E918" s="28"/>
      <c r="F918" s="29"/>
      <c r="G918" s="29">
        <f>SUMIF(AA919:AA922,"&lt;&gt;NOR",G919:G922)</f>
        <v>0</v>
      </c>
      <c r="H918" s="29"/>
      <c r="I918" s="29">
        <f>SUM(I919:I922)</f>
        <v>0</v>
      </c>
      <c r="J918" s="29"/>
      <c r="K918" s="29">
        <f>SUM(K919:K922)</f>
        <v>0</v>
      </c>
      <c r="L918" s="29"/>
      <c r="M918" s="29">
        <f>SUM(M919:M922)</f>
        <v>0</v>
      </c>
      <c r="N918" s="29"/>
      <c r="O918" s="29">
        <f>SUM(O919:O922)</f>
        <v>0</v>
      </c>
      <c r="P918" s="29"/>
      <c r="Q918" s="127"/>
      <c r="AA918" t="s">
        <v>122</v>
      </c>
    </row>
    <row r="919" spans="1:54" outlineLevel="1" x14ac:dyDescent="0.2">
      <c r="A919" s="130">
        <v>63</v>
      </c>
      <c r="B919" s="30" t="s">
        <v>550</v>
      </c>
      <c r="C919" s="40" t="s">
        <v>551</v>
      </c>
      <c r="D919" s="31" t="s">
        <v>526</v>
      </c>
      <c r="E919" s="32">
        <v>413.56128000000001</v>
      </c>
      <c r="F919" s="33">
        <f t="shared" si="14"/>
        <v>0</v>
      </c>
      <c r="G919" s="33">
        <f>ROUND(E919*F919,2)</f>
        <v>0</v>
      </c>
      <c r="H919" s="234"/>
      <c r="I919" s="33">
        <f>ROUND(E919*H919,2)</f>
        <v>0</v>
      </c>
      <c r="J919" s="234"/>
      <c r="K919" s="33">
        <f>ROUND(E919*J919,2)</f>
        <v>0</v>
      </c>
      <c r="L919" s="33">
        <v>0</v>
      </c>
      <c r="M919" s="33">
        <f>ROUND(E919*L919,2)</f>
        <v>0</v>
      </c>
      <c r="N919" s="33">
        <v>0</v>
      </c>
      <c r="O919" s="33">
        <f>ROUND(E919*N919,2)</f>
        <v>0</v>
      </c>
      <c r="P919" s="33" t="s">
        <v>150</v>
      </c>
      <c r="Q919" s="131" t="s">
        <v>126</v>
      </c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151</v>
      </c>
      <c r="AB919" s="19"/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2"/>
      <c r="B920" s="21"/>
      <c r="C920" s="41" t="s">
        <v>552</v>
      </c>
      <c r="D920" s="23"/>
      <c r="E920" s="24"/>
      <c r="F920" s="22" t="str">
        <f t="shared" si="14"/>
        <v/>
      </c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133"/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133</v>
      </c>
      <c r="AB920" s="19">
        <v>0</v>
      </c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1736</v>
      </c>
      <c r="D921" s="23"/>
      <c r="E921" s="24"/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outlineLevel="1" x14ac:dyDescent="0.2">
      <c r="A922" s="132"/>
      <c r="B922" s="21"/>
      <c r="C922" s="41" t="s">
        <v>1737</v>
      </c>
      <c r="D922" s="23"/>
      <c r="E922" s="24">
        <v>413.56</v>
      </c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x14ac:dyDescent="0.2">
      <c r="A923" s="126" t="s">
        <v>121</v>
      </c>
      <c r="B923" s="26" t="s">
        <v>79</v>
      </c>
      <c r="C923" s="38" t="s">
        <v>80</v>
      </c>
      <c r="D923" s="27"/>
      <c r="E923" s="28"/>
      <c r="F923" s="29"/>
      <c r="G923" s="29">
        <f>SUMIF(AA924:AA930,"&lt;&gt;NOR",G924:G930)</f>
        <v>0</v>
      </c>
      <c r="H923" s="29"/>
      <c r="I923" s="29">
        <f>SUM(I924:I930)</f>
        <v>0</v>
      </c>
      <c r="J923" s="29"/>
      <c r="K923" s="29">
        <f>SUM(K924:K930)</f>
        <v>0</v>
      </c>
      <c r="L923" s="29"/>
      <c r="M923" s="29">
        <f>SUM(M924:M930)</f>
        <v>0.17</v>
      </c>
      <c r="N923" s="29"/>
      <c r="O923" s="29">
        <f>SUM(O924:O930)</f>
        <v>2.9</v>
      </c>
      <c r="P923" s="29"/>
      <c r="Q923" s="127"/>
      <c r="AA923" t="s">
        <v>122</v>
      </c>
    </row>
    <row r="924" spans="1:54" outlineLevel="1" x14ac:dyDescent="0.2">
      <c r="A924" s="130">
        <v>64</v>
      </c>
      <c r="B924" s="30" t="s">
        <v>555</v>
      </c>
      <c r="C924" s="40" t="s">
        <v>556</v>
      </c>
      <c r="D924" s="31" t="s">
        <v>557</v>
      </c>
      <c r="E924" s="32">
        <v>2899.4</v>
      </c>
      <c r="F924" s="33">
        <f t="shared" si="14"/>
        <v>0</v>
      </c>
      <c r="G924" s="33">
        <f>ROUND(E924*F924,2)</f>
        <v>0</v>
      </c>
      <c r="H924" s="234"/>
      <c r="I924" s="33">
        <f>ROUND(E924*H924,2)</f>
        <v>0</v>
      </c>
      <c r="J924" s="234"/>
      <c r="K924" s="33">
        <f>ROUND(E924*J924,2)</f>
        <v>0</v>
      </c>
      <c r="L924" s="33">
        <v>6.0000000000000002E-5</v>
      </c>
      <c r="M924" s="33">
        <f>ROUND(E924*L924,2)</f>
        <v>0.17</v>
      </c>
      <c r="N924" s="33">
        <v>1E-3</v>
      </c>
      <c r="O924" s="33">
        <f>ROUND(E924*N924,2)</f>
        <v>2.9</v>
      </c>
      <c r="P924" s="33" t="s">
        <v>150</v>
      </c>
      <c r="Q924" s="131" t="s">
        <v>126</v>
      </c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145</v>
      </c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ht="22.5" outlineLevel="1" x14ac:dyDescent="0.2">
      <c r="A925" s="132"/>
      <c r="B925" s="21"/>
      <c r="C925" s="41" t="s">
        <v>1738</v>
      </c>
      <c r="D925" s="23"/>
      <c r="E925" s="24">
        <v>261.8</v>
      </c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0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1739</v>
      </c>
      <c r="D926" s="23"/>
      <c r="E926" s="24">
        <v>2637.6000000000004</v>
      </c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0">
        <v>65</v>
      </c>
      <c r="B927" s="30" t="s">
        <v>565</v>
      </c>
      <c r="C927" s="40" t="s">
        <v>566</v>
      </c>
      <c r="D927" s="31" t="s">
        <v>526</v>
      </c>
      <c r="E927" s="32">
        <v>0.17396</v>
      </c>
      <c r="F927" s="33">
        <f t="shared" si="14"/>
        <v>0</v>
      </c>
      <c r="G927" s="33">
        <f>ROUND(E927*F927,2)</f>
        <v>0</v>
      </c>
      <c r="H927" s="234"/>
      <c r="I927" s="33">
        <f>ROUND(E927*H927,2)</f>
        <v>0</v>
      </c>
      <c r="J927" s="234"/>
      <c r="K927" s="33">
        <f>ROUND(E927*J927,2)</f>
        <v>0</v>
      </c>
      <c r="L927" s="33">
        <v>0</v>
      </c>
      <c r="M927" s="33">
        <f>ROUND(E927*L927,2)</f>
        <v>0</v>
      </c>
      <c r="N927" s="33">
        <v>0</v>
      </c>
      <c r="O927" s="33">
        <f>ROUND(E927*N927,2)</f>
        <v>0</v>
      </c>
      <c r="P927" s="33" t="s">
        <v>150</v>
      </c>
      <c r="Q927" s="131" t="s">
        <v>126</v>
      </c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567</v>
      </c>
      <c r="AB927" s="19"/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2"/>
      <c r="B928" s="21"/>
      <c r="C928" s="41" t="s">
        <v>552</v>
      </c>
      <c r="D928" s="23"/>
      <c r="E928" s="24"/>
      <c r="F928" s="22" t="str">
        <f t="shared" si="14"/>
        <v/>
      </c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133"/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133</v>
      </c>
      <c r="AB928" s="19">
        <v>0</v>
      </c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outlineLevel="1" x14ac:dyDescent="0.2">
      <c r="A929" s="132"/>
      <c r="B929" s="21"/>
      <c r="C929" s="41" t="s">
        <v>1740</v>
      </c>
      <c r="D929" s="23"/>
      <c r="E929" s="24"/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outlineLevel="1" x14ac:dyDescent="0.2">
      <c r="A930" s="132"/>
      <c r="B930" s="21"/>
      <c r="C930" s="41" t="s">
        <v>1741</v>
      </c>
      <c r="D930" s="23"/>
      <c r="E930" s="24">
        <v>0.17</v>
      </c>
      <c r="F930" s="22" t="str">
        <f t="shared" si="14"/>
        <v/>
      </c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133"/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133</v>
      </c>
      <c r="AB930" s="19">
        <v>0</v>
      </c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x14ac:dyDescent="0.2">
      <c r="A931" s="126" t="s">
        <v>121</v>
      </c>
      <c r="B931" s="26" t="s">
        <v>87</v>
      </c>
      <c r="C931" s="38" t="s">
        <v>88</v>
      </c>
      <c r="D931" s="27"/>
      <c r="E931" s="28"/>
      <c r="F931" s="29"/>
      <c r="G931" s="29">
        <f>SUMIF(AA932:AA938,"&lt;&gt;NOR",G932:G938)</f>
        <v>0</v>
      </c>
      <c r="H931" s="29"/>
      <c r="I931" s="29">
        <f>SUM(I932:I938)</f>
        <v>0</v>
      </c>
      <c r="J931" s="29"/>
      <c r="K931" s="29">
        <f>SUM(K932:K938)</f>
        <v>0</v>
      </c>
      <c r="L931" s="29"/>
      <c r="M931" s="29">
        <f>SUM(M932:M938)</f>
        <v>0.13</v>
      </c>
      <c r="N931" s="29"/>
      <c r="O931" s="29">
        <f>SUM(O932:O938)</f>
        <v>0</v>
      </c>
      <c r="P931" s="29"/>
      <c r="Q931" s="127"/>
      <c r="AA931" t="s">
        <v>122</v>
      </c>
    </row>
    <row r="932" spans="1:54" outlineLevel="1" x14ac:dyDescent="0.2">
      <c r="A932" s="130">
        <v>66</v>
      </c>
      <c r="B932" s="30" t="s">
        <v>570</v>
      </c>
      <c r="C932" s="40" t="s">
        <v>571</v>
      </c>
      <c r="D932" s="31" t="s">
        <v>144</v>
      </c>
      <c r="E932" s="32">
        <v>121.69000000000001</v>
      </c>
      <c r="F932" s="33">
        <f t="shared" si="14"/>
        <v>0</v>
      </c>
      <c r="G932" s="33">
        <f>ROUND(E932*F932,2)</f>
        <v>0</v>
      </c>
      <c r="H932" s="234"/>
      <c r="I932" s="33">
        <f>ROUND(E932*H932,2)</f>
        <v>0</v>
      </c>
      <c r="J932" s="234"/>
      <c r="K932" s="33">
        <f>ROUND(E932*J932,2)</f>
        <v>0</v>
      </c>
      <c r="L932" s="33">
        <v>0</v>
      </c>
      <c r="M932" s="33">
        <f>ROUND(E932*L932,2)</f>
        <v>0</v>
      </c>
      <c r="N932" s="33">
        <v>0</v>
      </c>
      <c r="O932" s="33">
        <f>ROUND(E932*N932,2)</f>
        <v>0</v>
      </c>
      <c r="P932" s="33" t="s">
        <v>150</v>
      </c>
      <c r="Q932" s="131" t="s">
        <v>126</v>
      </c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151</v>
      </c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ht="22.5" outlineLevel="1" x14ac:dyDescent="0.2">
      <c r="A933" s="132"/>
      <c r="B933" s="21"/>
      <c r="C933" s="41" t="s">
        <v>1742</v>
      </c>
      <c r="D933" s="23"/>
      <c r="E933" s="24">
        <v>18.490000000000002</v>
      </c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outlineLevel="1" x14ac:dyDescent="0.2">
      <c r="A934" s="132"/>
      <c r="B934" s="21"/>
      <c r="C934" s="41" t="s">
        <v>572</v>
      </c>
      <c r="D934" s="23"/>
      <c r="E934" s="24">
        <v>103.2</v>
      </c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outlineLevel="1" x14ac:dyDescent="0.2">
      <c r="A935" s="128">
        <v>67</v>
      </c>
      <c r="B935" s="34" t="s">
        <v>573</v>
      </c>
      <c r="C935" s="39" t="s">
        <v>574</v>
      </c>
      <c r="D935" s="35" t="s">
        <v>144</v>
      </c>
      <c r="E935" s="36">
        <v>121.69000000000001</v>
      </c>
      <c r="F935" s="37">
        <f t="shared" si="14"/>
        <v>0</v>
      </c>
      <c r="G935" s="37">
        <f>ROUND(E935*F935,2)</f>
        <v>0</v>
      </c>
      <c r="H935" s="234"/>
      <c r="I935" s="37">
        <f>ROUND(E935*H935,2)</f>
        <v>0</v>
      </c>
      <c r="J935" s="234"/>
      <c r="K935" s="37">
        <f>ROUND(E935*J935,2)</f>
        <v>0</v>
      </c>
      <c r="L935" s="37">
        <v>0</v>
      </c>
      <c r="M935" s="37">
        <f>ROUND(E935*L935,2)</f>
        <v>0</v>
      </c>
      <c r="N935" s="37">
        <v>0</v>
      </c>
      <c r="O935" s="37">
        <f>ROUND(E935*N935,2)</f>
        <v>0</v>
      </c>
      <c r="P935" s="37" t="s">
        <v>150</v>
      </c>
      <c r="Q935" s="129" t="s">
        <v>126</v>
      </c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567</v>
      </c>
      <c r="AB935" s="19"/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outlineLevel="1" x14ac:dyDescent="0.2">
      <c r="A936" s="128">
        <v>68</v>
      </c>
      <c r="B936" s="34" t="s">
        <v>575</v>
      </c>
      <c r="C936" s="39" t="s">
        <v>576</v>
      </c>
      <c r="D936" s="35" t="s">
        <v>144</v>
      </c>
      <c r="E936" s="36">
        <v>121.69000000000001</v>
      </c>
      <c r="F936" s="37">
        <f t="shared" si="14"/>
        <v>0</v>
      </c>
      <c r="G936" s="37">
        <f>ROUND(E936*F936,2)</f>
        <v>0</v>
      </c>
      <c r="H936" s="234"/>
      <c r="I936" s="37">
        <f>ROUND(E936*H936,2)</f>
        <v>0</v>
      </c>
      <c r="J936" s="234"/>
      <c r="K936" s="37">
        <f>ROUND(E936*J936,2)</f>
        <v>0</v>
      </c>
      <c r="L936" s="37">
        <v>7.7000000000000007E-4</v>
      </c>
      <c r="M936" s="37">
        <f>ROUND(E936*L936,2)</f>
        <v>0.09</v>
      </c>
      <c r="N936" s="37">
        <v>0</v>
      </c>
      <c r="O936" s="37">
        <f>ROUND(E936*N936,2)</f>
        <v>0</v>
      </c>
      <c r="P936" s="37" t="s">
        <v>150</v>
      </c>
      <c r="Q936" s="129" t="s">
        <v>126</v>
      </c>
      <c r="R936" s="19"/>
      <c r="S936" s="19"/>
      <c r="T936" s="19"/>
      <c r="U936" s="19"/>
      <c r="V936" s="19"/>
      <c r="W936" s="19"/>
      <c r="X936" s="19"/>
      <c r="Y936" s="19"/>
      <c r="Z936" s="19"/>
      <c r="AA936" s="19" t="s">
        <v>145</v>
      </c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</row>
    <row r="937" spans="1:54" outlineLevel="1" x14ac:dyDescent="0.2">
      <c r="A937" s="128">
        <v>69</v>
      </c>
      <c r="B937" s="34" t="s">
        <v>577</v>
      </c>
      <c r="C937" s="39" t="s">
        <v>578</v>
      </c>
      <c r="D937" s="35" t="s">
        <v>144</v>
      </c>
      <c r="E937" s="36">
        <v>121.69000000000001</v>
      </c>
      <c r="F937" s="37">
        <f t="shared" si="14"/>
        <v>0</v>
      </c>
      <c r="G937" s="37">
        <f>ROUND(E937*F937,2)</f>
        <v>0</v>
      </c>
      <c r="H937" s="234"/>
      <c r="I937" s="37">
        <f>ROUND(E937*H937,2)</f>
        <v>0</v>
      </c>
      <c r="J937" s="234"/>
      <c r="K937" s="37">
        <f>ROUND(E937*J937,2)</f>
        <v>0</v>
      </c>
      <c r="L937" s="37">
        <v>1E-4</v>
      </c>
      <c r="M937" s="37">
        <f>ROUND(E937*L937,2)</f>
        <v>0.01</v>
      </c>
      <c r="N937" s="37">
        <v>0</v>
      </c>
      <c r="O937" s="37">
        <f>ROUND(E937*N937,2)</f>
        <v>0</v>
      </c>
      <c r="P937" s="37" t="s">
        <v>150</v>
      </c>
      <c r="Q937" s="129" t="s">
        <v>126</v>
      </c>
      <c r="R937" s="19"/>
      <c r="S937" s="19"/>
      <c r="T937" s="19"/>
      <c r="U937" s="19"/>
      <c r="V937" s="19"/>
      <c r="W937" s="19"/>
      <c r="X937" s="19"/>
      <c r="Y937" s="19"/>
      <c r="Z937" s="19"/>
      <c r="AA937" s="19" t="s">
        <v>145</v>
      </c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</row>
    <row r="938" spans="1:54" outlineLevel="1" x14ac:dyDescent="0.2">
      <c r="A938" s="128">
        <v>70</v>
      </c>
      <c r="B938" s="34" t="s">
        <v>579</v>
      </c>
      <c r="C938" s="39" t="s">
        <v>580</v>
      </c>
      <c r="D938" s="35" t="s">
        <v>144</v>
      </c>
      <c r="E938" s="36">
        <v>121.69000000000001</v>
      </c>
      <c r="F938" s="37">
        <f t="shared" si="14"/>
        <v>0</v>
      </c>
      <c r="G938" s="37">
        <f>ROUND(E938*F938,2)</f>
        <v>0</v>
      </c>
      <c r="H938" s="234"/>
      <c r="I938" s="37">
        <f>ROUND(E938*H938,2)</f>
        <v>0</v>
      </c>
      <c r="J938" s="234"/>
      <c r="K938" s="37">
        <f>ROUND(E938*J938,2)</f>
        <v>0</v>
      </c>
      <c r="L938" s="37">
        <v>2.8000000000000003E-4</v>
      </c>
      <c r="M938" s="37">
        <f>ROUND(E938*L938,2)</f>
        <v>0.03</v>
      </c>
      <c r="N938" s="37">
        <v>0</v>
      </c>
      <c r="O938" s="37">
        <f>ROUND(E938*N938,2)</f>
        <v>0</v>
      </c>
      <c r="P938" s="37" t="s">
        <v>150</v>
      </c>
      <c r="Q938" s="129" t="s">
        <v>126</v>
      </c>
      <c r="R938" s="19"/>
      <c r="S938" s="19"/>
      <c r="T938" s="19"/>
      <c r="U938" s="19"/>
      <c r="V938" s="19"/>
      <c r="W938" s="19"/>
      <c r="X938" s="19"/>
      <c r="Y938" s="19"/>
      <c r="Z938" s="19"/>
      <c r="AA938" s="19" t="s">
        <v>567</v>
      </c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</row>
    <row r="939" spans="1:54" x14ac:dyDescent="0.2">
      <c r="A939" s="126" t="s">
        <v>121</v>
      </c>
      <c r="B939" s="26" t="s">
        <v>97</v>
      </c>
      <c r="C939" s="38" t="s">
        <v>98</v>
      </c>
      <c r="D939" s="27"/>
      <c r="E939" s="28"/>
      <c r="F939" s="29"/>
      <c r="G939" s="29">
        <f>SUMIF(AA940:AA968,"&lt;&gt;NOR",G940:G968)</f>
        <v>0</v>
      </c>
      <c r="H939" s="29"/>
      <c r="I939" s="29">
        <f>SUM(I940:I968)</f>
        <v>0</v>
      </c>
      <c r="J939" s="29"/>
      <c r="K939" s="29">
        <f>SUM(K940:K968)</f>
        <v>0</v>
      </c>
      <c r="L939" s="29"/>
      <c r="M939" s="29">
        <f>SUM(M940:M968)</f>
        <v>0</v>
      </c>
      <c r="N939" s="29"/>
      <c r="O939" s="29">
        <f>SUM(O940:O968)</f>
        <v>0</v>
      </c>
      <c r="P939" s="29"/>
      <c r="Q939" s="127"/>
      <c r="AA939" t="s">
        <v>122</v>
      </c>
    </row>
    <row r="940" spans="1:54" outlineLevel="1" x14ac:dyDescent="0.2">
      <c r="A940" s="130">
        <v>71</v>
      </c>
      <c r="B940" s="30" t="s">
        <v>581</v>
      </c>
      <c r="C940" s="40" t="s">
        <v>582</v>
      </c>
      <c r="D940" s="31" t="s">
        <v>526</v>
      </c>
      <c r="E940" s="32">
        <v>174.4787</v>
      </c>
      <c r="F940" s="33">
        <f t="shared" si="14"/>
        <v>0</v>
      </c>
      <c r="G940" s="33">
        <f>ROUND(E940*F940,2)</f>
        <v>0</v>
      </c>
      <c r="H940" s="234"/>
      <c r="I940" s="33">
        <f>ROUND(E940*H940,2)</f>
        <v>0</v>
      </c>
      <c r="J940" s="234"/>
      <c r="K940" s="33">
        <f>ROUND(E940*J940,2)</f>
        <v>0</v>
      </c>
      <c r="L940" s="33">
        <v>0</v>
      </c>
      <c r="M940" s="33">
        <f>ROUND(E940*L940,2)</f>
        <v>0</v>
      </c>
      <c r="N940" s="33">
        <v>0</v>
      </c>
      <c r="O940" s="33">
        <f>ROUND(E940*N940,2)</f>
        <v>0</v>
      </c>
      <c r="P940" s="33" t="s">
        <v>150</v>
      </c>
      <c r="Q940" s="131" t="s">
        <v>126</v>
      </c>
      <c r="R940" s="19"/>
      <c r="S940" s="19"/>
      <c r="T940" s="19"/>
      <c r="U940" s="19"/>
      <c r="V940" s="19"/>
      <c r="W940" s="19"/>
      <c r="X940" s="19"/>
      <c r="Y940" s="19"/>
      <c r="Z940" s="19"/>
      <c r="AA940" s="19" t="s">
        <v>583</v>
      </c>
      <c r="AB940" s="19"/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</row>
    <row r="941" spans="1:54" ht="22.5" outlineLevel="1" x14ac:dyDescent="0.2">
      <c r="A941" s="132"/>
      <c r="B941" s="21"/>
      <c r="C941" s="41" t="s">
        <v>584</v>
      </c>
      <c r="D941" s="23"/>
      <c r="E941" s="24"/>
      <c r="F941" s="22" t="str">
        <f t="shared" si="14"/>
        <v/>
      </c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133"/>
      <c r="R941" s="19"/>
      <c r="S941" s="19"/>
      <c r="T941" s="19"/>
      <c r="U941" s="19"/>
      <c r="V941" s="19"/>
      <c r="W941" s="19"/>
      <c r="X941" s="19"/>
      <c r="Y941" s="19"/>
      <c r="Z941" s="19"/>
      <c r="AA941" s="19" t="s">
        <v>133</v>
      </c>
      <c r="AB941" s="19">
        <v>0</v>
      </c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</row>
    <row r="942" spans="1:54" ht="22.5" outlineLevel="1" x14ac:dyDescent="0.2">
      <c r="A942" s="132"/>
      <c r="B942" s="21"/>
      <c r="C942" s="41" t="s">
        <v>1743</v>
      </c>
      <c r="D942" s="23"/>
      <c r="E942" s="24"/>
      <c r="F942" s="22" t="str">
        <f t="shared" si="14"/>
        <v/>
      </c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133"/>
      <c r="R942" s="19"/>
      <c r="S942" s="19"/>
      <c r="T942" s="19"/>
      <c r="U942" s="19"/>
      <c r="V942" s="19"/>
      <c r="W942" s="19"/>
      <c r="X942" s="19"/>
      <c r="Y942" s="19"/>
      <c r="Z942" s="19"/>
      <c r="AA942" s="19" t="s">
        <v>133</v>
      </c>
      <c r="AB942" s="19">
        <v>0</v>
      </c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</row>
    <row r="943" spans="1:54" outlineLevel="1" x14ac:dyDescent="0.2">
      <c r="A943" s="132"/>
      <c r="B943" s="21"/>
      <c r="C943" s="41" t="s">
        <v>1744</v>
      </c>
      <c r="D943" s="23"/>
      <c r="E943" s="24">
        <v>174.48000000000002</v>
      </c>
      <c r="F943" s="22" t="str">
        <f t="shared" si="14"/>
        <v/>
      </c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133"/>
      <c r="R943" s="19"/>
      <c r="S943" s="19"/>
      <c r="T943" s="19"/>
      <c r="U943" s="19"/>
      <c r="V943" s="19"/>
      <c r="W943" s="19"/>
      <c r="X943" s="19"/>
      <c r="Y943" s="19"/>
      <c r="Z943" s="19"/>
      <c r="AA943" s="19" t="s">
        <v>133</v>
      </c>
      <c r="AB943" s="19">
        <v>0</v>
      </c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</row>
    <row r="944" spans="1:54" outlineLevel="1" x14ac:dyDescent="0.2">
      <c r="A944" s="130">
        <v>72</v>
      </c>
      <c r="B944" s="30" t="s">
        <v>587</v>
      </c>
      <c r="C944" s="40" t="s">
        <v>588</v>
      </c>
      <c r="D944" s="31" t="s">
        <v>526</v>
      </c>
      <c r="E944" s="32">
        <v>697.9148100000001</v>
      </c>
      <c r="F944" s="33">
        <f t="shared" si="14"/>
        <v>0</v>
      </c>
      <c r="G944" s="33">
        <f>ROUND(E944*F944,2)</f>
        <v>0</v>
      </c>
      <c r="H944" s="234"/>
      <c r="I944" s="33">
        <f>ROUND(E944*H944,2)</f>
        <v>0</v>
      </c>
      <c r="J944" s="234"/>
      <c r="K944" s="33">
        <f>ROUND(E944*J944,2)</f>
        <v>0</v>
      </c>
      <c r="L944" s="33">
        <v>0</v>
      </c>
      <c r="M944" s="33">
        <f>ROUND(E944*L944,2)</f>
        <v>0</v>
      </c>
      <c r="N944" s="33">
        <v>0</v>
      </c>
      <c r="O944" s="33">
        <f>ROUND(E944*N944,2)</f>
        <v>0</v>
      </c>
      <c r="P944" s="33" t="s">
        <v>150</v>
      </c>
      <c r="Q944" s="131" t="s">
        <v>126</v>
      </c>
      <c r="R944" s="19"/>
      <c r="S944" s="19"/>
      <c r="T944" s="19"/>
      <c r="U944" s="19"/>
      <c r="V944" s="19"/>
      <c r="W944" s="19"/>
      <c r="X944" s="19"/>
      <c r="Y944" s="19"/>
      <c r="Z944" s="19"/>
      <c r="AA944" s="19" t="s">
        <v>583</v>
      </c>
      <c r="AB944" s="19"/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</row>
    <row r="945" spans="1:54" ht="22.5" outlineLevel="1" x14ac:dyDescent="0.2">
      <c r="A945" s="132"/>
      <c r="B945" s="21"/>
      <c r="C945" s="41" t="s">
        <v>584</v>
      </c>
      <c r="D945" s="23"/>
      <c r="E945" s="24"/>
      <c r="F945" s="22" t="str">
        <f t="shared" si="14"/>
        <v/>
      </c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133"/>
      <c r="R945" s="19"/>
      <c r="S945" s="19"/>
      <c r="T945" s="19"/>
      <c r="U945" s="19"/>
      <c r="V945" s="19"/>
      <c r="W945" s="19"/>
      <c r="X945" s="19"/>
      <c r="Y945" s="19"/>
      <c r="Z945" s="19"/>
      <c r="AA945" s="19" t="s">
        <v>133</v>
      </c>
      <c r="AB945" s="19">
        <v>0</v>
      </c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</row>
    <row r="946" spans="1:54" ht="22.5" outlineLevel="1" x14ac:dyDescent="0.2">
      <c r="A946" s="132"/>
      <c r="B946" s="21"/>
      <c r="C946" s="41" t="s">
        <v>1743</v>
      </c>
      <c r="D946" s="23"/>
      <c r="E946" s="24"/>
      <c r="F946" s="22" t="str">
        <f t="shared" si="14"/>
        <v/>
      </c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133"/>
      <c r="R946" s="19"/>
      <c r="S946" s="19"/>
      <c r="T946" s="19"/>
      <c r="U946" s="19"/>
      <c r="V946" s="19"/>
      <c r="W946" s="19"/>
      <c r="X946" s="19"/>
      <c r="Y946" s="19"/>
      <c r="Z946" s="19"/>
      <c r="AA946" s="19" t="s">
        <v>133</v>
      </c>
      <c r="AB946" s="19">
        <v>0</v>
      </c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</row>
    <row r="947" spans="1:54" outlineLevel="1" x14ac:dyDescent="0.2">
      <c r="A947" s="132"/>
      <c r="B947" s="21"/>
      <c r="C947" s="41" t="s">
        <v>1745</v>
      </c>
      <c r="D947" s="23"/>
      <c r="E947" s="24">
        <v>697.91000000000008</v>
      </c>
      <c r="F947" s="22" t="str">
        <f t="shared" si="14"/>
        <v/>
      </c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133"/>
      <c r="R947" s="19"/>
      <c r="S947" s="19"/>
      <c r="T947" s="19"/>
      <c r="U947" s="19"/>
      <c r="V947" s="19"/>
      <c r="W947" s="19"/>
      <c r="X947" s="19"/>
      <c r="Y947" s="19"/>
      <c r="Z947" s="19"/>
      <c r="AA947" s="19" t="s">
        <v>133</v>
      </c>
      <c r="AB947" s="19">
        <v>0</v>
      </c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</row>
    <row r="948" spans="1:54" outlineLevel="1" x14ac:dyDescent="0.2">
      <c r="A948" s="130">
        <v>73</v>
      </c>
      <c r="B948" s="30" t="s">
        <v>590</v>
      </c>
      <c r="C948" s="40" t="s">
        <v>591</v>
      </c>
      <c r="D948" s="31" t="s">
        <v>526</v>
      </c>
      <c r="E948" s="32">
        <v>174.4787</v>
      </c>
      <c r="F948" s="33">
        <f t="shared" si="14"/>
        <v>0</v>
      </c>
      <c r="G948" s="33">
        <f>ROUND(E948*F948,2)</f>
        <v>0</v>
      </c>
      <c r="H948" s="234"/>
      <c r="I948" s="33">
        <f>ROUND(E948*H948,2)</f>
        <v>0</v>
      </c>
      <c r="J948" s="234"/>
      <c r="K948" s="33">
        <f>ROUND(E948*J948,2)</f>
        <v>0</v>
      </c>
      <c r="L948" s="33">
        <v>0</v>
      </c>
      <c r="M948" s="33">
        <f>ROUND(E948*L948,2)</f>
        <v>0</v>
      </c>
      <c r="N948" s="33">
        <v>0</v>
      </c>
      <c r="O948" s="33">
        <f>ROUND(E948*N948,2)</f>
        <v>0</v>
      </c>
      <c r="P948" s="33" t="s">
        <v>150</v>
      </c>
      <c r="Q948" s="131" t="s">
        <v>126</v>
      </c>
      <c r="R948" s="19"/>
      <c r="S948" s="19"/>
      <c r="T948" s="19"/>
      <c r="U948" s="19"/>
      <c r="V948" s="19"/>
      <c r="W948" s="19"/>
      <c r="X948" s="19"/>
      <c r="Y948" s="19"/>
      <c r="Z948" s="19"/>
      <c r="AA948" s="19" t="s">
        <v>583</v>
      </c>
      <c r="AB948" s="19"/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</row>
    <row r="949" spans="1:54" ht="12.75" customHeight="1" outlineLevel="1" x14ac:dyDescent="0.2">
      <c r="A949" s="132"/>
      <c r="B949" s="21"/>
      <c r="C949" s="47" t="s">
        <v>592</v>
      </c>
      <c r="D949" s="47"/>
      <c r="E949" s="47"/>
      <c r="F949" s="47" t="str">
        <f t="shared" si="14"/>
        <v/>
      </c>
      <c r="G949" s="47"/>
      <c r="H949" s="22"/>
      <c r="I949" s="22"/>
      <c r="J949" s="22"/>
      <c r="K949" s="22"/>
      <c r="L949" s="22"/>
      <c r="M949" s="22"/>
      <c r="N949" s="22"/>
      <c r="O949" s="22"/>
      <c r="P949" s="22"/>
      <c r="Q949" s="133"/>
      <c r="R949" s="19"/>
      <c r="S949" s="19"/>
      <c r="T949" s="19"/>
      <c r="U949" s="19"/>
      <c r="V949" s="19"/>
      <c r="W949" s="19"/>
      <c r="X949" s="19"/>
      <c r="Y949" s="19"/>
      <c r="Z949" s="19"/>
      <c r="AA949" s="19" t="s">
        <v>190</v>
      </c>
      <c r="AB949" s="19"/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</row>
    <row r="950" spans="1:54" ht="22.5" outlineLevel="1" x14ac:dyDescent="0.2">
      <c r="A950" s="132"/>
      <c r="B950" s="21"/>
      <c r="C950" s="41" t="s">
        <v>584</v>
      </c>
      <c r="D950" s="23"/>
      <c r="E950" s="24"/>
      <c r="F950" s="22" t="str">
        <f t="shared" si="14"/>
        <v/>
      </c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133"/>
      <c r="R950" s="19"/>
      <c r="S950" s="19"/>
      <c r="T950" s="19"/>
      <c r="U950" s="19"/>
      <c r="V950" s="19"/>
      <c r="W950" s="19"/>
      <c r="X950" s="19"/>
      <c r="Y950" s="19"/>
      <c r="Z950" s="19"/>
      <c r="AA950" s="19" t="s">
        <v>133</v>
      </c>
      <c r="AB950" s="19">
        <v>0</v>
      </c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</row>
    <row r="951" spans="1:54" ht="22.5" outlineLevel="1" x14ac:dyDescent="0.2">
      <c r="A951" s="132"/>
      <c r="B951" s="21"/>
      <c r="C951" s="41" t="s">
        <v>1743</v>
      </c>
      <c r="D951" s="23"/>
      <c r="E951" s="24"/>
      <c r="F951" s="22" t="str">
        <f t="shared" si="14"/>
        <v/>
      </c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133"/>
      <c r="R951" s="19"/>
      <c r="S951" s="19"/>
      <c r="T951" s="19"/>
      <c r="U951" s="19"/>
      <c r="V951" s="19"/>
      <c r="W951" s="19"/>
      <c r="X951" s="19"/>
      <c r="Y951" s="19"/>
      <c r="Z951" s="19"/>
      <c r="AA951" s="19" t="s">
        <v>133</v>
      </c>
      <c r="AB951" s="19">
        <v>0</v>
      </c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</row>
    <row r="952" spans="1:54" outlineLevel="1" x14ac:dyDescent="0.2">
      <c r="A952" s="132"/>
      <c r="B952" s="21"/>
      <c r="C952" s="41" t="s">
        <v>1744</v>
      </c>
      <c r="D952" s="23"/>
      <c r="E952" s="24">
        <v>174.48000000000002</v>
      </c>
      <c r="F952" s="22" t="str">
        <f t="shared" si="14"/>
        <v/>
      </c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133"/>
      <c r="R952" s="19"/>
      <c r="S952" s="19"/>
      <c r="T952" s="19"/>
      <c r="U952" s="19"/>
      <c r="V952" s="19"/>
      <c r="W952" s="19"/>
      <c r="X952" s="19"/>
      <c r="Y952" s="19"/>
      <c r="Z952" s="19"/>
      <c r="AA952" s="19" t="s">
        <v>133</v>
      </c>
      <c r="AB952" s="19">
        <v>0</v>
      </c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</row>
    <row r="953" spans="1:54" outlineLevel="1" x14ac:dyDescent="0.2">
      <c r="A953" s="130">
        <v>74</v>
      </c>
      <c r="B953" s="30" t="s">
        <v>593</v>
      </c>
      <c r="C953" s="40" t="s">
        <v>594</v>
      </c>
      <c r="D953" s="31" t="s">
        <v>526</v>
      </c>
      <c r="E953" s="32">
        <v>3489.5740700000001</v>
      </c>
      <c r="F953" s="33">
        <f t="shared" si="14"/>
        <v>0</v>
      </c>
      <c r="G953" s="33">
        <f>ROUND(E953*F953,2)</f>
        <v>0</v>
      </c>
      <c r="H953" s="234"/>
      <c r="I953" s="33">
        <f>ROUND(E953*H953,2)</f>
        <v>0</v>
      </c>
      <c r="J953" s="234"/>
      <c r="K953" s="33">
        <f>ROUND(E953*J953,2)</f>
        <v>0</v>
      </c>
      <c r="L953" s="33">
        <v>0</v>
      </c>
      <c r="M953" s="33">
        <f>ROUND(E953*L953,2)</f>
        <v>0</v>
      </c>
      <c r="N953" s="33">
        <v>0</v>
      </c>
      <c r="O953" s="33">
        <f>ROUND(E953*N953,2)</f>
        <v>0</v>
      </c>
      <c r="P953" s="33" t="s">
        <v>150</v>
      </c>
      <c r="Q953" s="131" t="s">
        <v>126</v>
      </c>
      <c r="R953" s="19"/>
      <c r="S953" s="19"/>
      <c r="T953" s="19"/>
      <c r="U953" s="19"/>
      <c r="V953" s="19"/>
      <c r="W953" s="19"/>
      <c r="X953" s="19"/>
      <c r="Y953" s="19"/>
      <c r="Z953" s="19"/>
      <c r="AA953" s="19" t="s">
        <v>583</v>
      </c>
      <c r="AB953" s="19"/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</row>
    <row r="954" spans="1:54" ht="22.5" outlineLevel="1" x14ac:dyDescent="0.2">
      <c r="A954" s="132"/>
      <c r="B954" s="21"/>
      <c r="C954" s="41" t="s">
        <v>584</v>
      </c>
      <c r="D954" s="23"/>
      <c r="E954" s="24"/>
      <c r="F954" s="22" t="str">
        <f t="shared" si="14"/>
        <v/>
      </c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133"/>
      <c r="R954" s="19"/>
      <c r="S954" s="19"/>
      <c r="T954" s="19"/>
      <c r="U954" s="19"/>
      <c r="V954" s="19"/>
      <c r="W954" s="19"/>
      <c r="X954" s="19"/>
      <c r="Y954" s="19"/>
      <c r="Z954" s="19"/>
      <c r="AA954" s="19" t="s">
        <v>133</v>
      </c>
      <c r="AB954" s="19">
        <v>0</v>
      </c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</row>
    <row r="955" spans="1:54" ht="22.5" outlineLevel="1" x14ac:dyDescent="0.2">
      <c r="A955" s="132"/>
      <c r="B955" s="21"/>
      <c r="C955" s="41" t="s">
        <v>1743</v>
      </c>
      <c r="D955" s="23"/>
      <c r="E955" s="24"/>
      <c r="F955" s="22" t="str">
        <f t="shared" si="14"/>
        <v/>
      </c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133"/>
      <c r="R955" s="19"/>
      <c r="S955" s="19"/>
      <c r="T955" s="19"/>
      <c r="U955" s="19"/>
      <c r="V955" s="19"/>
      <c r="W955" s="19"/>
      <c r="X955" s="19"/>
      <c r="Y955" s="19"/>
      <c r="Z955" s="19"/>
      <c r="AA955" s="19" t="s">
        <v>133</v>
      </c>
      <c r="AB955" s="19">
        <v>0</v>
      </c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</row>
    <row r="956" spans="1:54" outlineLevel="1" x14ac:dyDescent="0.2">
      <c r="A956" s="132"/>
      <c r="B956" s="21"/>
      <c r="C956" s="41" t="s">
        <v>1746</v>
      </c>
      <c r="D956" s="23"/>
      <c r="E956" s="24">
        <v>3489.57</v>
      </c>
      <c r="F956" s="22" t="str">
        <f t="shared" si="14"/>
        <v/>
      </c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133"/>
      <c r="R956" s="19"/>
      <c r="S956" s="19"/>
      <c r="T956" s="19"/>
      <c r="U956" s="19"/>
      <c r="V956" s="19"/>
      <c r="W956" s="19"/>
      <c r="X956" s="19"/>
      <c r="Y956" s="19"/>
      <c r="Z956" s="19"/>
      <c r="AA956" s="19" t="s">
        <v>133</v>
      </c>
      <c r="AB956" s="19">
        <v>0</v>
      </c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</row>
    <row r="957" spans="1:54" outlineLevel="1" x14ac:dyDescent="0.2">
      <c r="A957" s="130">
        <v>75</v>
      </c>
      <c r="B957" s="30" t="s">
        <v>596</v>
      </c>
      <c r="C957" s="40" t="s">
        <v>597</v>
      </c>
      <c r="D957" s="31" t="s">
        <v>526</v>
      </c>
      <c r="E957" s="32">
        <v>174.4787</v>
      </c>
      <c r="F957" s="33">
        <f t="shared" si="14"/>
        <v>0</v>
      </c>
      <c r="G957" s="33">
        <f>ROUND(E957*F957,2)</f>
        <v>0</v>
      </c>
      <c r="H957" s="234"/>
      <c r="I957" s="33">
        <f>ROUND(E957*H957,2)</f>
        <v>0</v>
      </c>
      <c r="J957" s="234"/>
      <c r="K957" s="33">
        <f>ROUND(E957*J957,2)</f>
        <v>0</v>
      </c>
      <c r="L957" s="33">
        <v>0</v>
      </c>
      <c r="M957" s="33">
        <f>ROUND(E957*L957,2)</f>
        <v>0</v>
      </c>
      <c r="N957" s="33">
        <v>0</v>
      </c>
      <c r="O957" s="33">
        <f>ROUND(E957*N957,2)</f>
        <v>0</v>
      </c>
      <c r="P957" s="33" t="s">
        <v>150</v>
      </c>
      <c r="Q957" s="131" t="s">
        <v>126</v>
      </c>
      <c r="R957" s="19"/>
      <c r="S957" s="19"/>
      <c r="T957" s="19"/>
      <c r="U957" s="19"/>
      <c r="V957" s="19"/>
      <c r="W957" s="19"/>
      <c r="X957" s="19"/>
      <c r="Y957" s="19"/>
      <c r="Z957" s="19"/>
      <c r="AA957" s="19" t="s">
        <v>583</v>
      </c>
      <c r="AB957" s="19"/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</row>
    <row r="958" spans="1:54" ht="22.5" outlineLevel="1" x14ac:dyDescent="0.2">
      <c r="A958" s="132"/>
      <c r="B958" s="21"/>
      <c r="C958" s="41" t="s">
        <v>584</v>
      </c>
      <c r="D958" s="23"/>
      <c r="E958" s="24"/>
      <c r="F958" s="22" t="str">
        <f t="shared" si="14"/>
        <v/>
      </c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133"/>
      <c r="R958" s="19"/>
      <c r="S958" s="19"/>
      <c r="T958" s="19"/>
      <c r="U958" s="19"/>
      <c r="V958" s="19"/>
      <c r="W958" s="19"/>
      <c r="X958" s="19"/>
      <c r="Y958" s="19"/>
      <c r="Z958" s="19"/>
      <c r="AA958" s="19" t="s">
        <v>133</v>
      </c>
      <c r="AB958" s="19">
        <v>0</v>
      </c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</row>
    <row r="959" spans="1:54" ht="22.5" outlineLevel="1" x14ac:dyDescent="0.2">
      <c r="A959" s="132"/>
      <c r="B959" s="21"/>
      <c r="C959" s="41" t="s">
        <v>1743</v>
      </c>
      <c r="D959" s="23"/>
      <c r="E959" s="24"/>
      <c r="F959" s="22" t="str">
        <f t="shared" si="14"/>
        <v/>
      </c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133"/>
      <c r="R959" s="19"/>
      <c r="S959" s="19"/>
      <c r="T959" s="19"/>
      <c r="U959" s="19"/>
      <c r="V959" s="19"/>
      <c r="W959" s="19"/>
      <c r="X959" s="19"/>
      <c r="Y959" s="19"/>
      <c r="Z959" s="19"/>
      <c r="AA959" s="19" t="s">
        <v>133</v>
      </c>
      <c r="AB959" s="19">
        <v>0</v>
      </c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</row>
    <row r="960" spans="1:54" outlineLevel="1" x14ac:dyDescent="0.2">
      <c r="A960" s="132"/>
      <c r="B960" s="21"/>
      <c r="C960" s="41" t="s">
        <v>1744</v>
      </c>
      <c r="D960" s="23"/>
      <c r="E960" s="24">
        <v>174.48000000000002</v>
      </c>
      <c r="F960" s="22" t="str">
        <f t="shared" si="14"/>
        <v/>
      </c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133"/>
      <c r="R960" s="19"/>
      <c r="S960" s="19"/>
      <c r="T960" s="19"/>
      <c r="U960" s="19"/>
      <c r="V960" s="19"/>
      <c r="W960" s="19"/>
      <c r="X960" s="19"/>
      <c r="Y960" s="19"/>
      <c r="Z960" s="19"/>
      <c r="AA960" s="19" t="s">
        <v>133</v>
      </c>
      <c r="AB960" s="19">
        <v>0</v>
      </c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</row>
    <row r="961" spans="1:54" outlineLevel="1" x14ac:dyDescent="0.2">
      <c r="A961" s="130">
        <v>76</v>
      </c>
      <c r="B961" s="30" t="s">
        <v>598</v>
      </c>
      <c r="C961" s="40" t="s">
        <v>599</v>
      </c>
      <c r="D961" s="31" t="s">
        <v>526</v>
      </c>
      <c r="E961" s="32">
        <v>1744.7870400000002</v>
      </c>
      <c r="F961" s="33">
        <f t="shared" si="14"/>
        <v>0</v>
      </c>
      <c r="G961" s="33">
        <f>ROUND(E961*F961,2)</f>
        <v>0</v>
      </c>
      <c r="H961" s="234"/>
      <c r="I961" s="33">
        <f>ROUND(E961*H961,2)</f>
        <v>0</v>
      </c>
      <c r="J961" s="234"/>
      <c r="K961" s="33">
        <f>ROUND(E961*J961,2)</f>
        <v>0</v>
      </c>
      <c r="L961" s="33">
        <v>0</v>
      </c>
      <c r="M961" s="33">
        <f>ROUND(E961*L961,2)</f>
        <v>0</v>
      </c>
      <c r="N961" s="33">
        <v>0</v>
      </c>
      <c r="O961" s="33">
        <f>ROUND(E961*N961,2)</f>
        <v>0</v>
      </c>
      <c r="P961" s="33" t="s">
        <v>150</v>
      </c>
      <c r="Q961" s="131" t="s">
        <v>126</v>
      </c>
      <c r="R961" s="19"/>
      <c r="S961" s="19"/>
      <c r="T961" s="19"/>
      <c r="U961" s="19"/>
      <c r="V961" s="19"/>
      <c r="W961" s="19"/>
      <c r="X961" s="19"/>
      <c r="Y961" s="19"/>
      <c r="Z961" s="19"/>
      <c r="AA961" s="19" t="s">
        <v>583</v>
      </c>
      <c r="AB961" s="19"/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</row>
    <row r="962" spans="1:54" ht="22.5" outlineLevel="1" x14ac:dyDescent="0.2">
      <c r="A962" s="132"/>
      <c r="B962" s="21"/>
      <c r="C962" s="41" t="s">
        <v>584</v>
      </c>
      <c r="D962" s="23"/>
      <c r="E962" s="24"/>
      <c r="F962" s="22" t="str">
        <f t="shared" si="14"/>
        <v/>
      </c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133"/>
      <c r="R962" s="19"/>
      <c r="S962" s="19"/>
      <c r="T962" s="19"/>
      <c r="U962" s="19"/>
      <c r="V962" s="19"/>
      <c r="W962" s="19"/>
      <c r="X962" s="19"/>
      <c r="Y962" s="19"/>
      <c r="Z962" s="19"/>
      <c r="AA962" s="19" t="s">
        <v>133</v>
      </c>
      <c r="AB962" s="19">
        <v>0</v>
      </c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</row>
    <row r="963" spans="1:54" ht="22.5" outlineLevel="1" x14ac:dyDescent="0.2">
      <c r="A963" s="132"/>
      <c r="B963" s="21"/>
      <c r="C963" s="41" t="s">
        <v>1743</v>
      </c>
      <c r="D963" s="23"/>
      <c r="E963" s="24"/>
      <c r="F963" s="22" t="str">
        <f t="shared" si="14"/>
        <v/>
      </c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133"/>
      <c r="R963" s="19"/>
      <c r="S963" s="19"/>
      <c r="T963" s="19"/>
      <c r="U963" s="19"/>
      <c r="V963" s="19"/>
      <c r="W963" s="19"/>
      <c r="X963" s="19"/>
      <c r="Y963" s="19"/>
      <c r="Z963" s="19"/>
      <c r="AA963" s="19" t="s">
        <v>133</v>
      </c>
      <c r="AB963" s="19">
        <v>0</v>
      </c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</row>
    <row r="964" spans="1:54" outlineLevel="1" x14ac:dyDescent="0.2">
      <c r="A964" s="132"/>
      <c r="B964" s="21"/>
      <c r="C964" s="41" t="s">
        <v>1747</v>
      </c>
      <c r="D964" s="23"/>
      <c r="E964" s="24">
        <v>1744.7900000000002</v>
      </c>
      <c r="F964" s="22" t="str">
        <f t="shared" si="14"/>
        <v/>
      </c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133"/>
      <c r="R964" s="19"/>
      <c r="S964" s="19"/>
      <c r="T964" s="19"/>
      <c r="U964" s="19"/>
      <c r="V964" s="19"/>
      <c r="W964" s="19"/>
      <c r="X964" s="19"/>
      <c r="Y964" s="19"/>
      <c r="Z964" s="19"/>
      <c r="AA964" s="19" t="s">
        <v>133</v>
      </c>
      <c r="AB964" s="19">
        <v>0</v>
      </c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</row>
    <row r="965" spans="1:54" outlineLevel="1" x14ac:dyDescent="0.2">
      <c r="A965" s="130">
        <v>77</v>
      </c>
      <c r="B965" s="30" t="s">
        <v>601</v>
      </c>
      <c r="C965" s="40" t="s">
        <v>602</v>
      </c>
      <c r="D965" s="31" t="s">
        <v>526</v>
      </c>
      <c r="E965" s="32">
        <v>174.4787</v>
      </c>
      <c r="F965" s="33">
        <f t="shared" si="14"/>
        <v>0</v>
      </c>
      <c r="G965" s="33">
        <f>ROUND(E965*F965,2)</f>
        <v>0</v>
      </c>
      <c r="H965" s="234"/>
      <c r="I965" s="33">
        <f>ROUND(E965*H965,2)</f>
        <v>0</v>
      </c>
      <c r="J965" s="234"/>
      <c r="K965" s="33">
        <f>ROUND(E965*J965,2)</f>
        <v>0</v>
      </c>
      <c r="L965" s="33">
        <v>0</v>
      </c>
      <c r="M965" s="33">
        <f>ROUND(E965*L965,2)</f>
        <v>0</v>
      </c>
      <c r="N965" s="33">
        <v>0</v>
      </c>
      <c r="O965" s="33">
        <f>ROUND(E965*N965,2)</f>
        <v>0</v>
      </c>
      <c r="P965" s="33" t="s">
        <v>150</v>
      </c>
      <c r="Q965" s="131" t="s">
        <v>126</v>
      </c>
      <c r="R965" s="19"/>
      <c r="S965" s="19"/>
      <c r="T965" s="19"/>
      <c r="U965" s="19"/>
      <c r="V965" s="19"/>
      <c r="W965" s="19"/>
      <c r="X965" s="19"/>
      <c r="Y965" s="19"/>
      <c r="Z965" s="19"/>
      <c r="AA965" s="19" t="s">
        <v>583</v>
      </c>
      <c r="AB965" s="19"/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</row>
    <row r="966" spans="1:54" ht="22.5" outlineLevel="1" x14ac:dyDescent="0.2">
      <c r="A966" s="132"/>
      <c r="B966" s="21"/>
      <c r="C966" s="41" t="s">
        <v>584</v>
      </c>
      <c r="D966" s="23"/>
      <c r="E966" s="24"/>
      <c r="F966" s="22" t="str">
        <f t="shared" si="14"/>
        <v/>
      </c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133"/>
      <c r="R966" s="19"/>
      <c r="S966" s="19"/>
      <c r="T966" s="19"/>
      <c r="U966" s="19"/>
      <c r="V966" s="19"/>
      <c r="W966" s="19"/>
      <c r="X966" s="19"/>
      <c r="Y966" s="19"/>
      <c r="Z966" s="19"/>
      <c r="AA966" s="19" t="s">
        <v>133</v>
      </c>
      <c r="AB966" s="19">
        <v>0</v>
      </c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</row>
    <row r="967" spans="1:54" ht="22.5" outlineLevel="1" x14ac:dyDescent="0.2">
      <c r="A967" s="132"/>
      <c r="B967" s="21"/>
      <c r="C967" s="41" t="s">
        <v>1743</v>
      </c>
      <c r="D967" s="23"/>
      <c r="E967" s="24"/>
      <c r="F967" s="22" t="str">
        <f t="shared" si="14"/>
        <v/>
      </c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133"/>
      <c r="R967" s="19"/>
      <c r="S967" s="19"/>
      <c r="T967" s="19"/>
      <c r="U967" s="19"/>
      <c r="V967" s="19"/>
      <c r="W967" s="19"/>
      <c r="X967" s="19"/>
      <c r="Y967" s="19"/>
      <c r="Z967" s="19"/>
      <c r="AA967" s="19" t="s">
        <v>133</v>
      </c>
      <c r="AB967" s="19">
        <v>0</v>
      </c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</row>
    <row r="968" spans="1:54" ht="13.5" outlineLevel="1" thickBot="1" x14ac:dyDescent="0.25">
      <c r="A968" s="150"/>
      <c r="B968" s="151"/>
      <c r="C968" s="152" t="s">
        <v>1744</v>
      </c>
      <c r="D968" s="153"/>
      <c r="E968" s="154">
        <v>174.48000000000002</v>
      </c>
      <c r="F968" s="155" t="str">
        <f t="shared" si="14"/>
        <v/>
      </c>
      <c r="G968" s="155"/>
      <c r="H968" s="155"/>
      <c r="I968" s="155"/>
      <c r="J968" s="155"/>
      <c r="K968" s="155"/>
      <c r="L968" s="155"/>
      <c r="M968" s="155"/>
      <c r="N968" s="155"/>
      <c r="O968" s="155"/>
      <c r="P968" s="155"/>
      <c r="Q968" s="156"/>
      <c r="R968" s="19"/>
      <c r="S968" s="19"/>
      <c r="T968" s="19"/>
      <c r="U968" s="19"/>
      <c r="V968" s="19"/>
      <c r="W968" s="19"/>
      <c r="X968" s="19"/>
      <c r="Y968" s="19"/>
      <c r="Z968" s="19"/>
      <c r="AA968" s="19" t="s">
        <v>133</v>
      </c>
      <c r="AB968" s="19">
        <v>0</v>
      </c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</row>
    <row r="969" spans="1:54" x14ac:dyDescent="0.2">
      <c r="A969" s="3"/>
      <c r="B969" s="4"/>
      <c r="C969" s="42"/>
      <c r="D969" s="6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Y969">
        <v>15</v>
      </c>
      <c r="Z969">
        <v>21</v>
      </c>
    </row>
    <row r="970" spans="1:54" x14ac:dyDescent="0.2">
      <c r="C970" s="43"/>
      <c r="D970" s="17"/>
      <c r="AA970" t="s">
        <v>141</v>
      </c>
    </row>
    <row r="971" spans="1:54" x14ac:dyDescent="0.2">
      <c r="D971" s="17"/>
    </row>
    <row r="972" spans="1:54" x14ac:dyDescent="0.2">
      <c r="D972" s="17"/>
    </row>
    <row r="973" spans="1:54" x14ac:dyDescent="0.2">
      <c r="D973" s="17"/>
    </row>
    <row r="974" spans="1:54" x14ac:dyDescent="0.2">
      <c r="D974" s="17"/>
    </row>
    <row r="975" spans="1:54" x14ac:dyDescent="0.2">
      <c r="D975" s="17"/>
    </row>
    <row r="976" spans="1:5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32" sqref="J93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C4</f>
        <v>objekt D, E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58</v>
      </c>
      <c r="C8" s="38" t="s">
        <v>59</v>
      </c>
      <c r="D8" s="27"/>
      <c r="E8" s="28"/>
      <c r="F8" s="29"/>
      <c r="G8" s="29">
        <f>SUMIF(AA9:AA12,"&lt;&gt;NOR",G9:G12)</f>
        <v>0</v>
      </c>
      <c r="H8" s="29"/>
      <c r="I8" s="29">
        <f>SUM(I9:I12)</f>
        <v>0</v>
      </c>
      <c r="J8" s="29"/>
      <c r="K8" s="29">
        <f>SUM(K9:K12)</f>
        <v>0</v>
      </c>
      <c r="L8" s="29"/>
      <c r="M8" s="29">
        <f>SUM(M9:M12)</f>
        <v>0</v>
      </c>
      <c r="N8" s="29"/>
      <c r="O8" s="29">
        <f>SUM(O9:O12)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603</v>
      </c>
      <c r="C9" s="40" t="s">
        <v>604</v>
      </c>
      <c r="D9" s="31" t="s">
        <v>198</v>
      </c>
      <c r="E9" s="32">
        <v>10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150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1748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32"/>
      <c r="B11" s="21"/>
      <c r="C11" s="41" t="s">
        <v>606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133</v>
      </c>
      <c r="AB11" s="19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607</v>
      </c>
      <c r="D12" s="23"/>
      <c r="E12" s="24">
        <v>10</v>
      </c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5.5" x14ac:dyDescent="0.2">
      <c r="A13" s="126" t="s">
        <v>121</v>
      </c>
      <c r="B13" s="26" t="s">
        <v>62</v>
      </c>
      <c r="C13" s="38" t="s">
        <v>63</v>
      </c>
      <c r="D13" s="27"/>
      <c r="E13" s="28"/>
      <c r="F13" s="29"/>
      <c r="G13" s="29">
        <f>SUMIF(AA14:AA71,"&lt;&gt;NOR",G14:G71)</f>
        <v>0</v>
      </c>
      <c r="H13" s="29"/>
      <c r="I13" s="29">
        <f>SUM(I14:I71)</f>
        <v>0</v>
      </c>
      <c r="J13" s="29"/>
      <c r="K13" s="29">
        <f>SUM(K14:K71)</f>
        <v>0</v>
      </c>
      <c r="L13" s="29"/>
      <c r="M13" s="29">
        <f>SUM(M14:M71)</f>
        <v>0.02</v>
      </c>
      <c r="N13" s="29"/>
      <c r="O13" s="29">
        <f>SUM(O14:O71)</f>
        <v>15.27</v>
      </c>
      <c r="P13" s="29"/>
      <c r="Q13" s="127"/>
      <c r="AA13" t="s">
        <v>122</v>
      </c>
    </row>
    <row r="14" spans="1:54" ht="22.5" outlineLevel="1" x14ac:dyDescent="0.2">
      <c r="A14" s="130">
        <v>2</v>
      </c>
      <c r="B14" s="30" t="s">
        <v>608</v>
      </c>
      <c r="C14" s="40" t="s">
        <v>609</v>
      </c>
      <c r="D14" s="31" t="s">
        <v>144</v>
      </c>
      <c r="E14" s="32">
        <v>2724.0150000000003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1E-4</v>
      </c>
      <c r="O14" s="33">
        <f>ROUND(E14*N14,2)</f>
        <v>0.27</v>
      </c>
      <c r="P14" s="33" t="s">
        <v>125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1749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612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1750</v>
      </c>
      <c r="D17" s="23"/>
      <c r="E17" s="24">
        <v>293.76000000000005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32"/>
      <c r="B18" s="21"/>
      <c r="C18" s="41" t="s">
        <v>1751</v>
      </c>
      <c r="D18" s="23"/>
      <c r="E18" s="24">
        <v>455.40000000000003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2"/>
      <c r="B19" s="21"/>
      <c r="C19" s="41" t="s">
        <v>1752</v>
      </c>
      <c r="D19" s="23"/>
      <c r="E19" s="24">
        <v>5.5200000000000005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1753</v>
      </c>
      <c r="D20" s="23"/>
      <c r="E20" s="24">
        <v>150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6" t="s">
        <v>168</v>
      </c>
      <c r="D21" s="44"/>
      <c r="E21" s="45">
        <v>904.68000000000006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1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1754</v>
      </c>
      <c r="D22" s="23"/>
      <c r="E22" s="24"/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1755</v>
      </c>
      <c r="D23" s="23"/>
      <c r="E23" s="24">
        <v>600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6" t="s">
        <v>168</v>
      </c>
      <c r="D24" s="44"/>
      <c r="E24" s="45">
        <v>600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1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32"/>
      <c r="B25" s="21"/>
      <c r="C25" s="41" t="s">
        <v>617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32"/>
      <c r="B26" s="21"/>
      <c r="C26" s="41" t="s">
        <v>1756</v>
      </c>
      <c r="D26" s="23"/>
      <c r="E26" s="24"/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1" t="s">
        <v>1749</v>
      </c>
      <c r="D27" s="23"/>
      <c r="E27" s="24"/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1757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1749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1758</v>
      </c>
      <c r="D30" s="23"/>
      <c r="E30" s="24"/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1759</v>
      </c>
      <c r="D31" s="23"/>
      <c r="E31" s="24">
        <v>101.25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32"/>
      <c r="B32" s="21"/>
      <c r="C32" s="41" t="s">
        <v>1760</v>
      </c>
      <c r="D32" s="23"/>
      <c r="E32" s="24">
        <v>169.10000000000002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1761</v>
      </c>
      <c r="D33" s="23"/>
      <c r="E33" s="24">
        <v>188.79000000000002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1762</v>
      </c>
      <c r="D34" s="23"/>
      <c r="E34" s="24">
        <v>172.16000000000003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1763</v>
      </c>
      <c r="D35" s="23"/>
      <c r="E35" s="24">
        <v>80.400000000000006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626</v>
      </c>
      <c r="D36" s="23"/>
      <c r="E36" s="24">
        <v>19.880000000000003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32"/>
      <c r="B37" s="21"/>
      <c r="C37" s="41" t="s">
        <v>1764</v>
      </c>
      <c r="D37" s="23"/>
      <c r="E37" s="24">
        <v>-12.239999999999998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6" t="s">
        <v>168</v>
      </c>
      <c r="D38" s="44"/>
      <c r="E38" s="45">
        <v>719.34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1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1765</v>
      </c>
      <c r="D39" s="23"/>
      <c r="E39" s="24"/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1748</v>
      </c>
      <c r="D40" s="23"/>
      <c r="E40" s="24"/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32"/>
      <c r="B41" s="21"/>
      <c r="C41" s="41" t="s">
        <v>1766</v>
      </c>
      <c r="D41" s="23"/>
      <c r="E41" s="24">
        <v>479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1767</v>
      </c>
      <c r="D42" s="23"/>
      <c r="E42" s="24">
        <v>21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500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0">
        <v>3</v>
      </c>
      <c r="B44" s="30" t="s">
        <v>636</v>
      </c>
      <c r="C44" s="40" t="s">
        <v>637</v>
      </c>
      <c r="D44" s="31" t="s">
        <v>144</v>
      </c>
      <c r="E44" s="32">
        <v>300</v>
      </c>
      <c r="F44" s="33">
        <f t="shared" si="0"/>
        <v>0</v>
      </c>
      <c r="G44" s="33">
        <f>ROUND(E44*F44,2)</f>
        <v>0</v>
      </c>
      <c r="H44" s="234"/>
      <c r="I44" s="33">
        <f>ROUND(E44*H44,2)</f>
        <v>0</v>
      </c>
      <c r="J44" s="234"/>
      <c r="K44" s="33">
        <f>ROUND(E44*J44,2)</f>
        <v>0</v>
      </c>
      <c r="L44" s="33">
        <v>0</v>
      </c>
      <c r="M44" s="33">
        <f>ROUND(E44*L44,2)</f>
        <v>0</v>
      </c>
      <c r="N44" s="33">
        <v>0.05</v>
      </c>
      <c r="O44" s="33">
        <f>ROUND(E44*N44,2)</f>
        <v>15</v>
      </c>
      <c r="P44" s="33" t="s">
        <v>150</v>
      </c>
      <c r="Q44" s="131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145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32"/>
      <c r="B45" s="21"/>
      <c r="C45" s="41" t="s">
        <v>1749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1768</v>
      </c>
      <c r="D46" s="23"/>
      <c r="E46" s="24"/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1769</v>
      </c>
      <c r="D47" s="23"/>
      <c r="E47" s="24">
        <v>300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0">
        <v>4</v>
      </c>
      <c r="B48" s="30" t="s">
        <v>642</v>
      </c>
      <c r="C48" s="40" t="s">
        <v>643</v>
      </c>
      <c r="D48" s="31" t="s">
        <v>144</v>
      </c>
      <c r="E48" s="32">
        <v>300</v>
      </c>
      <c r="F48" s="33">
        <f t="shared" si="0"/>
        <v>0</v>
      </c>
      <c r="G48" s="33">
        <f>ROUND(E48*F48,2)</f>
        <v>0</v>
      </c>
      <c r="H48" s="234"/>
      <c r="I48" s="33">
        <f>ROUND(E48*H48,2)</f>
        <v>0</v>
      </c>
      <c r="J48" s="234"/>
      <c r="K48" s="33">
        <f>ROUND(E48*J48,2)</f>
        <v>0</v>
      </c>
      <c r="L48" s="33">
        <v>5.0000000000000002E-5</v>
      </c>
      <c r="M48" s="33">
        <f>ROUND(E48*L48,2)</f>
        <v>0.02</v>
      </c>
      <c r="N48" s="33">
        <v>0</v>
      </c>
      <c r="O48" s="33">
        <f>ROUND(E48*N48,2)</f>
        <v>0</v>
      </c>
      <c r="P48" s="33" t="s">
        <v>150</v>
      </c>
      <c r="Q48" s="131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145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1749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1768</v>
      </c>
      <c r="D50" s="23"/>
      <c r="E50" s="24"/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1769</v>
      </c>
      <c r="D51" s="23"/>
      <c r="E51" s="24">
        <v>300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0">
        <v>5</v>
      </c>
      <c r="B52" s="30" t="s">
        <v>494</v>
      </c>
      <c r="C52" s="40" t="s">
        <v>495</v>
      </c>
      <c r="D52" s="31" t="s">
        <v>496</v>
      </c>
      <c r="E52" s="32">
        <v>500</v>
      </c>
      <c r="F52" s="33">
        <f t="shared" si="0"/>
        <v>0</v>
      </c>
      <c r="G52" s="33">
        <f>ROUND(E52*F52,2)</f>
        <v>0</v>
      </c>
      <c r="H52" s="234"/>
      <c r="I52" s="33">
        <f>ROUND(E52*H52,2)</f>
        <v>0</v>
      </c>
      <c r="J52" s="234"/>
      <c r="K52" s="33">
        <f>ROUND(E52*J52,2)</f>
        <v>0</v>
      </c>
      <c r="L52" s="33">
        <v>0</v>
      </c>
      <c r="M52" s="33">
        <f>ROUND(E52*L52,2)</f>
        <v>0</v>
      </c>
      <c r="N52" s="33">
        <v>0</v>
      </c>
      <c r="O52" s="33">
        <f>ROUND(E52*N52,2)</f>
        <v>0</v>
      </c>
      <c r="P52" s="33" t="s">
        <v>150</v>
      </c>
      <c r="Q52" s="131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497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644</v>
      </c>
      <c r="D53" s="23"/>
      <c r="E53" s="24">
        <v>500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645</v>
      </c>
      <c r="D54" s="23"/>
      <c r="E54" s="24"/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22.5" outlineLevel="1" x14ac:dyDescent="0.2">
      <c r="A55" s="132"/>
      <c r="B55" s="21"/>
      <c r="C55" s="41" t="s">
        <v>646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332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647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32"/>
      <c r="B58" s="21"/>
      <c r="C58" s="41" t="s">
        <v>648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22.5" outlineLevel="1" x14ac:dyDescent="0.2">
      <c r="A59" s="132"/>
      <c r="B59" s="21"/>
      <c r="C59" s="41" t="s">
        <v>649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22.5" outlineLevel="1" x14ac:dyDescent="0.2">
      <c r="A60" s="132"/>
      <c r="B60" s="21"/>
      <c r="C60" s="41" t="s">
        <v>650</v>
      </c>
      <c r="D60" s="23"/>
      <c r="E60" s="24"/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1" t="s">
        <v>332</v>
      </c>
      <c r="D61" s="23"/>
      <c r="E61" s="24"/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651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45" outlineLevel="1" x14ac:dyDescent="0.2">
      <c r="A63" s="132"/>
      <c r="B63" s="21"/>
      <c r="C63" s="41" t="s">
        <v>652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32"/>
      <c r="B64" s="21"/>
      <c r="C64" s="41" t="s">
        <v>653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654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655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656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2"/>
      <c r="B68" s="21"/>
      <c r="C68" s="41" t="s">
        <v>332</v>
      </c>
      <c r="D68" s="23"/>
      <c r="E68" s="24"/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2"/>
      <c r="B69" s="21"/>
      <c r="C69" s="41" t="s">
        <v>657</v>
      </c>
      <c r="D69" s="23"/>
      <c r="E69" s="24"/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1" t="s">
        <v>658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659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x14ac:dyDescent="0.2">
      <c r="A72" s="126" t="s">
        <v>121</v>
      </c>
      <c r="B72" s="26" t="s">
        <v>67</v>
      </c>
      <c r="C72" s="38" t="s">
        <v>68</v>
      </c>
      <c r="D72" s="27"/>
      <c r="E72" s="28"/>
      <c r="F72" s="29"/>
      <c r="G72" s="29">
        <f>SUMIF(AA73:AA79,"&lt;&gt;NOR",G73:G79)</f>
        <v>0</v>
      </c>
      <c r="H72" s="29"/>
      <c r="I72" s="29">
        <f>SUM(I73:I79)</f>
        <v>0</v>
      </c>
      <c r="J72" s="29"/>
      <c r="K72" s="29">
        <f>SUM(K73:K79)</f>
        <v>0</v>
      </c>
      <c r="L72" s="29"/>
      <c r="M72" s="29">
        <f>SUM(M73:M79)</f>
        <v>0.02</v>
      </c>
      <c r="N72" s="29"/>
      <c r="O72" s="29">
        <f>SUM(O73:O79)</f>
        <v>0</v>
      </c>
      <c r="P72" s="29"/>
      <c r="Q72" s="127"/>
      <c r="AA72" t="s">
        <v>122</v>
      </c>
    </row>
    <row r="73" spans="1:54" outlineLevel="1" x14ac:dyDescent="0.2">
      <c r="A73" s="130">
        <v>6</v>
      </c>
      <c r="B73" s="30" t="s">
        <v>660</v>
      </c>
      <c r="C73" s="40" t="s">
        <v>661</v>
      </c>
      <c r="D73" s="31" t="s">
        <v>149</v>
      </c>
      <c r="E73" s="32">
        <v>1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2.1140000000000003E-2</v>
      </c>
      <c r="M73" s="33">
        <f>ROUND(E73*L73,2)</f>
        <v>0.02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1748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662</v>
      </c>
      <c r="D75" s="23"/>
      <c r="E75" s="24">
        <v>1</v>
      </c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outlineLevel="1" x14ac:dyDescent="0.2">
      <c r="A76" s="130">
        <v>7</v>
      </c>
      <c r="B76" s="30" t="s">
        <v>663</v>
      </c>
      <c r="C76" s="40" t="s">
        <v>664</v>
      </c>
      <c r="D76" s="31" t="s">
        <v>526</v>
      </c>
      <c r="E76" s="32">
        <v>2.1140000000000003E-2</v>
      </c>
      <c r="F76" s="33">
        <f t="shared" si="1"/>
        <v>0</v>
      </c>
      <c r="G76" s="33">
        <f>ROUND(E76*F76,2)</f>
        <v>0</v>
      </c>
      <c r="H76" s="234"/>
      <c r="I76" s="33">
        <f>ROUND(E76*H76,2)</f>
        <v>0</v>
      </c>
      <c r="J76" s="234"/>
      <c r="K76" s="33">
        <f>ROUND(E76*J76,2)</f>
        <v>0</v>
      </c>
      <c r="L76" s="33">
        <v>0</v>
      </c>
      <c r="M76" s="33">
        <f>ROUND(E76*L76,2)</f>
        <v>0</v>
      </c>
      <c r="N76" s="33">
        <v>0</v>
      </c>
      <c r="O76" s="33">
        <f>ROUND(E76*N76,2)</f>
        <v>0</v>
      </c>
      <c r="P76" s="33" t="s">
        <v>150</v>
      </c>
      <c r="Q76" s="131" t="s">
        <v>126</v>
      </c>
      <c r="R76" s="19"/>
      <c r="S76" s="19"/>
      <c r="T76" s="19"/>
      <c r="U76" s="19"/>
      <c r="V76" s="19"/>
      <c r="W76" s="19"/>
      <c r="X76" s="19"/>
      <c r="Y76" s="19"/>
      <c r="Z76" s="19"/>
      <c r="AA76" s="19" t="s">
        <v>567</v>
      </c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2"/>
      <c r="B77" s="21"/>
      <c r="C77" s="41" t="s">
        <v>552</v>
      </c>
      <c r="D77" s="23"/>
      <c r="E77" s="24"/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665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666</v>
      </c>
      <c r="D79" s="23"/>
      <c r="E79" s="24">
        <v>0.02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x14ac:dyDescent="0.2">
      <c r="A80" s="126" t="s">
        <v>121</v>
      </c>
      <c r="B80" s="26" t="s">
        <v>71</v>
      </c>
      <c r="C80" s="38" t="s">
        <v>72</v>
      </c>
      <c r="D80" s="27"/>
      <c r="E80" s="28"/>
      <c r="F80" s="29"/>
      <c r="G80" s="29">
        <f>SUMIF(AA81:AA352,"&lt;&gt;NOR",G81:G352)</f>
        <v>0</v>
      </c>
      <c r="H80" s="29"/>
      <c r="I80" s="29">
        <f>SUM(I81:I352)</f>
        <v>0</v>
      </c>
      <c r="J80" s="29"/>
      <c r="K80" s="29">
        <f>SUM(K81:K352)</f>
        <v>0</v>
      </c>
      <c r="L80" s="29"/>
      <c r="M80" s="29">
        <f>SUM(M81:M352)</f>
        <v>20.12</v>
      </c>
      <c r="N80" s="29"/>
      <c r="O80" s="29">
        <f>SUM(O81:O352)</f>
        <v>14.67</v>
      </c>
      <c r="P80" s="29"/>
      <c r="Q80" s="127"/>
      <c r="AA80" t="s">
        <v>122</v>
      </c>
    </row>
    <row r="81" spans="1:54" outlineLevel="1" x14ac:dyDescent="0.2">
      <c r="A81" s="130">
        <v>8</v>
      </c>
      <c r="B81" s="30" t="s">
        <v>667</v>
      </c>
      <c r="C81" s="40" t="s">
        <v>668</v>
      </c>
      <c r="D81" s="31" t="s">
        <v>144</v>
      </c>
      <c r="E81" s="32">
        <v>592.5200000000001</v>
      </c>
      <c r="F81" s="33">
        <f t="shared" si="1"/>
        <v>0</v>
      </c>
      <c r="G81" s="33">
        <f>ROUND(E81*F81,2)</f>
        <v>0</v>
      </c>
      <c r="H81" s="234"/>
      <c r="I81" s="33">
        <f>ROUND(E81*H81,2)</f>
        <v>0</v>
      </c>
      <c r="J81" s="234"/>
      <c r="K81" s="33">
        <f>ROUND(E81*J81,2)</f>
        <v>0</v>
      </c>
      <c r="L81" s="33">
        <v>0</v>
      </c>
      <c r="M81" s="33">
        <f>ROUND(E81*L81,2)</f>
        <v>0</v>
      </c>
      <c r="N81" s="33">
        <v>0</v>
      </c>
      <c r="O81" s="33">
        <f>ROUND(E81*N81,2)</f>
        <v>0</v>
      </c>
      <c r="P81" s="33" t="s">
        <v>150</v>
      </c>
      <c r="Q81" s="131" t="s">
        <v>126</v>
      </c>
      <c r="R81" s="19"/>
      <c r="S81" s="19"/>
      <c r="T81" s="19"/>
      <c r="U81" s="19"/>
      <c r="V81" s="19"/>
      <c r="W81" s="19"/>
      <c r="X81" s="19"/>
      <c r="Y81" s="19"/>
      <c r="Z81" s="19"/>
      <c r="AA81" s="19" t="s">
        <v>567</v>
      </c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1" t="s">
        <v>1749</v>
      </c>
      <c r="D82" s="23"/>
      <c r="E82" s="24"/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2"/>
      <c r="B83" s="21"/>
      <c r="C83" s="41" t="s">
        <v>612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ht="22.5" outlineLevel="1" x14ac:dyDescent="0.2">
      <c r="A84" s="132"/>
      <c r="B84" s="21"/>
      <c r="C84" s="41" t="s">
        <v>1770</v>
      </c>
      <c r="D84" s="23"/>
      <c r="E84" s="24">
        <v>81.600000000000009</v>
      </c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ht="22.5" outlineLevel="1" x14ac:dyDescent="0.2">
      <c r="A85" s="132"/>
      <c r="B85" s="21"/>
      <c r="C85" s="41" t="s">
        <v>1771</v>
      </c>
      <c r="D85" s="23"/>
      <c r="E85" s="24">
        <v>455.40000000000003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1752</v>
      </c>
      <c r="D86" s="23"/>
      <c r="E86" s="24">
        <v>5.5200000000000005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1772</v>
      </c>
      <c r="D87" s="23"/>
      <c r="E87" s="24">
        <v>50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6" t="s">
        <v>168</v>
      </c>
      <c r="D88" s="44"/>
      <c r="E88" s="45">
        <v>592.5200000000001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1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0">
        <v>9</v>
      </c>
      <c r="B89" s="30" t="s">
        <v>670</v>
      </c>
      <c r="C89" s="40" t="s">
        <v>671</v>
      </c>
      <c r="D89" s="31" t="s">
        <v>144</v>
      </c>
      <c r="E89" s="32">
        <v>364.82000000000005</v>
      </c>
      <c r="F89" s="33">
        <f t="shared" si="1"/>
        <v>0</v>
      </c>
      <c r="G89" s="33">
        <f>ROUND(E89*F89,2)</f>
        <v>0</v>
      </c>
      <c r="H89" s="234"/>
      <c r="I89" s="33">
        <f>ROUND(E89*H89,2)</f>
        <v>0</v>
      </c>
      <c r="J89" s="234"/>
      <c r="K89" s="33">
        <f>ROUND(E89*J89,2)</f>
        <v>0</v>
      </c>
      <c r="L89" s="33">
        <v>1.0000000000000001E-5</v>
      </c>
      <c r="M89" s="33">
        <f>ROUND(E89*L89,2)</f>
        <v>0</v>
      </c>
      <c r="N89" s="33">
        <v>0</v>
      </c>
      <c r="O89" s="33">
        <f>ROUND(E89*N89,2)</f>
        <v>0</v>
      </c>
      <c r="P89" s="33" t="s">
        <v>150</v>
      </c>
      <c r="Q89" s="131" t="s">
        <v>126</v>
      </c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151</v>
      </c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outlineLevel="1" x14ac:dyDescent="0.2">
      <c r="A90" s="132"/>
      <c r="B90" s="21"/>
      <c r="C90" s="41" t="s">
        <v>1749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1" t="s">
        <v>612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1773</v>
      </c>
      <c r="D92" s="23"/>
      <c r="E92" s="24">
        <v>81.600000000000009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outlineLevel="1" x14ac:dyDescent="0.2">
      <c r="A93" s="132"/>
      <c r="B93" s="21"/>
      <c r="C93" s="41" t="s">
        <v>1774</v>
      </c>
      <c r="D93" s="23"/>
      <c r="E93" s="24">
        <v>227.70000000000002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ht="22.5" outlineLevel="1" x14ac:dyDescent="0.2">
      <c r="A94" s="132"/>
      <c r="B94" s="21"/>
      <c r="C94" s="41" t="s">
        <v>1752</v>
      </c>
      <c r="D94" s="23"/>
      <c r="E94" s="24">
        <v>5.5200000000000005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1" t="s">
        <v>1772</v>
      </c>
      <c r="D95" s="23"/>
      <c r="E95" s="24">
        <v>50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outlineLevel="1" x14ac:dyDescent="0.2">
      <c r="A96" s="130">
        <v>10</v>
      </c>
      <c r="B96" s="30" t="s">
        <v>674</v>
      </c>
      <c r="C96" s="40" t="s">
        <v>675</v>
      </c>
      <c r="D96" s="31" t="s">
        <v>144</v>
      </c>
      <c r="E96" s="32">
        <v>364.82000000000005</v>
      </c>
      <c r="F96" s="33">
        <f t="shared" si="1"/>
        <v>0</v>
      </c>
      <c r="G96" s="33">
        <f>ROUND(E96*F96,2)</f>
        <v>0</v>
      </c>
      <c r="H96" s="234"/>
      <c r="I96" s="33">
        <f>ROUND(E96*H96,2)</f>
        <v>0</v>
      </c>
      <c r="J96" s="234"/>
      <c r="K96" s="33">
        <f>ROUND(E96*J96,2)</f>
        <v>0</v>
      </c>
      <c r="L96" s="33">
        <v>0</v>
      </c>
      <c r="M96" s="33">
        <f>ROUND(E96*L96,2)</f>
        <v>0</v>
      </c>
      <c r="N96" s="33">
        <v>0</v>
      </c>
      <c r="O96" s="33">
        <f>ROUND(E96*N96,2)</f>
        <v>0</v>
      </c>
      <c r="P96" s="33" t="s">
        <v>150</v>
      </c>
      <c r="Q96" s="131" t="s">
        <v>126</v>
      </c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145</v>
      </c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outlineLevel="1" x14ac:dyDescent="0.2">
      <c r="A97" s="132"/>
      <c r="B97" s="21"/>
      <c r="C97" s="41" t="s">
        <v>1749</v>
      </c>
      <c r="D97" s="23"/>
      <c r="E97" s="24"/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1" t="s">
        <v>612</v>
      </c>
      <c r="D98" s="23"/>
      <c r="E98" s="24"/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ht="22.5" outlineLevel="1" x14ac:dyDescent="0.2">
      <c r="A99" s="132"/>
      <c r="B99" s="21"/>
      <c r="C99" s="41" t="s">
        <v>1773</v>
      </c>
      <c r="D99" s="23"/>
      <c r="E99" s="24">
        <v>81.600000000000009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outlineLevel="1" x14ac:dyDescent="0.2">
      <c r="A100" s="132"/>
      <c r="B100" s="21"/>
      <c r="C100" s="41" t="s">
        <v>1774</v>
      </c>
      <c r="D100" s="23"/>
      <c r="E100" s="24">
        <v>227.70000000000002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ht="22.5" outlineLevel="1" x14ac:dyDescent="0.2">
      <c r="A101" s="132"/>
      <c r="B101" s="21"/>
      <c r="C101" s="41" t="s">
        <v>1752</v>
      </c>
      <c r="D101" s="23"/>
      <c r="E101" s="24">
        <v>5.5200000000000005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1772</v>
      </c>
      <c r="D102" s="23"/>
      <c r="E102" s="24">
        <v>50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0">
        <v>11</v>
      </c>
      <c r="B103" s="30" t="s">
        <v>676</v>
      </c>
      <c r="C103" s="40" t="s">
        <v>677</v>
      </c>
      <c r="D103" s="31" t="s">
        <v>198</v>
      </c>
      <c r="E103" s="32">
        <v>179.60000000000002</v>
      </c>
      <c r="F103" s="33">
        <f t="shared" si="1"/>
        <v>0</v>
      </c>
      <c r="G103" s="33">
        <f>ROUND(E103*F103,2)</f>
        <v>0</v>
      </c>
      <c r="H103" s="234"/>
      <c r="I103" s="33">
        <f>ROUND(E103*H103,2)</f>
        <v>0</v>
      </c>
      <c r="J103" s="234"/>
      <c r="K103" s="33">
        <f>ROUND(E103*J103,2)</f>
        <v>0</v>
      </c>
      <c r="L103" s="33">
        <v>0</v>
      </c>
      <c r="M103" s="33">
        <f>ROUND(E103*L103,2)</f>
        <v>0</v>
      </c>
      <c r="N103" s="33">
        <v>0</v>
      </c>
      <c r="O103" s="33">
        <f>ROUND(E103*N103,2)</f>
        <v>0</v>
      </c>
      <c r="P103" s="33" t="s">
        <v>150</v>
      </c>
      <c r="Q103" s="131" t="s">
        <v>126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567</v>
      </c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outlineLevel="1" x14ac:dyDescent="0.2">
      <c r="A104" s="132"/>
      <c r="B104" s="21"/>
      <c r="C104" s="41" t="s">
        <v>1775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ht="22.5" outlineLevel="1" x14ac:dyDescent="0.2">
      <c r="A105" s="132"/>
      <c r="B105" s="21"/>
      <c r="C105" s="41" t="s">
        <v>1776</v>
      </c>
      <c r="D105" s="23"/>
      <c r="E105" s="24">
        <v>81.600000000000009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1777</v>
      </c>
      <c r="D106" s="23"/>
      <c r="E106" s="24">
        <v>98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0">
        <v>12</v>
      </c>
      <c r="B107" s="30" t="s">
        <v>680</v>
      </c>
      <c r="C107" s="40" t="s">
        <v>681</v>
      </c>
      <c r="D107" s="31" t="s">
        <v>149</v>
      </c>
      <c r="E107" s="32">
        <v>12</v>
      </c>
      <c r="F107" s="33">
        <f t="shared" si="1"/>
        <v>0</v>
      </c>
      <c r="G107" s="33">
        <f>ROUND(E107*F107,2)</f>
        <v>0</v>
      </c>
      <c r="H107" s="234"/>
      <c r="I107" s="33">
        <f>ROUND(E107*H107,2)</f>
        <v>0</v>
      </c>
      <c r="J107" s="234"/>
      <c r="K107" s="33">
        <f>ROUND(E107*J107,2)</f>
        <v>0</v>
      </c>
      <c r="L107" s="33">
        <v>8.4710000000000008E-2</v>
      </c>
      <c r="M107" s="33">
        <f>ROUND(E107*L107,2)</f>
        <v>1.02</v>
      </c>
      <c r="N107" s="33">
        <v>0</v>
      </c>
      <c r="O107" s="33">
        <f>ROUND(E107*N107,2)</f>
        <v>0</v>
      </c>
      <c r="P107" s="33" t="s">
        <v>150</v>
      </c>
      <c r="Q107" s="131" t="s">
        <v>126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145</v>
      </c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22.5" outlineLevel="1" x14ac:dyDescent="0.2">
      <c r="A108" s="132"/>
      <c r="B108" s="21"/>
      <c r="C108" s="41" t="s">
        <v>1778</v>
      </c>
      <c r="D108" s="23"/>
      <c r="E108" s="24">
        <v>12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0">
        <v>13</v>
      </c>
      <c r="B109" s="30" t="s">
        <v>683</v>
      </c>
      <c r="C109" s="40" t="s">
        <v>684</v>
      </c>
      <c r="D109" s="31" t="s">
        <v>144</v>
      </c>
      <c r="E109" s="32">
        <v>1710.3255000000001</v>
      </c>
      <c r="F109" s="33">
        <f t="shared" si="1"/>
        <v>0</v>
      </c>
      <c r="G109" s="33">
        <f>ROUND(E109*F109,2)</f>
        <v>0</v>
      </c>
      <c r="H109" s="234"/>
      <c r="I109" s="33">
        <f>ROUND(E109*H109,2)</f>
        <v>0</v>
      </c>
      <c r="J109" s="234"/>
      <c r="K109" s="33">
        <f>ROUND(E109*J109,2)</f>
        <v>0</v>
      </c>
      <c r="L109" s="33">
        <v>0</v>
      </c>
      <c r="M109" s="33">
        <f>ROUND(E109*L109,2)</f>
        <v>0</v>
      </c>
      <c r="N109" s="33">
        <v>0</v>
      </c>
      <c r="O109" s="33">
        <f>ROUND(E109*N109,2)</f>
        <v>0</v>
      </c>
      <c r="P109" s="33" t="s">
        <v>125</v>
      </c>
      <c r="Q109" s="131" t="s">
        <v>126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567</v>
      </c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1779</v>
      </c>
      <c r="D110" s="23"/>
      <c r="E110" s="24"/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1" t="s">
        <v>1749</v>
      </c>
      <c r="D111" s="23"/>
      <c r="E111" s="24"/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ht="33.75" outlineLevel="1" x14ac:dyDescent="0.2">
      <c r="A112" s="132"/>
      <c r="B112" s="21"/>
      <c r="C112" s="41" t="s">
        <v>1780</v>
      </c>
      <c r="D112" s="23"/>
      <c r="E112" s="24">
        <v>71.400000000000006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ht="22.5" outlineLevel="1" x14ac:dyDescent="0.2">
      <c r="A113" s="132"/>
      <c r="B113" s="21"/>
      <c r="C113" s="41" t="s">
        <v>1781</v>
      </c>
      <c r="D113" s="23"/>
      <c r="E113" s="24">
        <v>10.39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1782</v>
      </c>
      <c r="D114" s="23"/>
      <c r="E114" s="24">
        <v>3.83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outlineLevel="1" x14ac:dyDescent="0.2">
      <c r="A115" s="132"/>
      <c r="B115" s="21"/>
      <c r="C115" s="41" t="s">
        <v>1783</v>
      </c>
      <c r="D115" s="23"/>
      <c r="E115" s="24">
        <v>-5.52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6" t="s">
        <v>168</v>
      </c>
      <c r="D116" s="44"/>
      <c r="E116" s="45">
        <v>80.09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1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1784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1749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1785</v>
      </c>
      <c r="D119" s="23"/>
      <c r="E119" s="24">
        <v>11.05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ht="22.5" outlineLevel="1" x14ac:dyDescent="0.2">
      <c r="A120" s="132"/>
      <c r="B120" s="21"/>
      <c r="C120" s="41" t="s">
        <v>1786</v>
      </c>
      <c r="D120" s="23"/>
      <c r="E120" s="24">
        <v>37.760000000000005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6" t="s">
        <v>168</v>
      </c>
      <c r="D121" s="44"/>
      <c r="E121" s="45">
        <v>48.81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1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outlineLevel="1" x14ac:dyDescent="0.2">
      <c r="A122" s="132"/>
      <c r="B122" s="21"/>
      <c r="C122" s="41" t="s">
        <v>1757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1749</v>
      </c>
      <c r="D123" s="23"/>
      <c r="E123" s="24"/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2"/>
      <c r="B124" s="21"/>
      <c r="C124" s="41" t="s">
        <v>1787</v>
      </c>
      <c r="D124" s="23"/>
      <c r="E124" s="24">
        <v>386.75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1788</v>
      </c>
      <c r="D125" s="23"/>
      <c r="E125" s="24">
        <v>-3.6599999999999997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6" t="s">
        <v>168</v>
      </c>
      <c r="D126" s="44"/>
      <c r="E126" s="45">
        <v>383.09000000000003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1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1758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1759</v>
      </c>
      <c r="D128" s="23"/>
      <c r="E128" s="24">
        <v>101.25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1760</v>
      </c>
      <c r="D129" s="23"/>
      <c r="E129" s="24">
        <v>169.10000000000002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1" t="s">
        <v>1761</v>
      </c>
      <c r="D130" s="23"/>
      <c r="E130" s="24">
        <v>188.79000000000002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1" t="s">
        <v>1762</v>
      </c>
      <c r="D131" s="23"/>
      <c r="E131" s="24">
        <v>172.16000000000003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1763</v>
      </c>
      <c r="D132" s="23"/>
      <c r="E132" s="24">
        <v>80.400000000000006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626</v>
      </c>
      <c r="D133" s="23"/>
      <c r="E133" s="24">
        <v>19.880000000000003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ht="22.5" outlineLevel="1" x14ac:dyDescent="0.2">
      <c r="A134" s="132"/>
      <c r="B134" s="21"/>
      <c r="C134" s="41" t="s">
        <v>1764</v>
      </c>
      <c r="D134" s="23"/>
      <c r="E134" s="24">
        <v>-12.239999999999998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719.34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1789</v>
      </c>
      <c r="D136" s="23"/>
      <c r="E136" s="24">
        <v>479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6" t="s">
        <v>168</v>
      </c>
      <c r="D137" s="44"/>
      <c r="E137" s="45">
        <v>479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1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0">
        <v>14</v>
      </c>
      <c r="B138" s="30" t="s">
        <v>694</v>
      </c>
      <c r="C138" s="40" t="s">
        <v>695</v>
      </c>
      <c r="D138" s="31" t="s">
        <v>149</v>
      </c>
      <c r="E138" s="32">
        <v>132</v>
      </c>
      <c r="F138" s="33">
        <f t="shared" ref="F138:F201" si="2">IF(A138="","",H138+J138)</f>
        <v>0</v>
      </c>
      <c r="G138" s="33">
        <f>ROUND(E138*F138,2)</f>
        <v>0</v>
      </c>
      <c r="H138" s="234"/>
      <c r="I138" s="33">
        <f>ROUND(E138*H138,2)</f>
        <v>0</v>
      </c>
      <c r="J138" s="234"/>
      <c r="K138" s="33">
        <f>ROUND(E138*J138,2)</f>
        <v>0</v>
      </c>
      <c r="L138" s="33">
        <v>0</v>
      </c>
      <c r="M138" s="33">
        <f>ROUND(E138*L138,2)</f>
        <v>0</v>
      </c>
      <c r="N138" s="33">
        <v>0</v>
      </c>
      <c r="O138" s="33">
        <f>ROUND(E138*N138,2)</f>
        <v>0</v>
      </c>
      <c r="P138" s="33" t="s">
        <v>150</v>
      </c>
      <c r="Q138" s="131" t="s">
        <v>126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145</v>
      </c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1775</v>
      </c>
      <c r="D139" s="23"/>
      <c r="E139" s="24"/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ht="22.5" outlineLevel="1" x14ac:dyDescent="0.2">
      <c r="A140" s="132"/>
      <c r="B140" s="21"/>
      <c r="C140" s="41" t="s">
        <v>1790</v>
      </c>
      <c r="D140" s="23"/>
      <c r="E140" s="24">
        <v>52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22.5" outlineLevel="1" x14ac:dyDescent="0.2">
      <c r="A141" s="132"/>
      <c r="B141" s="21"/>
      <c r="C141" s="41" t="s">
        <v>1791</v>
      </c>
      <c r="D141" s="23"/>
      <c r="E141" s="24">
        <v>80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0">
        <v>15</v>
      </c>
      <c r="B142" s="30" t="s">
        <v>698</v>
      </c>
      <c r="C142" s="40" t="s">
        <v>699</v>
      </c>
      <c r="D142" s="31" t="s">
        <v>198</v>
      </c>
      <c r="E142" s="32">
        <v>179.60000000000002</v>
      </c>
      <c r="F142" s="33">
        <f t="shared" si="2"/>
        <v>0</v>
      </c>
      <c r="G142" s="33">
        <f>ROUND(E142*F142,2)</f>
        <v>0</v>
      </c>
      <c r="H142" s="234"/>
      <c r="I142" s="33">
        <f>ROUND(E142*H142,2)</f>
        <v>0</v>
      </c>
      <c r="J142" s="234"/>
      <c r="K142" s="33">
        <f>ROUND(E142*J142,2)</f>
        <v>0</v>
      </c>
      <c r="L142" s="33">
        <v>1.6000000000000001E-4</v>
      </c>
      <c r="M142" s="33">
        <f>ROUND(E142*L142,2)</f>
        <v>0.03</v>
      </c>
      <c r="N142" s="33">
        <v>1.2320000000000001E-2</v>
      </c>
      <c r="O142" s="33">
        <f>ROUND(E142*N142,2)</f>
        <v>2.21</v>
      </c>
      <c r="P142" s="33" t="s">
        <v>150</v>
      </c>
      <c r="Q142" s="131" t="s">
        <v>126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145</v>
      </c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1775</v>
      </c>
      <c r="D143" s="23"/>
      <c r="E143" s="24"/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1776</v>
      </c>
      <c r="D144" s="23"/>
      <c r="E144" s="24">
        <v>81.600000000000009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22.5" outlineLevel="1" x14ac:dyDescent="0.2">
      <c r="A145" s="132"/>
      <c r="B145" s="21"/>
      <c r="C145" s="41" t="s">
        <v>1777</v>
      </c>
      <c r="D145" s="23"/>
      <c r="E145" s="24">
        <v>98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0">
        <v>16</v>
      </c>
      <c r="B146" s="30" t="s">
        <v>701</v>
      </c>
      <c r="C146" s="40" t="s">
        <v>702</v>
      </c>
      <c r="D146" s="31" t="s">
        <v>198</v>
      </c>
      <c r="E146" s="32">
        <v>179.60000000000002</v>
      </c>
      <c r="F146" s="33">
        <f t="shared" si="2"/>
        <v>0</v>
      </c>
      <c r="G146" s="33">
        <f>ROUND(E146*F146,2)</f>
        <v>0</v>
      </c>
      <c r="H146" s="234"/>
      <c r="I146" s="33">
        <f>ROUND(E146*H146,2)</f>
        <v>0</v>
      </c>
      <c r="J146" s="234"/>
      <c r="K146" s="33">
        <f>ROUND(E146*J146,2)</f>
        <v>0</v>
      </c>
      <c r="L146" s="33">
        <v>1.4670000000000001E-2</v>
      </c>
      <c r="M146" s="33">
        <f>ROUND(E146*L146,2)</f>
        <v>2.63</v>
      </c>
      <c r="N146" s="33">
        <v>0</v>
      </c>
      <c r="O146" s="33">
        <f>ROUND(E146*N146,2)</f>
        <v>0</v>
      </c>
      <c r="P146" s="33" t="s">
        <v>150</v>
      </c>
      <c r="Q146" s="131" t="s">
        <v>126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567</v>
      </c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1" t="s">
        <v>700</v>
      </c>
      <c r="D147" s="23"/>
      <c r="E147" s="24"/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2"/>
      <c r="B148" s="21"/>
      <c r="C148" s="41" t="s">
        <v>1775</v>
      </c>
      <c r="D148" s="23"/>
      <c r="E148" s="24"/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ht="22.5" outlineLevel="1" x14ac:dyDescent="0.2">
      <c r="A149" s="132"/>
      <c r="B149" s="21"/>
      <c r="C149" s="41" t="s">
        <v>1776</v>
      </c>
      <c r="D149" s="23"/>
      <c r="E149" s="24">
        <v>81.600000000000009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1777</v>
      </c>
      <c r="D150" s="23"/>
      <c r="E150" s="24">
        <v>98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0">
        <v>17</v>
      </c>
      <c r="B151" s="30" t="s">
        <v>704</v>
      </c>
      <c r="C151" s="40" t="s">
        <v>705</v>
      </c>
      <c r="D151" s="31" t="s">
        <v>144</v>
      </c>
      <c r="E151" s="32">
        <v>184.5</v>
      </c>
      <c r="F151" s="33">
        <f t="shared" si="2"/>
        <v>0</v>
      </c>
      <c r="G151" s="33">
        <f>ROUND(E151*F151,2)</f>
        <v>0</v>
      </c>
      <c r="H151" s="234"/>
      <c r="I151" s="33">
        <f>ROUND(E151*H151,2)</f>
        <v>0</v>
      </c>
      <c r="J151" s="234"/>
      <c r="K151" s="33">
        <f>ROUND(E151*J151,2)</f>
        <v>0</v>
      </c>
      <c r="L151" s="33">
        <v>0</v>
      </c>
      <c r="M151" s="33">
        <f>ROUND(E151*L151,2)</f>
        <v>0</v>
      </c>
      <c r="N151" s="33">
        <v>0</v>
      </c>
      <c r="O151" s="33">
        <f>ROUND(E151*N151,2)</f>
        <v>0</v>
      </c>
      <c r="P151" s="33" t="s">
        <v>150</v>
      </c>
      <c r="Q151" s="131" t="s">
        <v>126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145</v>
      </c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1749</v>
      </c>
      <c r="D152" s="23"/>
      <c r="E152" s="24"/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22.5" outlineLevel="1" x14ac:dyDescent="0.2">
      <c r="A153" s="132"/>
      <c r="B153" s="21"/>
      <c r="C153" s="41" t="s">
        <v>1792</v>
      </c>
      <c r="D153" s="23"/>
      <c r="E153" s="24"/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ht="33.75" outlineLevel="1" x14ac:dyDescent="0.2">
      <c r="A154" s="132"/>
      <c r="B154" s="21"/>
      <c r="C154" s="41" t="s">
        <v>1793</v>
      </c>
      <c r="D154" s="23"/>
      <c r="E154" s="24">
        <v>184.5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0">
        <v>18</v>
      </c>
      <c r="B155" s="30" t="s">
        <v>708</v>
      </c>
      <c r="C155" s="40" t="s">
        <v>709</v>
      </c>
      <c r="D155" s="31" t="s">
        <v>144</v>
      </c>
      <c r="E155" s="32">
        <v>207.9</v>
      </c>
      <c r="F155" s="33">
        <f t="shared" si="2"/>
        <v>0</v>
      </c>
      <c r="G155" s="33">
        <f>ROUND(E155*F155,2)</f>
        <v>0</v>
      </c>
      <c r="H155" s="234"/>
      <c r="I155" s="33">
        <f>ROUND(E155*H155,2)</f>
        <v>0</v>
      </c>
      <c r="J155" s="234"/>
      <c r="K155" s="33">
        <f>ROUND(E155*J155,2)</f>
        <v>0</v>
      </c>
      <c r="L155" s="33">
        <v>0</v>
      </c>
      <c r="M155" s="33">
        <f>ROUND(E155*L155,2)</f>
        <v>0</v>
      </c>
      <c r="N155" s="33">
        <v>0</v>
      </c>
      <c r="O155" s="33">
        <f>ROUND(E155*N155,2)</f>
        <v>0</v>
      </c>
      <c r="P155" s="33" t="s">
        <v>150</v>
      </c>
      <c r="Q155" s="131" t="s">
        <v>126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145</v>
      </c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2"/>
      <c r="B156" s="21"/>
      <c r="C156" s="41" t="s">
        <v>1792</v>
      </c>
      <c r="D156" s="23"/>
      <c r="E156" s="24"/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1794</v>
      </c>
      <c r="D157" s="23"/>
      <c r="E157" s="24">
        <v>73.5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outlineLevel="1" x14ac:dyDescent="0.2">
      <c r="A158" s="132"/>
      <c r="B158" s="21"/>
      <c r="C158" s="41" t="s">
        <v>1795</v>
      </c>
      <c r="D158" s="23"/>
      <c r="E158" s="24">
        <v>28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712</v>
      </c>
      <c r="D159" s="23"/>
      <c r="E159" s="24">
        <v>106.4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outlineLevel="1" x14ac:dyDescent="0.2">
      <c r="A160" s="130">
        <v>19</v>
      </c>
      <c r="B160" s="30" t="s">
        <v>713</v>
      </c>
      <c r="C160" s="40" t="s">
        <v>714</v>
      </c>
      <c r="D160" s="31" t="s">
        <v>144</v>
      </c>
      <c r="E160" s="32">
        <v>1231.3255000000001</v>
      </c>
      <c r="F160" s="33">
        <f t="shared" si="2"/>
        <v>0</v>
      </c>
      <c r="G160" s="33">
        <f>ROUND(E160*F160,2)</f>
        <v>0</v>
      </c>
      <c r="H160" s="234"/>
      <c r="I160" s="33">
        <f>ROUND(E160*H160,2)</f>
        <v>0</v>
      </c>
      <c r="J160" s="234"/>
      <c r="K160" s="33">
        <f>ROUND(E160*J160,2)</f>
        <v>0</v>
      </c>
      <c r="L160" s="33">
        <v>0</v>
      </c>
      <c r="M160" s="33">
        <f>ROUND(E160*L160,2)</f>
        <v>0</v>
      </c>
      <c r="N160" s="33">
        <v>0</v>
      </c>
      <c r="O160" s="33">
        <f>ROUND(E160*N160,2)</f>
        <v>0</v>
      </c>
      <c r="P160" s="33" t="s">
        <v>150</v>
      </c>
      <c r="Q160" s="131" t="s">
        <v>126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145</v>
      </c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1" t="s">
        <v>1779</v>
      </c>
      <c r="D161" s="23"/>
      <c r="E161" s="24"/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outlineLevel="1" x14ac:dyDescent="0.2">
      <c r="A162" s="132"/>
      <c r="B162" s="21"/>
      <c r="C162" s="41" t="s">
        <v>1749</v>
      </c>
      <c r="D162" s="23"/>
      <c r="E162" s="24"/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33.75" outlineLevel="1" x14ac:dyDescent="0.2">
      <c r="A163" s="132"/>
      <c r="B163" s="21"/>
      <c r="C163" s="41" t="s">
        <v>1780</v>
      </c>
      <c r="D163" s="23"/>
      <c r="E163" s="24">
        <v>71.400000000000006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22.5" outlineLevel="1" x14ac:dyDescent="0.2">
      <c r="A164" s="132"/>
      <c r="B164" s="21"/>
      <c r="C164" s="41" t="s">
        <v>1781</v>
      </c>
      <c r="D164" s="23"/>
      <c r="E164" s="24">
        <v>10.39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1782</v>
      </c>
      <c r="D165" s="23"/>
      <c r="E165" s="24">
        <v>3.83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outlineLevel="1" x14ac:dyDescent="0.2">
      <c r="A166" s="132"/>
      <c r="B166" s="21"/>
      <c r="C166" s="41" t="s">
        <v>1783</v>
      </c>
      <c r="D166" s="23"/>
      <c r="E166" s="24">
        <v>-5.52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outlineLevel="1" x14ac:dyDescent="0.2">
      <c r="A167" s="132"/>
      <c r="B167" s="21"/>
      <c r="C167" s="46" t="s">
        <v>168</v>
      </c>
      <c r="D167" s="44"/>
      <c r="E167" s="45">
        <v>80.09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1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1784</v>
      </c>
      <c r="D168" s="23"/>
      <c r="E168" s="24"/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1" t="s">
        <v>1749</v>
      </c>
      <c r="D169" s="23"/>
      <c r="E169" s="24"/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0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1785</v>
      </c>
      <c r="D170" s="23"/>
      <c r="E170" s="24">
        <v>11.05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1786</v>
      </c>
      <c r="D171" s="23"/>
      <c r="E171" s="24">
        <v>37.760000000000005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2"/>
      <c r="B172" s="21"/>
      <c r="C172" s="46" t="s">
        <v>168</v>
      </c>
      <c r="D172" s="44"/>
      <c r="E172" s="45">
        <v>48.81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1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1" t="s">
        <v>1757</v>
      </c>
      <c r="D173" s="23"/>
      <c r="E173" s="24"/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1" t="s">
        <v>1749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ht="22.5" outlineLevel="1" x14ac:dyDescent="0.2">
      <c r="A175" s="132"/>
      <c r="B175" s="21"/>
      <c r="C175" s="41" t="s">
        <v>1787</v>
      </c>
      <c r="D175" s="23"/>
      <c r="E175" s="24">
        <v>386.75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2"/>
      <c r="B176" s="21"/>
      <c r="C176" s="41" t="s">
        <v>1788</v>
      </c>
      <c r="D176" s="23"/>
      <c r="E176" s="24">
        <v>-3.6599999999999997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outlineLevel="1" x14ac:dyDescent="0.2">
      <c r="A177" s="132"/>
      <c r="B177" s="21"/>
      <c r="C177" s="46" t="s">
        <v>168</v>
      </c>
      <c r="D177" s="44"/>
      <c r="E177" s="45">
        <v>383.09000000000003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1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1758</v>
      </c>
      <c r="D178" s="23"/>
      <c r="E178" s="24"/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outlineLevel="1" x14ac:dyDescent="0.2">
      <c r="A179" s="132"/>
      <c r="B179" s="21"/>
      <c r="C179" s="41" t="s">
        <v>1759</v>
      </c>
      <c r="D179" s="23"/>
      <c r="E179" s="24">
        <v>101.25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1760</v>
      </c>
      <c r="D180" s="23"/>
      <c r="E180" s="24">
        <v>169.10000000000002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1" t="s">
        <v>1761</v>
      </c>
      <c r="D181" s="23"/>
      <c r="E181" s="24">
        <v>188.79000000000002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1" t="s">
        <v>1762</v>
      </c>
      <c r="D182" s="23"/>
      <c r="E182" s="24">
        <v>172.16000000000003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0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1763</v>
      </c>
      <c r="D183" s="23"/>
      <c r="E183" s="24">
        <v>80.400000000000006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22.5" outlineLevel="1" x14ac:dyDescent="0.2">
      <c r="A184" s="132"/>
      <c r="B184" s="21"/>
      <c r="C184" s="41" t="s">
        <v>626</v>
      </c>
      <c r="D184" s="23"/>
      <c r="E184" s="24">
        <v>19.880000000000003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1764</v>
      </c>
      <c r="D185" s="23"/>
      <c r="E185" s="24">
        <v>-12.239999999999998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6" t="s">
        <v>168</v>
      </c>
      <c r="D186" s="44"/>
      <c r="E186" s="45">
        <v>719.34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1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0">
        <v>20</v>
      </c>
      <c r="B187" s="30" t="s">
        <v>715</v>
      </c>
      <c r="C187" s="40" t="s">
        <v>716</v>
      </c>
      <c r="D187" s="31" t="s">
        <v>144</v>
      </c>
      <c r="E187" s="32">
        <v>598.21</v>
      </c>
      <c r="F187" s="33">
        <f t="shared" si="2"/>
        <v>0</v>
      </c>
      <c r="G187" s="33">
        <f>ROUND(E187*F187,2)</f>
        <v>0</v>
      </c>
      <c r="H187" s="234"/>
      <c r="I187" s="33">
        <f>ROUND(E187*H187,2)</f>
        <v>0</v>
      </c>
      <c r="J187" s="234"/>
      <c r="K187" s="33">
        <f>ROUND(E187*J187,2)</f>
        <v>0</v>
      </c>
      <c r="L187" s="33">
        <v>0</v>
      </c>
      <c r="M187" s="33">
        <f>ROUND(E187*L187,2)</f>
        <v>0</v>
      </c>
      <c r="N187" s="33">
        <v>0</v>
      </c>
      <c r="O187" s="33">
        <f>ROUND(E187*N187,2)</f>
        <v>0</v>
      </c>
      <c r="P187" s="33" t="s">
        <v>150</v>
      </c>
      <c r="Q187" s="131" t="s">
        <v>126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145</v>
      </c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1" t="s">
        <v>1757</v>
      </c>
      <c r="D188" s="23"/>
      <c r="E188" s="24"/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outlineLevel="1" x14ac:dyDescent="0.2">
      <c r="A189" s="132"/>
      <c r="B189" s="21"/>
      <c r="C189" s="41" t="s">
        <v>1749</v>
      </c>
      <c r="D189" s="23"/>
      <c r="E189" s="24"/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1" t="s">
        <v>1758</v>
      </c>
      <c r="D190" s="23"/>
      <c r="E190" s="24"/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ht="22.5" outlineLevel="1" x14ac:dyDescent="0.2">
      <c r="A191" s="132"/>
      <c r="B191" s="21"/>
      <c r="C191" s="41" t="s">
        <v>1760</v>
      </c>
      <c r="D191" s="23"/>
      <c r="E191" s="24">
        <v>169.10000000000002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1761</v>
      </c>
      <c r="D192" s="23"/>
      <c r="E192" s="24">
        <v>188.79000000000002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1" t="s">
        <v>1762</v>
      </c>
      <c r="D193" s="23"/>
      <c r="E193" s="24">
        <v>172.16000000000003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1763</v>
      </c>
      <c r="D194" s="23"/>
      <c r="E194" s="24">
        <v>80.400000000000006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ht="22.5" outlineLevel="1" x14ac:dyDescent="0.2">
      <c r="A195" s="132"/>
      <c r="B195" s="21"/>
      <c r="C195" s="41" t="s">
        <v>1764</v>
      </c>
      <c r="D195" s="23"/>
      <c r="E195" s="24">
        <v>-12.239999999999998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6" t="s">
        <v>168</v>
      </c>
      <c r="D196" s="44"/>
      <c r="E196" s="45">
        <v>598.21</v>
      </c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1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outlineLevel="1" x14ac:dyDescent="0.2">
      <c r="A197" s="130">
        <v>21</v>
      </c>
      <c r="B197" s="30" t="s">
        <v>718</v>
      </c>
      <c r="C197" s="40" t="s">
        <v>719</v>
      </c>
      <c r="D197" s="31" t="s">
        <v>144</v>
      </c>
      <c r="E197" s="32">
        <v>184.5</v>
      </c>
      <c r="F197" s="33">
        <f t="shared" si="2"/>
        <v>0</v>
      </c>
      <c r="G197" s="33">
        <f>ROUND(E197*F197,2)</f>
        <v>0</v>
      </c>
      <c r="H197" s="234"/>
      <c r="I197" s="33">
        <f>ROUND(E197*H197,2)</f>
        <v>0</v>
      </c>
      <c r="J197" s="234"/>
      <c r="K197" s="33">
        <f>ROUND(E197*J197,2)</f>
        <v>0</v>
      </c>
      <c r="L197" s="33">
        <v>0</v>
      </c>
      <c r="M197" s="33">
        <f>ROUND(E197*L197,2)</f>
        <v>0</v>
      </c>
      <c r="N197" s="33">
        <v>1.5000000000000001E-2</v>
      </c>
      <c r="O197" s="33">
        <f>ROUND(E197*N197,2)</f>
        <v>2.77</v>
      </c>
      <c r="P197" s="33" t="s">
        <v>150</v>
      </c>
      <c r="Q197" s="131" t="s">
        <v>126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145</v>
      </c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1" t="s">
        <v>1749</v>
      </c>
      <c r="D198" s="23"/>
      <c r="E198" s="24"/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ht="22.5" outlineLevel="1" x14ac:dyDescent="0.2">
      <c r="A199" s="132"/>
      <c r="B199" s="21"/>
      <c r="C199" s="41" t="s">
        <v>1792</v>
      </c>
      <c r="D199" s="23"/>
      <c r="E199" s="24"/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0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ht="33.75" outlineLevel="1" x14ac:dyDescent="0.2">
      <c r="A200" s="132"/>
      <c r="B200" s="21"/>
      <c r="C200" s="41" t="s">
        <v>1793</v>
      </c>
      <c r="D200" s="23"/>
      <c r="E200" s="24">
        <v>184.5</v>
      </c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0">
        <v>22</v>
      </c>
      <c r="B201" s="30" t="s">
        <v>720</v>
      </c>
      <c r="C201" s="40" t="s">
        <v>721</v>
      </c>
      <c r="D201" s="31" t="s">
        <v>144</v>
      </c>
      <c r="E201" s="32">
        <v>1231.3255000000001</v>
      </c>
      <c r="F201" s="33">
        <f t="shared" si="2"/>
        <v>0</v>
      </c>
      <c r="G201" s="33">
        <f>ROUND(E201*F201,2)</f>
        <v>0</v>
      </c>
      <c r="H201" s="234"/>
      <c r="I201" s="33">
        <f>ROUND(E201*H201,2)</f>
        <v>0</v>
      </c>
      <c r="J201" s="234"/>
      <c r="K201" s="33">
        <f>ROUND(E201*J201,2)</f>
        <v>0</v>
      </c>
      <c r="L201" s="33">
        <v>0</v>
      </c>
      <c r="M201" s="33">
        <f>ROUND(E201*L201,2)</f>
        <v>0</v>
      </c>
      <c r="N201" s="33">
        <v>5.0000000000000001E-3</v>
      </c>
      <c r="O201" s="33">
        <f>ROUND(E201*N201,2)</f>
        <v>6.16</v>
      </c>
      <c r="P201" s="33" t="s">
        <v>150</v>
      </c>
      <c r="Q201" s="131" t="s">
        <v>126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145</v>
      </c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outlineLevel="1" x14ac:dyDescent="0.2">
      <c r="A202" s="132"/>
      <c r="B202" s="21"/>
      <c r="C202" s="41" t="s">
        <v>1779</v>
      </c>
      <c r="D202" s="23"/>
      <c r="E202" s="24"/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1749</v>
      </c>
      <c r="D203" s="23"/>
      <c r="E203" s="24"/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ht="33.75" outlineLevel="1" x14ac:dyDescent="0.2">
      <c r="A204" s="132"/>
      <c r="B204" s="21"/>
      <c r="C204" s="41" t="s">
        <v>1780</v>
      </c>
      <c r="D204" s="23"/>
      <c r="E204" s="24">
        <v>71.400000000000006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0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ht="22.5" outlineLevel="1" x14ac:dyDescent="0.2">
      <c r="A205" s="132"/>
      <c r="B205" s="21"/>
      <c r="C205" s="41" t="s">
        <v>1781</v>
      </c>
      <c r="D205" s="23"/>
      <c r="E205" s="24">
        <v>10.39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1" t="s">
        <v>1782</v>
      </c>
      <c r="D206" s="23"/>
      <c r="E206" s="24">
        <v>3.83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1783</v>
      </c>
      <c r="D207" s="23"/>
      <c r="E207" s="24">
        <v>-5.52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6" t="s">
        <v>168</v>
      </c>
      <c r="D208" s="44"/>
      <c r="E208" s="45">
        <v>80.09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1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1784</v>
      </c>
      <c r="D209" s="23"/>
      <c r="E209" s="24"/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1" t="s">
        <v>1749</v>
      </c>
      <c r="D210" s="23"/>
      <c r="E210" s="24"/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ht="22.5" outlineLevel="1" x14ac:dyDescent="0.2">
      <c r="A211" s="132"/>
      <c r="B211" s="21"/>
      <c r="C211" s="41" t="s">
        <v>1785</v>
      </c>
      <c r="D211" s="23"/>
      <c r="E211" s="24">
        <v>11.05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ht="22.5" outlineLevel="1" x14ac:dyDescent="0.2">
      <c r="A212" s="132"/>
      <c r="B212" s="21"/>
      <c r="C212" s="41" t="s">
        <v>1786</v>
      </c>
      <c r="D212" s="23"/>
      <c r="E212" s="24">
        <v>37.760000000000005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6" t="s">
        <v>168</v>
      </c>
      <c r="D213" s="44"/>
      <c r="E213" s="45">
        <v>48.81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1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1757</v>
      </c>
      <c r="D214" s="23"/>
      <c r="E214" s="24"/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1749</v>
      </c>
      <c r="D215" s="23"/>
      <c r="E215" s="24"/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ht="22.5" outlineLevel="1" x14ac:dyDescent="0.2">
      <c r="A216" s="132"/>
      <c r="B216" s="21"/>
      <c r="C216" s="41" t="s">
        <v>1787</v>
      </c>
      <c r="D216" s="23"/>
      <c r="E216" s="24">
        <v>386.75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0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1788</v>
      </c>
      <c r="D217" s="23"/>
      <c r="E217" s="24">
        <v>-3.6599999999999997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6" t="s">
        <v>168</v>
      </c>
      <c r="D218" s="44"/>
      <c r="E218" s="45">
        <v>383.09000000000003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1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outlineLevel="1" x14ac:dyDescent="0.2">
      <c r="A219" s="132"/>
      <c r="B219" s="21"/>
      <c r="C219" s="41" t="s">
        <v>1758</v>
      </c>
      <c r="D219" s="23"/>
      <c r="E219" s="24"/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1759</v>
      </c>
      <c r="D220" s="23"/>
      <c r="E220" s="24">
        <v>101.25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ht="22.5" outlineLevel="1" x14ac:dyDescent="0.2">
      <c r="A221" s="132"/>
      <c r="B221" s="21"/>
      <c r="C221" s="41" t="s">
        <v>1760</v>
      </c>
      <c r="D221" s="23"/>
      <c r="E221" s="24">
        <v>169.10000000000002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1761</v>
      </c>
      <c r="D222" s="23"/>
      <c r="E222" s="24">
        <v>188.79000000000002</v>
      </c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1762</v>
      </c>
      <c r="D223" s="23"/>
      <c r="E223" s="24">
        <v>172.16000000000003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1763</v>
      </c>
      <c r="D224" s="23"/>
      <c r="E224" s="24">
        <v>80.400000000000006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ht="22.5" outlineLevel="1" x14ac:dyDescent="0.2">
      <c r="A225" s="132"/>
      <c r="B225" s="21"/>
      <c r="C225" s="41" t="s">
        <v>626</v>
      </c>
      <c r="D225" s="23"/>
      <c r="E225" s="24">
        <v>19.880000000000003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0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ht="22.5" outlineLevel="1" x14ac:dyDescent="0.2">
      <c r="A226" s="132"/>
      <c r="B226" s="21"/>
      <c r="C226" s="41" t="s">
        <v>1764</v>
      </c>
      <c r="D226" s="23"/>
      <c r="E226" s="24">
        <v>-12.239999999999998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6" t="s">
        <v>168</v>
      </c>
      <c r="D227" s="44"/>
      <c r="E227" s="45">
        <v>719.34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1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0">
        <v>23</v>
      </c>
      <c r="B228" s="30" t="s">
        <v>722</v>
      </c>
      <c r="C228" s="40" t="s">
        <v>723</v>
      </c>
      <c r="D228" s="31" t="s">
        <v>144</v>
      </c>
      <c r="E228" s="32">
        <v>207.9</v>
      </c>
      <c r="F228" s="33">
        <f t="shared" si="3"/>
        <v>0</v>
      </c>
      <c r="G228" s="33">
        <f>ROUND(E228*F228,2)</f>
        <v>0</v>
      </c>
      <c r="H228" s="234"/>
      <c r="I228" s="33">
        <f>ROUND(E228*H228,2)</f>
        <v>0</v>
      </c>
      <c r="J228" s="234"/>
      <c r="K228" s="33">
        <f>ROUND(E228*J228,2)</f>
        <v>0</v>
      </c>
      <c r="L228" s="33">
        <v>0</v>
      </c>
      <c r="M228" s="33">
        <f>ROUND(E228*L228,2)</f>
        <v>0</v>
      </c>
      <c r="N228" s="33">
        <v>1.7000000000000001E-2</v>
      </c>
      <c r="O228" s="33">
        <f>ROUND(E228*N228,2)</f>
        <v>3.53</v>
      </c>
      <c r="P228" s="33" t="s">
        <v>150</v>
      </c>
      <c r="Q228" s="131" t="s">
        <v>126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145</v>
      </c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ht="22.5" outlineLevel="1" x14ac:dyDescent="0.2">
      <c r="A229" s="132"/>
      <c r="B229" s="21"/>
      <c r="C229" s="41" t="s">
        <v>1792</v>
      </c>
      <c r="D229" s="23"/>
      <c r="E229" s="24"/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1794</v>
      </c>
      <c r="D230" s="23"/>
      <c r="E230" s="24">
        <v>73.5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1795</v>
      </c>
      <c r="D231" s="23"/>
      <c r="E231" s="24">
        <v>28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712</v>
      </c>
      <c r="D232" s="23"/>
      <c r="E232" s="24">
        <v>106.4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0">
        <v>24</v>
      </c>
      <c r="B233" s="30" t="s">
        <v>725</v>
      </c>
      <c r="C233" s="40" t="s">
        <v>726</v>
      </c>
      <c r="D233" s="31" t="s">
        <v>155</v>
      </c>
      <c r="E233" s="32">
        <v>30.17145</v>
      </c>
      <c r="F233" s="33">
        <f t="shared" si="3"/>
        <v>0</v>
      </c>
      <c r="G233" s="33">
        <f>ROUND(E233*F233,2)</f>
        <v>0</v>
      </c>
      <c r="H233" s="234"/>
      <c r="I233" s="33">
        <f>ROUND(E233*H233,2)</f>
        <v>0</v>
      </c>
      <c r="J233" s="234"/>
      <c r="K233" s="33">
        <f>ROUND(E233*J233,2)</f>
        <v>0</v>
      </c>
      <c r="L233" s="33">
        <v>2.3570000000000001E-2</v>
      </c>
      <c r="M233" s="33">
        <f>ROUND(E233*L233,2)</f>
        <v>0.71</v>
      </c>
      <c r="N233" s="33">
        <v>0</v>
      </c>
      <c r="O233" s="33">
        <f>ROUND(E233*N233,2)</f>
        <v>0</v>
      </c>
      <c r="P233" s="33" t="s">
        <v>150</v>
      </c>
      <c r="Q233" s="131" t="s">
        <v>126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145</v>
      </c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1796</v>
      </c>
      <c r="D234" s="23"/>
      <c r="E234" s="24"/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ht="22.5" outlineLevel="1" x14ac:dyDescent="0.2">
      <c r="A235" s="132"/>
      <c r="B235" s="21"/>
      <c r="C235" s="41" t="s">
        <v>1792</v>
      </c>
      <c r="D235" s="23"/>
      <c r="E235" s="24"/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ht="22.5" outlineLevel="1" x14ac:dyDescent="0.2">
      <c r="A236" s="132"/>
      <c r="B236" s="21"/>
      <c r="C236" s="41" t="s">
        <v>1797</v>
      </c>
      <c r="D236" s="23"/>
      <c r="E236" s="24">
        <v>2.5900000000000003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1" t="s">
        <v>1798</v>
      </c>
      <c r="D237" s="23"/>
      <c r="E237" s="24">
        <v>0.9900000000000001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0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ht="22.5" outlineLevel="1" x14ac:dyDescent="0.2">
      <c r="A238" s="132"/>
      <c r="B238" s="21"/>
      <c r="C238" s="41" t="s">
        <v>1799</v>
      </c>
      <c r="D238" s="23"/>
      <c r="E238" s="24">
        <v>3.75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ht="33.75" outlineLevel="1" x14ac:dyDescent="0.2">
      <c r="A239" s="132"/>
      <c r="B239" s="21"/>
      <c r="C239" s="41" t="s">
        <v>1800</v>
      </c>
      <c r="D239" s="23"/>
      <c r="E239" s="24">
        <v>6.49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6" t="s">
        <v>168</v>
      </c>
      <c r="D240" s="44"/>
      <c r="E240" s="45">
        <v>13.81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1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732</v>
      </c>
      <c r="D241" s="23"/>
      <c r="E241" s="24"/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733</v>
      </c>
      <c r="D242" s="23"/>
      <c r="E242" s="24"/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1779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1749</v>
      </c>
      <c r="D244" s="23"/>
      <c r="E244" s="24"/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1801</v>
      </c>
      <c r="D245" s="23"/>
      <c r="E245" s="24">
        <v>0.7400000000000001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6" t="s">
        <v>168</v>
      </c>
      <c r="D246" s="44"/>
      <c r="E246" s="45">
        <v>0.7400000000000001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1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1" t="s">
        <v>1784</v>
      </c>
      <c r="D247" s="23"/>
      <c r="E247" s="24"/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0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1749</v>
      </c>
      <c r="D248" s="23"/>
      <c r="E248" s="24"/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ht="22.5" outlineLevel="1" x14ac:dyDescent="0.2">
      <c r="A249" s="132"/>
      <c r="B249" s="21"/>
      <c r="C249" s="41" t="s">
        <v>1802</v>
      </c>
      <c r="D249" s="23"/>
      <c r="E249" s="24">
        <v>0.1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ht="22.5" outlineLevel="1" x14ac:dyDescent="0.2">
      <c r="A250" s="132"/>
      <c r="B250" s="21"/>
      <c r="C250" s="41" t="s">
        <v>1803</v>
      </c>
      <c r="D250" s="23"/>
      <c r="E250" s="24">
        <v>0.35000000000000003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6" t="s">
        <v>168</v>
      </c>
      <c r="D251" s="44"/>
      <c r="E251" s="45">
        <v>0.45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1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1757</v>
      </c>
      <c r="D252" s="23"/>
      <c r="E252" s="24"/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1749</v>
      </c>
      <c r="D253" s="23"/>
      <c r="E253" s="24"/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ht="22.5" outlineLevel="1" x14ac:dyDescent="0.2">
      <c r="A254" s="132"/>
      <c r="B254" s="21"/>
      <c r="C254" s="41" t="s">
        <v>1804</v>
      </c>
      <c r="D254" s="23"/>
      <c r="E254" s="24">
        <v>3.54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6" t="s">
        <v>168</v>
      </c>
      <c r="D255" s="44"/>
      <c r="E255" s="45">
        <v>3.54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1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1805</v>
      </c>
      <c r="D256" s="23"/>
      <c r="E256" s="24">
        <v>6.65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6" t="s">
        <v>168</v>
      </c>
      <c r="D257" s="44"/>
      <c r="E257" s="45">
        <v>6.65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1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737</v>
      </c>
      <c r="D258" s="23"/>
      <c r="E258" s="24"/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1" t="s">
        <v>1749</v>
      </c>
      <c r="D259" s="23"/>
      <c r="E259" s="24"/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0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outlineLevel="1" x14ac:dyDescent="0.2">
      <c r="A260" s="132"/>
      <c r="B260" s="21"/>
      <c r="C260" s="41" t="s">
        <v>1758</v>
      </c>
      <c r="D260" s="23"/>
      <c r="E260" s="24"/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133</v>
      </c>
      <c r="AB260" s="19">
        <v>0</v>
      </c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ht="22.5" outlineLevel="1" x14ac:dyDescent="0.2">
      <c r="A261" s="132"/>
      <c r="B261" s="21"/>
      <c r="C261" s="41" t="s">
        <v>1806</v>
      </c>
      <c r="D261" s="23"/>
      <c r="E261" s="24">
        <v>2.41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2"/>
      <c r="B262" s="21"/>
      <c r="C262" s="46" t="s">
        <v>168</v>
      </c>
      <c r="D262" s="44"/>
      <c r="E262" s="45">
        <v>2.41</v>
      </c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133</v>
      </c>
      <c r="AB262" s="19">
        <v>1</v>
      </c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739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1775</v>
      </c>
      <c r="D264" s="23"/>
      <c r="E264" s="24"/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ht="33.75" outlineLevel="1" x14ac:dyDescent="0.2">
      <c r="A265" s="132"/>
      <c r="B265" s="21"/>
      <c r="C265" s="41" t="s">
        <v>1807</v>
      </c>
      <c r="D265" s="23"/>
      <c r="E265" s="24">
        <v>1.1700000000000002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ht="22.5" outlineLevel="1" x14ac:dyDescent="0.2">
      <c r="A266" s="132"/>
      <c r="B266" s="21"/>
      <c r="C266" s="41" t="s">
        <v>1808</v>
      </c>
      <c r="D266" s="23"/>
      <c r="E266" s="24">
        <v>1.4000000000000001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ht="22.5" outlineLevel="1" x14ac:dyDescent="0.2">
      <c r="A267" s="130">
        <v>25</v>
      </c>
      <c r="B267" s="30" t="s">
        <v>742</v>
      </c>
      <c r="C267" s="40" t="s">
        <v>743</v>
      </c>
      <c r="D267" s="31" t="s">
        <v>155</v>
      </c>
      <c r="E267" s="32">
        <v>30.17145</v>
      </c>
      <c r="F267" s="33">
        <f t="shared" si="4"/>
        <v>0</v>
      </c>
      <c r="G267" s="33">
        <f>ROUND(E267*F267,2)</f>
        <v>0</v>
      </c>
      <c r="H267" s="234"/>
      <c r="I267" s="33">
        <f>ROUND(E267*H267,2)</f>
        <v>0</v>
      </c>
      <c r="J267" s="234"/>
      <c r="K267" s="33">
        <f>ROUND(E267*J267,2)</f>
        <v>0</v>
      </c>
      <c r="L267" s="33">
        <v>1.2100000000000001E-2</v>
      </c>
      <c r="M267" s="33">
        <f>ROUND(E267*L267,2)</f>
        <v>0.37</v>
      </c>
      <c r="N267" s="33">
        <v>0</v>
      </c>
      <c r="O267" s="33">
        <f>ROUND(E267*N267,2)</f>
        <v>0</v>
      </c>
      <c r="P267" s="33" t="s">
        <v>150</v>
      </c>
      <c r="Q267" s="131" t="s">
        <v>126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145</v>
      </c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outlineLevel="1" x14ac:dyDescent="0.2">
      <c r="A268" s="132"/>
      <c r="B268" s="21"/>
      <c r="C268" s="41" t="s">
        <v>1796</v>
      </c>
      <c r="D268" s="23"/>
      <c r="E268" s="24"/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1792</v>
      </c>
      <c r="D269" s="23"/>
      <c r="E269" s="24"/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ht="22.5" outlineLevel="1" x14ac:dyDescent="0.2">
      <c r="A270" s="132"/>
      <c r="B270" s="21"/>
      <c r="C270" s="41" t="s">
        <v>1797</v>
      </c>
      <c r="D270" s="23"/>
      <c r="E270" s="24">
        <v>2.5900000000000003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1798</v>
      </c>
      <c r="D271" s="23"/>
      <c r="E271" s="24">
        <v>0.9900000000000001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ht="22.5" outlineLevel="1" x14ac:dyDescent="0.2">
      <c r="A272" s="132"/>
      <c r="B272" s="21"/>
      <c r="C272" s="41" t="s">
        <v>1799</v>
      </c>
      <c r="D272" s="23"/>
      <c r="E272" s="24">
        <v>3.75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33.75" outlineLevel="1" x14ac:dyDescent="0.2">
      <c r="A273" s="132"/>
      <c r="B273" s="21"/>
      <c r="C273" s="41" t="s">
        <v>1800</v>
      </c>
      <c r="D273" s="23"/>
      <c r="E273" s="24">
        <v>6.49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6" t="s">
        <v>168</v>
      </c>
      <c r="D274" s="44"/>
      <c r="E274" s="45">
        <v>13.81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1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outlineLevel="1" x14ac:dyDescent="0.2">
      <c r="A275" s="132"/>
      <c r="B275" s="21"/>
      <c r="C275" s="41" t="s">
        <v>732</v>
      </c>
      <c r="D275" s="23"/>
      <c r="E275" s="24"/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outlineLevel="1" x14ac:dyDescent="0.2">
      <c r="A276" s="132"/>
      <c r="B276" s="21"/>
      <c r="C276" s="41" t="s">
        <v>733</v>
      </c>
      <c r="D276" s="23"/>
      <c r="E276" s="24"/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1779</v>
      </c>
      <c r="D277" s="23"/>
      <c r="E277" s="24"/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1" t="s">
        <v>1749</v>
      </c>
      <c r="D278" s="23"/>
      <c r="E278" s="24"/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2"/>
      <c r="B279" s="21"/>
      <c r="C279" s="41" t="s">
        <v>1801</v>
      </c>
      <c r="D279" s="23"/>
      <c r="E279" s="24">
        <v>0.7400000000000001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2"/>
      <c r="B280" s="21"/>
      <c r="C280" s="46" t="s">
        <v>168</v>
      </c>
      <c r="D280" s="44"/>
      <c r="E280" s="45">
        <v>0.7400000000000001</v>
      </c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133</v>
      </c>
      <c r="AB280" s="19">
        <v>1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1784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outlineLevel="1" x14ac:dyDescent="0.2">
      <c r="A282" s="132"/>
      <c r="B282" s="21"/>
      <c r="C282" s="41" t="s">
        <v>1749</v>
      </c>
      <c r="D282" s="23"/>
      <c r="E282" s="24"/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ht="22.5" outlineLevel="1" x14ac:dyDescent="0.2">
      <c r="A283" s="132"/>
      <c r="B283" s="21"/>
      <c r="C283" s="41" t="s">
        <v>1802</v>
      </c>
      <c r="D283" s="23"/>
      <c r="E283" s="24">
        <v>0.1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ht="22.5" outlineLevel="1" x14ac:dyDescent="0.2">
      <c r="A284" s="132"/>
      <c r="B284" s="21"/>
      <c r="C284" s="41" t="s">
        <v>1803</v>
      </c>
      <c r="D284" s="23"/>
      <c r="E284" s="24">
        <v>0.35000000000000003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outlineLevel="1" x14ac:dyDescent="0.2">
      <c r="A285" s="132"/>
      <c r="B285" s="21"/>
      <c r="C285" s="46" t="s">
        <v>168</v>
      </c>
      <c r="D285" s="44"/>
      <c r="E285" s="45">
        <v>0.45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1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outlineLevel="1" x14ac:dyDescent="0.2">
      <c r="A286" s="132"/>
      <c r="B286" s="21"/>
      <c r="C286" s="41" t="s">
        <v>1757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1749</v>
      </c>
      <c r="D287" s="23"/>
      <c r="E287" s="24"/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ht="22.5" outlineLevel="1" x14ac:dyDescent="0.2">
      <c r="A288" s="132"/>
      <c r="B288" s="21"/>
      <c r="C288" s="41" t="s">
        <v>1804</v>
      </c>
      <c r="D288" s="23"/>
      <c r="E288" s="24">
        <v>3.54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2"/>
      <c r="B289" s="21"/>
      <c r="C289" s="46" t="s">
        <v>168</v>
      </c>
      <c r="D289" s="44"/>
      <c r="E289" s="45">
        <v>3.54</v>
      </c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1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1" t="s">
        <v>1805</v>
      </c>
      <c r="D290" s="23"/>
      <c r="E290" s="24">
        <v>6.65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6" t="s">
        <v>168</v>
      </c>
      <c r="D291" s="44"/>
      <c r="E291" s="45">
        <v>6.65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1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737</v>
      </c>
      <c r="D292" s="23"/>
      <c r="E292" s="24"/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2"/>
      <c r="B293" s="21"/>
      <c r="C293" s="41" t="s">
        <v>1749</v>
      </c>
      <c r="D293" s="23"/>
      <c r="E293" s="24"/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outlineLevel="1" x14ac:dyDescent="0.2">
      <c r="A294" s="132"/>
      <c r="B294" s="21"/>
      <c r="C294" s="41" t="s">
        <v>1758</v>
      </c>
      <c r="D294" s="23"/>
      <c r="E294" s="24"/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ht="22.5" outlineLevel="1" x14ac:dyDescent="0.2">
      <c r="A295" s="132"/>
      <c r="B295" s="21"/>
      <c r="C295" s="41" t="s">
        <v>1806</v>
      </c>
      <c r="D295" s="23"/>
      <c r="E295" s="24">
        <v>2.41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0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6" t="s">
        <v>168</v>
      </c>
      <c r="D296" s="44"/>
      <c r="E296" s="45">
        <v>2.41</v>
      </c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1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739</v>
      </c>
      <c r="D297" s="23"/>
      <c r="E297" s="24"/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2"/>
      <c r="B298" s="21"/>
      <c r="C298" s="41" t="s">
        <v>1775</v>
      </c>
      <c r="D298" s="23"/>
      <c r="E298" s="24"/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ht="33.75" outlineLevel="1" x14ac:dyDescent="0.2">
      <c r="A299" s="132"/>
      <c r="B299" s="21"/>
      <c r="C299" s="41" t="s">
        <v>1807</v>
      </c>
      <c r="D299" s="23"/>
      <c r="E299" s="24">
        <v>1.1700000000000002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ht="22.5" outlineLevel="1" x14ac:dyDescent="0.2">
      <c r="A300" s="132"/>
      <c r="B300" s="21"/>
      <c r="C300" s="41" t="s">
        <v>1808</v>
      </c>
      <c r="D300" s="23"/>
      <c r="E300" s="24">
        <v>1.4000000000000001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0">
        <v>26</v>
      </c>
      <c r="B301" s="30" t="s">
        <v>744</v>
      </c>
      <c r="C301" s="40" t="s">
        <v>745</v>
      </c>
      <c r="D301" s="31" t="s">
        <v>144</v>
      </c>
      <c r="E301" s="32">
        <v>964.82</v>
      </c>
      <c r="F301" s="33">
        <f t="shared" si="4"/>
        <v>0</v>
      </c>
      <c r="G301" s="33">
        <f>ROUND(E301*F301,2)</f>
        <v>0</v>
      </c>
      <c r="H301" s="234"/>
      <c r="I301" s="33">
        <f>ROUND(E301*H301,2)</f>
        <v>0</v>
      </c>
      <c r="J301" s="234"/>
      <c r="K301" s="33">
        <f>ROUND(E301*J301,2)</f>
        <v>0</v>
      </c>
      <c r="L301" s="33">
        <v>1.6000000000000001E-4</v>
      </c>
      <c r="M301" s="33">
        <f>ROUND(E301*L301,2)</f>
        <v>0.15</v>
      </c>
      <c r="N301" s="33">
        <v>0</v>
      </c>
      <c r="O301" s="33">
        <f>ROUND(E301*N301,2)</f>
        <v>0</v>
      </c>
      <c r="P301" s="33" t="s">
        <v>150</v>
      </c>
      <c r="Q301" s="131" t="s">
        <v>126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145</v>
      </c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1749</v>
      </c>
      <c r="D302" s="23"/>
      <c r="E302" s="24"/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outlineLevel="1" x14ac:dyDescent="0.2">
      <c r="A303" s="132"/>
      <c r="B303" s="21"/>
      <c r="C303" s="41" t="s">
        <v>612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ht="22.5" outlineLevel="1" x14ac:dyDescent="0.2">
      <c r="A304" s="132"/>
      <c r="B304" s="21"/>
      <c r="C304" s="41" t="s">
        <v>1809</v>
      </c>
      <c r="D304" s="23"/>
      <c r="E304" s="24">
        <v>81.600000000000009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ht="22.5" outlineLevel="1" x14ac:dyDescent="0.2">
      <c r="A305" s="132"/>
      <c r="B305" s="21"/>
      <c r="C305" s="41" t="s">
        <v>1810</v>
      </c>
      <c r="D305" s="23"/>
      <c r="E305" s="24">
        <v>227.70000000000002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ht="22.5" outlineLevel="1" x14ac:dyDescent="0.2">
      <c r="A306" s="132"/>
      <c r="B306" s="21"/>
      <c r="C306" s="41" t="s">
        <v>1752</v>
      </c>
      <c r="D306" s="23"/>
      <c r="E306" s="24">
        <v>5.5200000000000005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1" t="s">
        <v>1753</v>
      </c>
      <c r="D307" s="23"/>
      <c r="E307" s="24">
        <v>150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6" t="s">
        <v>168</v>
      </c>
      <c r="D308" s="44"/>
      <c r="E308" s="45">
        <v>464.82000000000005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1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1765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ht="22.5" outlineLevel="1" x14ac:dyDescent="0.2">
      <c r="A310" s="132"/>
      <c r="B310" s="21"/>
      <c r="C310" s="41" t="s">
        <v>1766</v>
      </c>
      <c r="D310" s="23"/>
      <c r="E310" s="24">
        <v>479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outlineLevel="1" x14ac:dyDescent="0.2">
      <c r="A311" s="132"/>
      <c r="B311" s="21"/>
      <c r="C311" s="41" t="s">
        <v>1767</v>
      </c>
      <c r="D311" s="23"/>
      <c r="E311" s="24">
        <v>21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6" t="s">
        <v>168</v>
      </c>
      <c r="D312" s="44"/>
      <c r="E312" s="45">
        <v>500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1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0">
        <v>27</v>
      </c>
      <c r="B313" s="30" t="s">
        <v>751</v>
      </c>
      <c r="C313" s="40" t="s">
        <v>1811</v>
      </c>
      <c r="D313" s="31" t="s">
        <v>144</v>
      </c>
      <c r="E313" s="32">
        <v>20</v>
      </c>
      <c r="F313" s="33">
        <f t="shared" si="4"/>
        <v>0</v>
      </c>
      <c r="G313" s="33">
        <f>ROUND(E313*F313,2)</f>
        <v>0</v>
      </c>
      <c r="H313" s="234"/>
      <c r="I313" s="33">
        <f>ROUND(E313*H313,2)</f>
        <v>0</v>
      </c>
      <c r="J313" s="234"/>
      <c r="K313" s="33">
        <f>ROUND(E313*J313,2)</f>
        <v>0</v>
      </c>
      <c r="L313" s="33">
        <v>0</v>
      </c>
      <c r="M313" s="33">
        <f>ROUND(E313*L313,2)</f>
        <v>0</v>
      </c>
      <c r="N313" s="33">
        <v>0</v>
      </c>
      <c r="O313" s="33">
        <f>ROUND(E313*N313,2)</f>
        <v>0</v>
      </c>
      <c r="P313" s="33" t="s">
        <v>125</v>
      </c>
      <c r="Q313" s="131" t="s">
        <v>126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145</v>
      </c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1749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outlineLevel="1" x14ac:dyDescent="0.2">
      <c r="A315" s="132"/>
      <c r="B315" s="21"/>
      <c r="C315" s="41" t="s">
        <v>1812</v>
      </c>
      <c r="D315" s="23"/>
      <c r="E315" s="24">
        <v>20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0">
        <v>28</v>
      </c>
      <c r="B316" s="30" t="s">
        <v>762</v>
      </c>
      <c r="C316" s="40" t="s">
        <v>763</v>
      </c>
      <c r="D316" s="31" t="s">
        <v>155</v>
      </c>
      <c r="E316" s="32">
        <v>13.812480000000001</v>
      </c>
      <c r="F316" s="33">
        <f t="shared" si="4"/>
        <v>0</v>
      </c>
      <c r="G316" s="33">
        <f>ROUND(E316*F316,2)</f>
        <v>0</v>
      </c>
      <c r="H316" s="234"/>
      <c r="I316" s="33">
        <f>ROUND(E316*H316,2)</f>
        <v>0</v>
      </c>
      <c r="J316" s="234"/>
      <c r="K316" s="33">
        <f>ROUND(E316*J316,2)</f>
        <v>0</v>
      </c>
      <c r="L316" s="33">
        <v>0.55000000000000004</v>
      </c>
      <c r="M316" s="33">
        <f>ROUND(E316*L316,2)</f>
        <v>7.6</v>
      </c>
      <c r="N316" s="33">
        <v>0</v>
      </c>
      <c r="O316" s="33">
        <f>ROUND(E316*N316,2)</f>
        <v>0</v>
      </c>
      <c r="P316" s="33" t="s">
        <v>150</v>
      </c>
      <c r="Q316" s="131" t="s">
        <v>126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764</v>
      </c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ht="22.5" outlineLevel="1" x14ac:dyDescent="0.2">
      <c r="A317" s="132"/>
      <c r="B317" s="21"/>
      <c r="C317" s="41" t="s">
        <v>1792</v>
      </c>
      <c r="D317" s="23"/>
      <c r="E317" s="24"/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ht="22.5" outlineLevel="1" x14ac:dyDescent="0.2">
      <c r="A318" s="132"/>
      <c r="B318" s="21"/>
      <c r="C318" s="41" t="s">
        <v>1797</v>
      </c>
      <c r="D318" s="23"/>
      <c r="E318" s="24">
        <v>2.5900000000000003</v>
      </c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1" t="s">
        <v>1798</v>
      </c>
      <c r="D319" s="23"/>
      <c r="E319" s="24">
        <v>0.9900000000000001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0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ht="22.5" outlineLevel="1" x14ac:dyDescent="0.2">
      <c r="A320" s="132"/>
      <c r="B320" s="21"/>
      <c r="C320" s="41" t="s">
        <v>1799</v>
      </c>
      <c r="D320" s="23"/>
      <c r="E320" s="24">
        <v>3.75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133</v>
      </c>
      <c r="AB320" s="19">
        <v>0</v>
      </c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33.75" outlineLevel="1" x14ac:dyDescent="0.2">
      <c r="A321" s="132"/>
      <c r="B321" s="21"/>
      <c r="C321" s="41" t="s">
        <v>1800</v>
      </c>
      <c r="D321" s="23"/>
      <c r="E321" s="24">
        <v>6.49</v>
      </c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133</v>
      </c>
      <c r="AB321" s="19">
        <v>0</v>
      </c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outlineLevel="1" x14ac:dyDescent="0.2">
      <c r="A322" s="130">
        <v>29</v>
      </c>
      <c r="B322" s="30" t="s">
        <v>765</v>
      </c>
      <c r="C322" s="40" t="s">
        <v>766</v>
      </c>
      <c r="D322" s="31" t="s">
        <v>155</v>
      </c>
      <c r="E322" s="32">
        <v>13.607040000000001</v>
      </c>
      <c r="F322" s="33">
        <f t="shared" si="4"/>
        <v>0</v>
      </c>
      <c r="G322" s="33">
        <f>ROUND(E322*F322,2)</f>
        <v>0</v>
      </c>
      <c r="H322" s="234"/>
      <c r="I322" s="33">
        <f>ROUND(E322*H322,2)</f>
        <v>0</v>
      </c>
      <c r="J322" s="234"/>
      <c r="K322" s="33">
        <f>ROUND(E322*J322,2)</f>
        <v>0</v>
      </c>
      <c r="L322" s="33">
        <v>0.55000000000000004</v>
      </c>
      <c r="M322" s="33">
        <f>ROUND(E322*L322,2)</f>
        <v>7.48</v>
      </c>
      <c r="N322" s="33">
        <v>0</v>
      </c>
      <c r="O322" s="33">
        <f>ROUND(E322*N322,2)</f>
        <v>0</v>
      </c>
      <c r="P322" s="33" t="s">
        <v>150</v>
      </c>
      <c r="Q322" s="131" t="s">
        <v>126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764</v>
      </c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outlineLevel="1" x14ac:dyDescent="0.2">
      <c r="A323" s="132"/>
      <c r="B323" s="21"/>
      <c r="C323" s="41" t="s">
        <v>733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outlineLevel="1" x14ac:dyDescent="0.2">
      <c r="A324" s="132"/>
      <c r="B324" s="21"/>
      <c r="C324" s="41" t="s">
        <v>732</v>
      </c>
      <c r="D324" s="23"/>
      <c r="E324" s="24"/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1" t="s">
        <v>1779</v>
      </c>
      <c r="D325" s="23"/>
      <c r="E325" s="24"/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0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1749</v>
      </c>
      <c r="D326" s="23"/>
      <c r="E326" s="24"/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1" t="s">
        <v>1801</v>
      </c>
      <c r="D327" s="23"/>
      <c r="E327" s="24">
        <v>0.7400000000000001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0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6" t="s">
        <v>168</v>
      </c>
      <c r="D328" s="44"/>
      <c r="E328" s="45">
        <v>0.7400000000000001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1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1784</v>
      </c>
      <c r="D329" s="23"/>
      <c r="E329" s="24"/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1749</v>
      </c>
      <c r="D330" s="23"/>
      <c r="E330" s="24"/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ht="22.5" outlineLevel="1" x14ac:dyDescent="0.2">
      <c r="A331" s="132"/>
      <c r="B331" s="21"/>
      <c r="C331" s="41" t="s">
        <v>1802</v>
      </c>
      <c r="D331" s="23"/>
      <c r="E331" s="24">
        <v>0.1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0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ht="22.5" outlineLevel="1" x14ac:dyDescent="0.2">
      <c r="A332" s="132"/>
      <c r="B332" s="21"/>
      <c r="C332" s="41" t="s">
        <v>1803</v>
      </c>
      <c r="D332" s="23"/>
      <c r="E332" s="24">
        <v>0.35000000000000003</v>
      </c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6" t="s">
        <v>168</v>
      </c>
      <c r="D333" s="44"/>
      <c r="E333" s="45">
        <v>0.45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1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1757</v>
      </c>
      <c r="D334" s="23"/>
      <c r="E334" s="24"/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1" t="s">
        <v>1749</v>
      </c>
      <c r="D335" s="23"/>
      <c r="E335" s="24"/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0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ht="22.5" outlineLevel="1" x14ac:dyDescent="0.2">
      <c r="A336" s="132"/>
      <c r="B336" s="21"/>
      <c r="C336" s="41" t="s">
        <v>1804</v>
      </c>
      <c r="D336" s="23"/>
      <c r="E336" s="24">
        <v>3.54</v>
      </c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6" t="s">
        <v>168</v>
      </c>
      <c r="D337" s="44"/>
      <c r="E337" s="45">
        <v>3.54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1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1" t="s">
        <v>1813</v>
      </c>
      <c r="D338" s="23"/>
      <c r="E338" s="24">
        <v>6.4600000000000009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0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6" t="s">
        <v>168</v>
      </c>
      <c r="D339" s="44"/>
      <c r="E339" s="45">
        <v>6.4600000000000009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1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737</v>
      </c>
      <c r="D340" s="23"/>
      <c r="E340" s="24"/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1" t="s">
        <v>1749</v>
      </c>
      <c r="D341" s="23"/>
      <c r="E341" s="24"/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0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1758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ht="22.5" outlineLevel="1" x14ac:dyDescent="0.2">
      <c r="A343" s="132"/>
      <c r="B343" s="21"/>
      <c r="C343" s="41" t="s">
        <v>1806</v>
      </c>
      <c r="D343" s="23"/>
      <c r="E343" s="24">
        <v>2.41</v>
      </c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outlineLevel="1" x14ac:dyDescent="0.2">
      <c r="A344" s="132"/>
      <c r="B344" s="21"/>
      <c r="C344" s="46" t="s">
        <v>168</v>
      </c>
      <c r="D344" s="44"/>
      <c r="E344" s="45">
        <v>2.41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1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0">
        <v>30</v>
      </c>
      <c r="B345" s="30" t="s">
        <v>767</v>
      </c>
      <c r="C345" s="40" t="s">
        <v>768</v>
      </c>
      <c r="D345" s="31" t="s">
        <v>149</v>
      </c>
      <c r="E345" s="32">
        <v>132</v>
      </c>
      <c r="F345" s="33">
        <f t="shared" si="5"/>
        <v>0</v>
      </c>
      <c r="G345" s="33">
        <f>ROUND(E345*F345,2)</f>
        <v>0</v>
      </c>
      <c r="H345" s="234"/>
      <c r="I345" s="33">
        <f>ROUND(E345*H345,2)</f>
        <v>0</v>
      </c>
      <c r="J345" s="234"/>
      <c r="K345" s="33">
        <f>ROUND(E345*J345,2)</f>
        <v>0</v>
      </c>
      <c r="L345" s="33">
        <v>1E-3</v>
      </c>
      <c r="M345" s="33">
        <f>ROUND(E345*L345,2)</f>
        <v>0.13</v>
      </c>
      <c r="N345" s="33">
        <v>0</v>
      </c>
      <c r="O345" s="33">
        <f>ROUND(E345*N345,2)</f>
        <v>0</v>
      </c>
      <c r="P345" s="33" t="s">
        <v>125</v>
      </c>
      <c r="Q345" s="131" t="s">
        <v>126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764</v>
      </c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1775</v>
      </c>
      <c r="D346" s="23"/>
      <c r="E346" s="24"/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ht="22.5" outlineLevel="1" x14ac:dyDescent="0.2">
      <c r="A347" s="132"/>
      <c r="B347" s="21"/>
      <c r="C347" s="41" t="s">
        <v>1790</v>
      </c>
      <c r="D347" s="23"/>
      <c r="E347" s="24">
        <v>52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ht="22.5" outlineLevel="1" x14ac:dyDescent="0.2">
      <c r="A348" s="132"/>
      <c r="B348" s="21"/>
      <c r="C348" s="41" t="s">
        <v>1791</v>
      </c>
      <c r="D348" s="23"/>
      <c r="E348" s="24">
        <v>80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ht="22.5" outlineLevel="1" x14ac:dyDescent="0.2">
      <c r="A349" s="130">
        <v>31</v>
      </c>
      <c r="B349" s="30" t="s">
        <v>770</v>
      </c>
      <c r="C349" s="40" t="s">
        <v>771</v>
      </c>
      <c r="D349" s="31" t="s">
        <v>526</v>
      </c>
      <c r="E349" s="32">
        <v>20.12696</v>
      </c>
      <c r="F349" s="33">
        <f t="shared" si="5"/>
        <v>0</v>
      </c>
      <c r="G349" s="33">
        <f>ROUND(E349*F349,2)</f>
        <v>0</v>
      </c>
      <c r="H349" s="234"/>
      <c r="I349" s="33">
        <f>ROUND(E349*H349,2)</f>
        <v>0</v>
      </c>
      <c r="J349" s="234"/>
      <c r="K349" s="33">
        <f>ROUND(E349*J349,2)</f>
        <v>0</v>
      </c>
      <c r="L349" s="33">
        <v>0</v>
      </c>
      <c r="M349" s="33">
        <f>ROUND(E349*L349,2)</f>
        <v>0</v>
      </c>
      <c r="N349" s="33">
        <v>0</v>
      </c>
      <c r="O349" s="33">
        <f>ROUND(E349*N349,2)</f>
        <v>0</v>
      </c>
      <c r="P349" s="33" t="s">
        <v>150</v>
      </c>
      <c r="Q349" s="131" t="s">
        <v>126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567</v>
      </c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1" t="s">
        <v>552</v>
      </c>
      <c r="D350" s="23"/>
      <c r="E350" s="24"/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0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1814</v>
      </c>
      <c r="D351" s="23"/>
      <c r="E351" s="24"/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1815</v>
      </c>
      <c r="D352" s="23"/>
      <c r="E352" s="24">
        <v>20.130000000000003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x14ac:dyDescent="0.2">
      <c r="A353" s="126" t="s">
        <v>121</v>
      </c>
      <c r="B353" s="26" t="s">
        <v>73</v>
      </c>
      <c r="C353" s="38" t="s">
        <v>74</v>
      </c>
      <c r="D353" s="27"/>
      <c r="E353" s="28"/>
      <c r="F353" s="29"/>
      <c r="G353" s="29">
        <f>SUMIF(AA354:AA609,"&lt;&gt;NOR",G354:G609)</f>
        <v>0</v>
      </c>
      <c r="H353" s="29"/>
      <c r="I353" s="29">
        <f>SUM(I354:I609)</f>
        <v>0</v>
      </c>
      <c r="J353" s="29"/>
      <c r="K353" s="29">
        <f>SUM(K354:K609)</f>
        <v>0</v>
      </c>
      <c r="L353" s="29"/>
      <c r="M353" s="29">
        <f>SUM(M354:M609)</f>
        <v>16.460000000000008</v>
      </c>
      <c r="N353" s="29"/>
      <c r="O353" s="29">
        <f>SUM(O354:O609)</f>
        <v>9.44</v>
      </c>
      <c r="P353" s="29"/>
      <c r="Q353" s="127"/>
      <c r="AA353" t="s">
        <v>122</v>
      </c>
    </row>
    <row r="354" spans="1:54" outlineLevel="1" x14ac:dyDescent="0.2">
      <c r="A354" s="130">
        <v>32</v>
      </c>
      <c r="B354" s="30" t="s">
        <v>774</v>
      </c>
      <c r="C354" s="40" t="s">
        <v>775</v>
      </c>
      <c r="D354" s="31" t="s">
        <v>144</v>
      </c>
      <c r="E354" s="32">
        <v>500</v>
      </c>
      <c r="F354" s="33">
        <f t="shared" si="5"/>
        <v>0</v>
      </c>
      <c r="G354" s="33">
        <f>ROUND(E354*F354,2)</f>
        <v>0</v>
      </c>
      <c r="H354" s="234"/>
      <c r="I354" s="33">
        <f>ROUND(E354*H354,2)</f>
        <v>0</v>
      </c>
      <c r="J354" s="234"/>
      <c r="K354" s="33">
        <f>ROUND(E354*J354,2)</f>
        <v>0</v>
      </c>
      <c r="L354" s="33">
        <v>1.9800000000000002E-2</v>
      </c>
      <c r="M354" s="33">
        <f>ROUND(E354*L354,2)</f>
        <v>9.9</v>
      </c>
      <c r="N354" s="33">
        <v>0</v>
      </c>
      <c r="O354" s="33">
        <f>ROUND(E354*N354,2)</f>
        <v>0</v>
      </c>
      <c r="P354" s="33" t="s">
        <v>150</v>
      </c>
      <c r="Q354" s="131" t="s">
        <v>126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145</v>
      </c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2"/>
      <c r="B355" s="21"/>
      <c r="C355" s="41" t="s">
        <v>1749</v>
      </c>
      <c r="D355" s="23"/>
      <c r="E355" s="24"/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133</v>
      </c>
      <c r="AB355" s="19">
        <v>0</v>
      </c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1748</v>
      </c>
      <c r="D356" s="23"/>
      <c r="E356" s="24"/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1" t="s">
        <v>776</v>
      </c>
      <c r="D357" s="23"/>
      <c r="E357" s="24"/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ht="22.5" outlineLevel="1" x14ac:dyDescent="0.2">
      <c r="A358" s="132"/>
      <c r="B358" s="21"/>
      <c r="C358" s="41" t="s">
        <v>1766</v>
      </c>
      <c r="D358" s="23"/>
      <c r="E358" s="24">
        <v>479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outlineLevel="1" x14ac:dyDescent="0.2">
      <c r="A359" s="132"/>
      <c r="B359" s="21"/>
      <c r="C359" s="41" t="s">
        <v>1767</v>
      </c>
      <c r="D359" s="23"/>
      <c r="E359" s="24">
        <v>21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outlineLevel="1" x14ac:dyDescent="0.2">
      <c r="A360" s="130">
        <v>33</v>
      </c>
      <c r="B360" s="30" t="s">
        <v>778</v>
      </c>
      <c r="C360" s="40" t="s">
        <v>779</v>
      </c>
      <c r="D360" s="31" t="s">
        <v>198</v>
      </c>
      <c r="E360" s="32">
        <v>122.5</v>
      </c>
      <c r="F360" s="33">
        <f t="shared" si="5"/>
        <v>0</v>
      </c>
      <c r="G360" s="33">
        <f>ROUND(E360*F360,2)</f>
        <v>0</v>
      </c>
      <c r="H360" s="234"/>
      <c r="I360" s="33">
        <f>ROUND(E360*H360,2)</f>
        <v>0</v>
      </c>
      <c r="J360" s="234"/>
      <c r="K360" s="33">
        <f>ROUND(E360*J360,2)</f>
        <v>0</v>
      </c>
      <c r="L360" s="33">
        <v>3.1200000000000004E-3</v>
      </c>
      <c r="M360" s="33">
        <f>ROUND(E360*L360,2)</f>
        <v>0.38</v>
      </c>
      <c r="N360" s="33">
        <v>0</v>
      </c>
      <c r="O360" s="33">
        <f>ROUND(E360*N360,2)</f>
        <v>0</v>
      </c>
      <c r="P360" s="33" t="s">
        <v>150</v>
      </c>
      <c r="Q360" s="131" t="s">
        <v>126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145</v>
      </c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outlineLevel="1" x14ac:dyDescent="0.2">
      <c r="A361" s="132"/>
      <c r="B361" s="21"/>
      <c r="C361" s="41" t="s">
        <v>1749</v>
      </c>
      <c r="D361" s="23"/>
      <c r="E361" s="24"/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outlineLevel="1" x14ac:dyDescent="0.2">
      <c r="A362" s="132"/>
      <c r="B362" s="21"/>
      <c r="C362" s="41" t="s">
        <v>1748</v>
      </c>
      <c r="D362" s="23"/>
      <c r="E362" s="24"/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1" t="s">
        <v>776</v>
      </c>
      <c r="D363" s="23"/>
      <c r="E363" s="24"/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0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1816</v>
      </c>
      <c r="D364" s="23"/>
      <c r="E364" s="24">
        <v>111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outlineLevel="1" x14ac:dyDescent="0.2">
      <c r="A365" s="132"/>
      <c r="B365" s="21"/>
      <c r="C365" s="41" t="s">
        <v>781</v>
      </c>
      <c r="D365" s="23"/>
      <c r="E365" s="24">
        <v>11.5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0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outlineLevel="1" x14ac:dyDescent="0.2">
      <c r="A366" s="130">
        <v>34</v>
      </c>
      <c r="B366" s="30" t="s">
        <v>782</v>
      </c>
      <c r="C366" s="40" t="s">
        <v>783</v>
      </c>
      <c r="D366" s="31" t="s">
        <v>144</v>
      </c>
      <c r="E366" s="32">
        <v>43.302500000000002</v>
      </c>
      <c r="F366" s="33">
        <f t="shared" si="5"/>
        <v>0</v>
      </c>
      <c r="G366" s="33">
        <f>ROUND(E366*F366,2)</f>
        <v>0</v>
      </c>
      <c r="H366" s="234"/>
      <c r="I366" s="33">
        <f>ROUND(E366*H366,2)</f>
        <v>0</v>
      </c>
      <c r="J366" s="234"/>
      <c r="K366" s="33">
        <f>ROUND(E366*J366,2)</f>
        <v>0</v>
      </c>
      <c r="L366" s="33">
        <v>8.1100000000000009E-3</v>
      </c>
      <c r="M366" s="33">
        <f>ROUND(E366*L366,2)</f>
        <v>0.35</v>
      </c>
      <c r="N366" s="33">
        <v>0</v>
      </c>
      <c r="O366" s="33">
        <f>ROUND(E366*N366,2)</f>
        <v>0</v>
      </c>
      <c r="P366" s="33" t="s">
        <v>150</v>
      </c>
      <c r="Q366" s="131" t="s">
        <v>126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145</v>
      </c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outlineLevel="1" x14ac:dyDescent="0.2">
      <c r="A367" s="132"/>
      <c r="B367" s="21"/>
      <c r="C367" s="41" t="s">
        <v>1749</v>
      </c>
      <c r="D367" s="23"/>
      <c r="E367" s="24"/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1" t="s">
        <v>1748</v>
      </c>
      <c r="D368" s="23"/>
      <c r="E368" s="24"/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0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1" t="s">
        <v>776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0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outlineLevel="1" x14ac:dyDescent="0.2">
      <c r="A370" s="132"/>
      <c r="B370" s="21"/>
      <c r="C370" s="41" t="s">
        <v>784</v>
      </c>
      <c r="D370" s="23"/>
      <c r="E370" s="24"/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133</v>
      </c>
      <c r="AB370" s="19">
        <v>0</v>
      </c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outlineLevel="1" x14ac:dyDescent="0.2">
      <c r="A371" s="132"/>
      <c r="B371" s="21"/>
      <c r="C371" s="41" t="s">
        <v>1817</v>
      </c>
      <c r="D371" s="23"/>
      <c r="E371" s="24">
        <v>2.12</v>
      </c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1818</v>
      </c>
      <c r="D372" s="23"/>
      <c r="E372" s="24">
        <v>2.62</v>
      </c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outlineLevel="1" x14ac:dyDescent="0.2">
      <c r="A373" s="132"/>
      <c r="B373" s="21"/>
      <c r="C373" s="41" t="s">
        <v>1819</v>
      </c>
      <c r="D373" s="23"/>
      <c r="E373" s="24">
        <v>2.1800000000000002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1" t="s">
        <v>1820</v>
      </c>
      <c r="D374" s="23"/>
      <c r="E374" s="24">
        <v>2.62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0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1821</v>
      </c>
      <c r="D375" s="23"/>
      <c r="E375" s="24">
        <v>2.54</v>
      </c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outlineLevel="1" x14ac:dyDescent="0.2">
      <c r="A376" s="132"/>
      <c r="B376" s="21"/>
      <c r="C376" s="41" t="s">
        <v>1822</v>
      </c>
      <c r="D376" s="23"/>
      <c r="E376" s="24">
        <v>2.74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outlineLevel="1" x14ac:dyDescent="0.2">
      <c r="A377" s="132"/>
      <c r="B377" s="21"/>
      <c r="C377" s="41" t="s">
        <v>1823</v>
      </c>
      <c r="D377" s="23"/>
      <c r="E377" s="24">
        <v>3.0900000000000003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outlineLevel="1" x14ac:dyDescent="0.2">
      <c r="A378" s="132"/>
      <c r="B378" s="21"/>
      <c r="C378" s="41" t="s">
        <v>1824</v>
      </c>
      <c r="D378" s="23"/>
      <c r="E378" s="24">
        <v>3.08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outlineLevel="1" x14ac:dyDescent="0.2">
      <c r="A379" s="132"/>
      <c r="B379" s="21"/>
      <c r="C379" s="41" t="s">
        <v>1825</v>
      </c>
      <c r="D379" s="23"/>
      <c r="E379" s="24">
        <v>5.0600000000000005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0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1826</v>
      </c>
      <c r="D380" s="23"/>
      <c r="E380" s="24">
        <v>2.4200000000000004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1" t="s">
        <v>1827</v>
      </c>
      <c r="D381" s="23"/>
      <c r="E381" s="24">
        <v>2.4200000000000004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0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outlineLevel="1" x14ac:dyDescent="0.2">
      <c r="A382" s="132"/>
      <c r="B382" s="21"/>
      <c r="C382" s="41" t="s">
        <v>1828</v>
      </c>
      <c r="D382" s="23"/>
      <c r="E382" s="24">
        <v>2.0500000000000003</v>
      </c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outlineLevel="1" x14ac:dyDescent="0.2">
      <c r="A383" s="132"/>
      <c r="B383" s="21"/>
      <c r="C383" s="41" t="s">
        <v>1829</v>
      </c>
      <c r="D383" s="23"/>
      <c r="E383" s="24">
        <v>1.59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outlineLevel="1" x14ac:dyDescent="0.2">
      <c r="A384" s="132"/>
      <c r="B384" s="21"/>
      <c r="C384" s="41" t="s">
        <v>1830</v>
      </c>
      <c r="D384" s="23"/>
      <c r="E384" s="24">
        <v>2.4600000000000004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outlineLevel="1" x14ac:dyDescent="0.2">
      <c r="A385" s="132"/>
      <c r="B385" s="21"/>
      <c r="C385" s="41" t="s">
        <v>1831</v>
      </c>
      <c r="D385" s="23"/>
      <c r="E385" s="24">
        <v>2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outlineLevel="1" x14ac:dyDescent="0.2">
      <c r="A386" s="132"/>
      <c r="B386" s="21"/>
      <c r="C386" s="41" t="s">
        <v>1832</v>
      </c>
      <c r="D386" s="23"/>
      <c r="E386" s="24">
        <v>1.86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0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1" t="s">
        <v>1833</v>
      </c>
      <c r="D387" s="23"/>
      <c r="E387" s="24">
        <v>2.4600000000000004</v>
      </c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0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outlineLevel="1" x14ac:dyDescent="0.2">
      <c r="A388" s="130">
        <v>35</v>
      </c>
      <c r="B388" s="30" t="s">
        <v>801</v>
      </c>
      <c r="C388" s="40" t="s">
        <v>802</v>
      </c>
      <c r="D388" s="31" t="s">
        <v>144</v>
      </c>
      <c r="E388" s="32">
        <v>6.7420000000000009</v>
      </c>
      <c r="F388" s="33">
        <f t="shared" si="5"/>
        <v>0</v>
      </c>
      <c r="G388" s="33">
        <f>ROUND(E388*F388,2)</f>
        <v>0</v>
      </c>
      <c r="H388" s="234"/>
      <c r="I388" s="33">
        <f>ROUND(E388*H388,2)</f>
        <v>0</v>
      </c>
      <c r="J388" s="234"/>
      <c r="K388" s="33">
        <f>ROUND(E388*J388,2)</f>
        <v>0</v>
      </c>
      <c r="L388" s="33">
        <v>8.1100000000000009E-3</v>
      </c>
      <c r="M388" s="33">
        <f>ROUND(E388*L388,2)</f>
        <v>0.05</v>
      </c>
      <c r="N388" s="33">
        <v>0</v>
      </c>
      <c r="O388" s="33">
        <f>ROUND(E388*N388,2)</f>
        <v>0</v>
      </c>
      <c r="P388" s="33" t="s">
        <v>150</v>
      </c>
      <c r="Q388" s="131" t="s">
        <v>126</v>
      </c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145</v>
      </c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1" t="s">
        <v>1749</v>
      </c>
      <c r="D389" s="23"/>
      <c r="E389" s="24"/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0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1748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outlineLevel="1" x14ac:dyDescent="0.2">
      <c r="A391" s="132"/>
      <c r="B391" s="21"/>
      <c r="C391" s="41" t="s">
        <v>776</v>
      </c>
      <c r="D391" s="23"/>
      <c r="E391" s="24"/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outlineLevel="1" x14ac:dyDescent="0.2">
      <c r="A392" s="132"/>
      <c r="B392" s="21"/>
      <c r="C392" s="41" t="s">
        <v>784</v>
      </c>
      <c r="D392" s="23"/>
      <c r="E392" s="24"/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outlineLevel="1" x14ac:dyDescent="0.2">
      <c r="A393" s="132"/>
      <c r="B393" s="21"/>
      <c r="C393" s="41" t="s">
        <v>1834</v>
      </c>
      <c r="D393" s="23"/>
      <c r="E393" s="24">
        <v>2.6900000000000004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0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1835</v>
      </c>
      <c r="D394" s="23"/>
      <c r="E394" s="24">
        <v>4.0500000000000007</v>
      </c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0">
        <v>36</v>
      </c>
      <c r="B395" s="30" t="s">
        <v>808</v>
      </c>
      <c r="C395" s="40" t="s">
        <v>809</v>
      </c>
      <c r="D395" s="31" t="s">
        <v>149</v>
      </c>
      <c r="E395" s="32">
        <v>19.200000000000003</v>
      </c>
      <c r="F395" s="33">
        <f t="shared" si="6"/>
        <v>0</v>
      </c>
      <c r="G395" s="33">
        <f>ROUND(E395*F395,2)</f>
        <v>0</v>
      </c>
      <c r="H395" s="234"/>
      <c r="I395" s="33">
        <f>ROUND(E395*H395,2)</f>
        <v>0</v>
      </c>
      <c r="J395" s="234"/>
      <c r="K395" s="33">
        <f>ROUND(E395*J395,2)</f>
        <v>0</v>
      </c>
      <c r="L395" s="33">
        <v>4.2600000000000008E-3</v>
      </c>
      <c r="M395" s="33">
        <f>ROUND(E395*L395,2)</f>
        <v>0.08</v>
      </c>
      <c r="N395" s="33">
        <v>0</v>
      </c>
      <c r="O395" s="33">
        <f>ROUND(E395*N395,2)</f>
        <v>0</v>
      </c>
      <c r="P395" s="33" t="s">
        <v>150</v>
      </c>
      <c r="Q395" s="131" t="s">
        <v>126</v>
      </c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145</v>
      </c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1749</v>
      </c>
      <c r="D396" s="23"/>
      <c r="E396" s="24"/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1" t="s">
        <v>1748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0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1836</v>
      </c>
      <c r="D398" s="23"/>
      <c r="E398" s="24">
        <v>19.200000000000003</v>
      </c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0">
        <v>37</v>
      </c>
      <c r="B399" s="30" t="s">
        <v>811</v>
      </c>
      <c r="C399" s="40" t="s">
        <v>812</v>
      </c>
      <c r="D399" s="31" t="s">
        <v>149</v>
      </c>
      <c r="E399" s="32">
        <v>16</v>
      </c>
      <c r="F399" s="33">
        <f t="shared" si="6"/>
        <v>0</v>
      </c>
      <c r="G399" s="33">
        <f>ROUND(E399*F399,2)</f>
        <v>0</v>
      </c>
      <c r="H399" s="234"/>
      <c r="I399" s="33">
        <f>ROUND(E399*H399,2)</f>
        <v>0</v>
      </c>
      <c r="J399" s="234"/>
      <c r="K399" s="33">
        <f>ROUND(E399*J399,2)</f>
        <v>0</v>
      </c>
      <c r="L399" s="33">
        <v>8.4800000000000014E-3</v>
      </c>
      <c r="M399" s="33">
        <f>ROUND(E399*L399,2)</f>
        <v>0.14000000000000001</v>
      </c>
      <c r="N399" s="33">
        <v>0</v>
      </c>
      <c r="O399" s="33">
        <f>ROUND(E399*N399,2)</f>
        <v>0</v>
      </c>
      <c r="P399" s="33" t="s">
        <v>150</v>
      </c>
      <c r="Q399" s="131" t="s">
        <v>126</v>
      </c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145</v>
      </c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1749</v>
      </c>
      <c r="D400" s="23"/>
      <c r="E400" s="24"/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1" t="s">
        <v>1748</v>
      </c>
      <c r="D401" s="23"/>
      <c r="E401" s="24"/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0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1837</v>
      </c>
      <c r="D402" s="23"/>
      <c r="E402" s="24">
        <v>16</v>
      </c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0">
        <v>38</v>
      </c>
      <c r="B403" s="30" t="s">
        <v>814</v>
      </c>
      <c r="C403" s="40" t="s">
        <v>815</v>
      </c>
      <c r="D403" s="31" t="s">
        <v>149</v>
      </c>
      <c r="E403" s="32">
        <v>16</v>
      </c>
      <c r="F403" s="33">
        <f t="shared" si="6"/>
        <v>0</v>
      </c>
      <c r="G403" s="33">
        <f>ROUND(E403*F403,2)</f>
        <v>0</v>
      </c>
      <c r="H403" s="234"/>
      <c r="I403" s="33">
        <f>ROUND(E403*H403,2)</f>
        <v>0</v>
      </c>
      <c r="J403" s="234"/>
      <c r="K403" s="33">
        <f>ROUND(E403*J403,2)</f>
        <v>0</v>
      </c>
      <c r="L403" s="33">
        <v>1.0500000000000002E-3</v>
      </c>
      <c r="M403" s="33">
        <f>ROUND(E403*L403,2)</f>
        <v>0.02</v>
      </c>
      <c r="N403" s="33">
        <v>0</v>
      </c>
      <c r="O403" s="33">
        <f>ROUND(E403*N403,2)</f>
        <v>0</v>
      </c>
      <c r="P403" s="33" t="s">
        <v>150</v>
      </c>
      <c r="Q403" s="131" t="s">
        <v>126</v>
      </c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145</v>
      </c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1749</v>
      </c>
      <c r="D404" s="23"/>
      <c r="E404" s="24"/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1748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outlineLevel="1" x14ac:dyDescent="0.2">
      <c r="A406" s="132"/>
      <c r="B406" s="21"/>
      <c r="C406" s="41" t="s">
        <v>1837</v>
      </c>
      <c r="D406" s="23"/>
      <c r="E406" s="24">
        <v>16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0">
        <v>39</v>
      </c>
      <c r="B407" s="30" t="s">
        <v>816</v>
      </c>
      <c r="C407" s="40" t="s">
        <v>817</v>
      </c>
      <c r="D407" s="31" t="s">
        <v>198</v>
      </c>
      <c r="E407" s="32">
        <v>217</v>
      </c>
      <c r="F407" s="33">
        <f t="shared" si="6"/>
        <v>0</v>
      </c>
      <c r="G407" s="33">
        <f>ROUND(E407*F407,2)</f>
        <v>0</v>
      </c>
      <c r="H407" s="234"/>
      <c r="I407" s="33">
        <f>ROUND(E407*H407,2)</f>
        <v>0</v>
      </c>
      <c r="J407" s="234"/>
      <c r="K407" s="33">
        <f>ROUND(E407*J407,2)</f>
        <v>0</v>
      </c>
      <c r="L407" s="33">
        <v>7.0500000000000007E-3</v>
      </c>
      <c r="M407" s="33">
        <f>ROUND(E407*L407,2)</f>
        <v>1.53</v>
      </c>
      <c r="N407" s="33">
        <v>0</v>
      </c>
      <c r="O407" s="33">
        <f>ROUND(E407*N407,2)</f>
        <v>0</v>
      </c>
      <c r="P407" s="33" t="s">
        <v>125</v>
      </c>
      <c r="Q407" s="131" t="s">
        <v>126</v>
      </c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145</v>
      </c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1749</v>
      </c>
      <c r="D408" s="23"/>
      <c r="E408" s="24"/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1748</v>
      </c>
      <c r="D409" s="23"/>
      <c r="E409" s="24"/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776</v>
      </c>
      <c r="D410" s="23"/>
      <c r="E410" s="24"/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ht="22.5" outlineLevel="1" x14ac:dyDescent="0.2">
      <c r="A411" s="132"/>
      <c r="B411" s="21"/>
      <c r="C411" s="41" t="s">
        <v>818</v>
      </c>
      <c r="D411" s="23"/>
      <c r="E411" s="24"/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1" t="s">
        <v>1838</v>
      </c>
      <c r="D412" s="23"/>
      <c r="E412" s="24">
        <v>105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0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1839</v>
      </c>
      <c r="D413" s="23"/>
      <c r="E413" s="24">
        <v>112</v>
      </c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0">
        <v>40</v>
      </c>
      <c r="B414" s="30" t="s">
        <v>821</v>
      </c>
      <c r="C414" s="40" t="s">
        <v>822</v>
      </c>
      <c r="D414" s="31" t="s">
        <v>198</v>
      </c>
      <c r="E414" s="32">
        <v>9</v>
      </c>
      <c r="F414" s="33">
        <f t="shared" si="6"/>
        <v>0</v>
      </c>
      <c r="G414" s="33">
        <f>ROUND(E414*F414,2)</f>
        <v>0</v>
      </c>
      <c r="H414" s="234"/>
      <c r="I414" s="33">
        <f>ROUND(E414*H414,2)</f>
        <v>0</v>
      </c>
      <c r="J414" s="234"/>
      <c r="K414" s="33">
        <f>ROUND(E414*J414,2)</f>
        <v>0</v>
      </c>
      <c r="L414" s="33">
        <v>2.6800000000000001E-3</v>
      </c>
      <c r="M414" s="33">
        <f>ROUND(E414*L414,2)</f>
        <v>0.02</v>
      </c>
      <c r="N414" s="33">
        <v>0</v>
      </c>
      <c r="O414" s="33">
        <f>ROUND(E414*N414,2)</f>
        <v>0</v>
      </c>
      <c r="P414" s="33" t="s">
        <v>150</v>
      </c>
      <c r="Q414" s="131" t="s">
        <v>126</v>
      </c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145</v>
      </c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1749</v>
      </c>
      <c r="D415" s="23"/>
      <c r="E415" s="24"/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1748</v>
      </c>
      <c r="D416" s="23"/>
      <c r="E416" s="24"/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823</v>
      </c>
      <c r="D417" s="23"/>
      <c r="E417" s="24">
        <v>9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0">
        <v>41</v>
      </c>
      <c r="B418" s="30" t="s">
        <v>824</v>
      </c>
      <c r="C418" s="40" t="s">
        <v>825</v>
      </c>
      <c r="D418" s="31" t="s">
        <v>149</v>
      </c>
      <c r="E418" s="32">
        <v>1</v>
      </c>
      <c r="F418" s="33">
        <f t="shared" si="6"/>
        <v>0</v>
      </c>
      <c r="G418" s="33">
        <f>ROUND(E418*F418,2)</f>
        <v>0</v>
      </c>
      <c r="H418" s="234"/>
      <c r="I418" s="33">
        <f>ROUND(E418*H418,2)</f>
        <v>0</v>
      </c>
      <c r="J418" s="234"/>
      <c r="K418" s="33">
        <f>ROUND(E418*J418,2)</f>
        <v>0</v>
      </c>
      <c r="L418" s="33">
        <v>5.0300000000000006E-3</v>
      </c>
      <c r="M418" s="33">
        <f>ROUND(E418*L418,2)</f>
        <v>0.01</v>
      </c>
      <c r="N418" s="33">
        <v>0</v>
      </c>
      <c r="O418" s="33">
        <f>ROUND(E418*N418,2)</f>
        <v>0</v>
      </c>
      <c r="P418" s="33" t="s">
        <v>150</v>
      </c>
      <c r="Q418" s="131" t="s">
        <v>126</v>
      </c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145</v>
      </c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1" t="s">
        <v>1749</v>
      </c>
      <c r="D419" s="23"/>
      <c r="E419" s="24"/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0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1748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662</v>
      </c>
      <c r="D421" s="23"/>
      <c r="E421" s="24">
        <v>1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0">
        <v>42</v>
      </c>
      <c r="B422" s="30" t="s">
        <v>826</v>
      </c>
      <c r="C422" s="40" t="s">
        <v>1840</v>
      </c>
      <c r="D422" s="31" t="s">
        <v>149</v>
      </c>
      <c r="E422" s="32">
        <v>4</v>
      </c>
      <c r="F422" s="33">
        <f t="shared" si="6"/>
        <v>0</v>
      </c>
      <c r="G422" s="33">
        <f>ROUND(E422*F422,2)</f>
        <v>0</v>
      </c>
      <c r="H422" s="234"/>
      <c r="I422" s="33">
        <f>ROUND(E422*H422,2)</f>
        <v>0</v>
      </c>
      <c r="J422" s="234"/>
      <c r="K422" s="33">
        <f>ROUND(E422*J422,2)</f>
        <v>0</v>
      </c>
      <c r="L422" s="33">
        <v>1.8000000000000002E-2</v>
      </c>
      <c r="M422" s="33">
        <f>ROUND(E422*L422,2)</f>
        <v>7.0000000000000007E-2</v>
      </c>
      <c r="N422" s="33">
        <v>0</v>
      </c>
      <c r="O422" s="33">
        <f>ROUND(E422*N422,2)</f>
        <v>0</v>
      </c>
      <c r="P422" s="33" t="s">
        <v>125</v>
      </c>
      <c r="Q422" s="131" t="s">
        <v>126</v>
      </c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145</v>
      </c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1749</v>
      </c>
      <c r="D423" s="23"/>
      <c r="E423" s="24"/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1748</v>
      </c>
      <c r="D424" s="23"/>
      <c r="E424" s="24"/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828</v>
      </c>
      <c r="D425" s="23"/>
      <c r="E425" s="24"/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1841</v>
      </c>
      <c r="D426" s="23"/>
      <c r="E426" s="24">
        <v>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0">
        <v>43</v>
      </c>
      <c r="B427" s="30" t="s">
        <v>830</v>
      </c>
      <c r="C427" s="40" t="s">
        <v>831</v>
      </c>
      <c r="D427" s="31" t="s">
        <v>149</v>
      </c>
      <c r="E427" s="32">
        <v>22</v>
      </c>
      <c r="F427" s="33">
        <f t="shared" si="6"/>
        <v>0</v>
      </c>
      <c r="G427" s="33">
        <f>ROUND(E427*F427,2)</f>
        <v>0</v>
      </c>
      <c r="H427" s="234"/>
      <c r="I427" s="33">
        <f>ROUND(E427*H427,2)</f>
        <v>0</v>
      </c>
      <c r="J427" s="234"/>
      <c r="K427" s="33">
        <f>ROUND(E427*J427,2)</f>
        <v>0</v>
      </c>
      <c r="L427" s="33">
        <v>2.0080000000000001E-2</v>
      </c>
      <c r="M427" s="33">
        <f>ROUND(E427*L427,2)</f>
        <v>0.44</v>
      </c>
      <c r="N427" s="33">
        <v>0</v>
      </c>
      <c r="O427" s="33">
        <f>ROUND(E427*N427,2)</f>
        <v>0</v>
      </c>
      <c r="P427" s="33" t="s">
        <v>150</v>
      </c>
      <c r="Q427" s="131" t="s">
        <v>126</v>
      </c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145</v>
      </c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1" t="s">
        <v>1749</v>
      </c>
      <c r="D428" s="23"/>
      <c r="E428" s="24"/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0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1748</v>
      </c>
      <c r="D429" s="23"/>
      <c r="E429" s="24"/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1842</v>
      </c>
      <c r="D430" s="23"/>
      <c r="E430" s="24">
        <v>22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0">
        <v>44</v>
      </c>
      <c r="B431" s="30" t="s">
        <v>833</v>
      </c>
      <c r="C431" s="40" t="s">
        <v>834</v>
      </c>
      <c r="D431" s="31" t="s">
        <v>198</v>
      </c>
      <c r="E431" s="32">
        <v>30</v>
      </c>
      <c r="F431" s="33">
        <f t="shared" si="6"/>
        <v>0</v>
      </c>
      <c r="G431" s="33">
        <f>ROUND(E431*F431,2)</f>
        <v>0</v>
      </c>
      <c r="H431" s="234"/>
      <c r="I431" s="33">
        <f>ROUND(E431*H431,2)</f>
        <v>0</v>
      </c>
      <c r="J431" s="234"/>
      <c r="K431" s="33">
        <f>ROUND(E431*J431,2)</f>
        <v>0</v>
      </c>
      <c r="L431" s="33">
        <v>4.2400000000000007E-3</v>
      </c>
      <c r="M431" s="33">
        <f>ROUND(E431*L431,2)</f>
        <v>0.13</v>
      </c>
      <c r="N431" s="33">
        <v>0</v>
      </c>
      <c r="O431" s="33">
        <f>ROUND(E431*N431,2)</f>
        <v>0</v>
      </c>
      <c r="P431" s="33" t="s">
        <v>150</v>
      </c>
      <c r="Q431" s="131" t="s">
        <v>126</v>
      </c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145</v>
      </c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2"/>
      <c r="B432" s="21"/>
      <c r="C432" s="41" t="s">
        <v>1749</v>
      </c>
      <c r="D432" s="23"/>
      <c r="E432" s="24"/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133</v>
      </c>
      <c r="AB432" s="19">
        <v>0</v>
      </c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1748</v>
      </c>
      <c r="D433" s="23"/>
      <c r="E433" s="24"/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835</v>
      </c>
      <c r="D434" s="23"/>
      <c r="E434" s="24"/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1843</v>
      </c>
      <c r="D435" s="23"/>
      <c r="E435" s="24">
        <v>30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0">
        <v>45</v>
      </c>
      <c r="B436" s="30" t="s">
        <v>837</v>
      </c>
      <c r="C436" s="40" t="s">
        <v>838</v>
      </c>
      <c r="D436" s="31" t="s">
        <v>198</v>
      </c>
      <c r="E436" s="32">
        <v>324.19000000000005</v>
      </c>
      <c r="F436" s="33">
        <f t="shared" si="6"/>
        <v>0</v>
      </c>
      <c r="G436" s="33">
        <f>ROUND(E436*F436,2)</f>
        <v>0</v>
      </c>
      <c r="H436" s="234"/>
      <c r="I436" s="33">
        <f>ROUND(E436*H436,2)</f>
        <v>0</v>
      </c>
      <c r="J436" s="234"/>
      <c r="K436" s="33">
        <f>ROUND(E436*J436,2)</f>
        <v>0</v>
      </c>
      <c r="L436" s="33">
        <v>5.7600000000000004E-3</v>
      </c>
      <c r="M436" s="33">
        <f>ROUND(E436*L436,2)</f>
        <v>1.87</v>
      </c>
      <c r="N436" s="33">
        <v>0</v>
      </c>
      <c r="O436" s="33">
        <f>ROUND(E436*N436,2)</f>
        <v>0</v>
      </c>
      <c r="P436" s="33" t="s">
        <v>150</v>
      </c>
      <c r="Q436" s="131" t="s">
        <v>126</v>
      </c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145</v>
      </c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1" t="s">
        <v>1749</v>
      </c>
      <c r="D437" s="23"/>
      <c r="E437" s="24"/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0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1748</v>
      </c>
      <c r="D438" s="23"/>
      <c r="E438" s="24"/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outlineLevel="1" x14ac:dyDescent="0.2">
      <c r="A439" s="132"/>
      <c r="B439" s="21"/>
      <c r="C439" s="41" t="s">
        <v>776</v>
      </c>
      <c r="D439" s="23"/>
      <c r="E439" s="24"/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outlineLevel="1" x14ac:dyDescent="0.2">
      <c r="A440" s="132"/>
      <c r="B440" s="21"/>
      <c r="C440" s="41" t="s">
        <v>839</v>
      </c>
      <c r="D440" s="23"/>
      <c r="E440" s="24"/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1" t="s">
        <v>840</v>
      </c>
      <c r="D441" s="23"/>
      <c r="E441" s="24"/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0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1844</v>
      </c>
      <c r="D442" s="23"/>
      <c r="E442" s="24">
        <v>2.6100000000000003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1845</v>
      </c>
      <c r="D443" s="23"/>
      <c r="E443" s="24">
        <v>11.120000000000001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outlineLevel="1" x14ac:dyDescent="0.2">
      <c r="A444" s="132"/>
      <c r="B444" s="21"/>
      <c r="C444" s="41" t="s">
        <v>1846</v>
      </c>
      <c r="D444" s="23"/>
      <c r="E444" s="24">
        <v>2.4300000000000002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outlineLevel="1" x14ac:dyDescent="0.2">
      <c r="A445" s="132"/>
      <c r="B445" s="21"/>
      <c r="C445" s="41" t="s">
        <v>1847</v>
      </c>
      <c r="D445" s="23"/>
      <c r="E445" s="24">
        <v>10.08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outlineLevel="1" x14ac:dyDescent="0.2">
      <c r="A446" s="132"/>
      <c r="B446" s="21"/>
      <c r="C446" s="41" t="s">
        <v>1848</v>
      </c>
      <c r="D446" s="23"/>
      <c r="E446" s="24">
        <v>10.700000000000001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outlineLevel="1" x14ac:dyDescent="0.2">
      <c r="A447" s="132"/>
      <c r="B447" s="21"/>
      <c r="C447" s="41" t="s">
        <v>1849</v>
      </c>
      <c r="D447" s="23"/>
      <c r="E447" s="24">
        <v>0.53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outlineLevel="1" x14ac:dyDescent="0.2">
      <c r="A448" s="132"/>
      <c r="B448" s="21"/>
      <c r="C448" s="41" t="s">
        <v>1850</v>
      </c>
      <c r="D448" s="23"/>
      <c r="E448" s="24">
        <v>8.25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1" t="s">
        <v>1851</v>
      </c>
      <c r="D449" s="23"/>
      <c r="E449" s="24">
        <v>0.54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0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2"/>
      <c r="B450" s="21"/>
      <c r="C450" s="41" t="s">
        <v>1852</v>
      </c>
      <c r="D450" s="23"/>
      <c r="E450" s="24">
        <v>12.5</v>
      </c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133</v>
      </c>
      <c r="AB450" s="19">
        <v>0</v>
      </c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1853</v>
      </c>
      <c r="D451" s="23"/>
      <c r="E451" s="24">
        <v>5.24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1854</v>
      </c>
      <c r="D452" s="23"/>
      <c r="E452" s="24">
        <v>21.44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outlineLevel="1" x14ac:dyDescent="0.2">
      <c r="A453" s="132"/>
      <c r="B453" s="21"/>
      <c r="C453" s="41" t="s">
        <v>1855</v>
      </c>
      <c r="D453" s="23"/>
      <c r="E453" s="24">
        <v>39.340000000000003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outlineLevel="1" x14ac:dyDescent="0.2">
      <c r="A454" s="132"/>
      <c r="B454" s="21"/>
      <c r="C454" s="41" t="s">
        <v>1856</v>
      </c>
      <c r="D454" s="23"/>
      <c r="E454" s="24">
        <v>13.4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outlineLevel="1" x14ac:dyDescent="0.2">
      <c r="A455" s="132"/>
      <c r="B455" s="21"/>
      <c r="C455" s="41" t="s">
        <v>1857</v>
      </c>
      <c r="D455" s="23"/>
      <c r="E455" s="24">
        <v>5.08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0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outlineLevel="1" x14ac:dyDescent="0.2">
      <c r="A456" s="132"/>
      <c r="B456" s="21"/>
      <c r="C456" s="41" t="s">
        <v>1858</v>
      </c>
      <c r="D456" s="23"/>
      <c r="E456" s="24">
        <v>3.8400000000000003</v>
      </c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outlineLevel="1" x14ac:dyDescent="0.2">
      <c r="A457" s="132"/>
      <c r="B457" s="21"/>
      <c r="C457" s="41" t="s">
        <v>1859</v>
      </c>
      <c r="D457" s="23"/>
      <c r="E457" s="24">
        <v>5.44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1" t="s">
        <v>1860</v>
      </c>
      <c r="D458" s="23"/>
      <c r="E458" s="24">
        <v>16.080000000000002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0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1" t="s">
        <v>1861</v>
      </c>
      <c r="D459" s="23"/>
      <c r="E459" s="24">
        <v>5.2</v>
      </c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0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outlineLevel="1" x14ac:dyDescent="0.2">
      <c r="A460" s="132"/>
      <c r="B460" s="21"/>
      <c r="C460" s="41" t="s">
        <v>1862</v>
      </c>
      <c r="D460" s="23"/>
      <c r="E460" s="24">
        <v>39.200000000000003</v>
      </c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outlineLevel="1" x14ac:dyDescent="0.2">
      <c r="A461" s="132"/>
      <c r="B461" s="21"/>
      <c r="C461" s="41" t="s">
        <v>1863</v>
      </c>
      <c r="D461" s="23"/>
      <c r="E461" s="24">
        <v>8.0400000000000009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outlineLevel="1" x14ac:dyDescent="0.2">
      <c r="A462" s="132"/>
      <c r="B462" s="21"/>
      <c r="C462" s="41" t="s">
        <v>1864</v>
      </c>
      <c r="D462" s="23"/>
      <c r="E462" s="24">
        <v>2.56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1" t="s">
        <v>1865</v>
      </c>
      <c r="D463" s="23"/>
      <c r="E463" s="24">
        <v>8.82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0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1866</v>
      </c>
      <c r="D464" s="23"/>
      <c r="E464" s="24">
        <v>10.700000000000001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outlineLevel="1" x14ac:dyDescent="0.2">
      <c r="A465" s="132"/>
      <c r="B465" s="21"/>
      <c r="C465" s="41" t="s">
        <v>1867</v>
      </c>
      <c r="D465" s="23"/>
      <c r="E465" s="24">
        <v>9.9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0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outlineLevel="1" x14ac:dyDescent="0.2">
      <c r="A466" s="132"/>
      <c r="B466" s="21"/>
      <c r="C466" s="41" t="s">
        <v>1868</v>
      </c>
      <c r="D466" s="23"/>
      <c r="E466" s="24">
        <v>12.3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1869</v>
      </c>
      <c r="D467" s="23"/>
      <c r="E467" s="24">
        <v>3.3000000000000003</v>
      </c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outlineLevel="1" x14ac:dyDescent="0.2">
      <c r="A468" s="132"/>
      <c r="B468" s="21"/>
      <c r="C468" s="41" t="s">
        <v>1870</v>
      </c>
      <c r="D468" s="23"/>
      <c r="E468" s="24">
        <v>10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1" t="s">
        <v>1871</v>
      </c>
      <c r="D469" s="23"/>
      <c r="E469" s="24">
        <v>3.3000000000000003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0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1872</v>
      </c>
      <c r="D470" s="23"/>
      <c r="E470" s="24">
        <v>2.68</v>
      </c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outlineLevel="1" x14ac:dyDescent="0.2">
      <c r="A471" s="132"/>
      <c r="B471" s="21"/>
      <c r="C471" s="41" t="s">
        <v>1873</v>
      </c>
      <c r="D471" s="23"/>
      <c r="E471" s="24">
        <v>5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outlineLevel="1" x14ac:dyDescent="0.2">
      <c r="A472" s="132"/>
      <c r="B472" s="21"/>
      <c r="C472" s="41" t="s">
        <v>1874</v>
      </c>
      <c r="D472" s="23"/>
      <c r="E472" s="24">
        <v>5.3400000000000007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outlineLevel="1" x14ac:dyDescent="0.2">
      <c r="A473" s="132"/>
      <c r="B473" s="21"/>
      <c r="C473" s="41" t="s">
        <v>1875</v>
      </c>
      <c r="D473" s="23"/>
      <c r="E473" s="24">
        <v>5.6000000000000005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outlineLevel="1" x14ac:dyDescent="0.2">
      <c r="A474" s="132"/>
      <c r="B474" s="21"/>
      <c r="C474" s="41" t="s">
        <v>1876</v>
      </c>
      <c r="D474" s="23"/>
      <c r="E474" s="24">
        <v>3.3200000000000003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0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1877</v>
      </c>
      <c r="D475" s="23"/>
      <c r="E475" s="24">
        <v>1.6</v>
      </c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1" t="s">
        <v>1878</v>
      </c>
      <c r="D476" s="23"/>
      <c r="E476" s="24">
        <v>5.4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0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1879</v>
      </c>
      <c r="D477" s="23"/>
      <c r="E477" s="24">
        <v>3.3200000000000003</v>
      </c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outlineLevel="1" x14ac:dyDescent="0.2">
      <c r="A478" s="132"/>
      <c r="B478" s="21"/>
      <c r="C478" s="41" t="s">
        <v>1880</v>
      </c>
      <c r="D478" s="23"/>
      <c r="E478" s="24">
        <v>1.6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outlineLevel="1" x14ac:dyDescent="0.2">
      <c r="A479" s="132"/>
      <c r="B479" s="21"/>
      <c r="C479" s="41" t="s">
        <v>1881</v>
      </c>
      <c r="D479" s="23"/>
      <c r="E479" s="24">
        <v>5.36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outlineLevel="1" x14ac:dyDescent="0.2">
      <c r="A480" s="132"/>
      <c r="B480" s="21"/>
      <c r="C480" s="41" t="s">
        <v>1882</v>
      </c>
      <c r="D480" s="23"/>
      <c r="E480" s="24">
        <v>3.0300000000000002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0">
        <v>46</v>
      </c>
      <c r="B481" s="30" t="s">
        <v>873</v>
      </c>
      <c r="C481" s="40" t="s">
        <v>874</v>
      </c>
      <c r="D481" s="31" t="s">
        <v>198</v>
      </c>
      <c r="E481" s="32">
        <v>92.740000000000009</v>
      </c>
      <c r="F481" s="33">
        <f t="shared" si="7"/>
        <v>0</v>
      </c>
      <c r="G481" s="33">
        <f>ROUND(E481*F481,2)</f>
        <v>0</v>
      </c>
      <c r="H481" s="234"/>
      <c r="I481" s="33">
        <f>ROUND(E481*H481,2)</f>
        <v>0</v>
      </c>
      <c r="J481" s="234"/>
      <c r="K481" s="33">
        <f>ROUND(E481*J481,2)</f>
        <v>0</v>
      </c>
      <c r="L481" s="33">
        <v>4.2800000000000008E-3</v>
      </c>
      <c r="M481" s="33">
        <f>ROUND(E481*L481,2)</f>
        <v>0.4</v>
      </c>
      <c r="N481" s="33">
        <v>0</v>
      </c>
      <c r="O481" s="33">
        <f>ROUND(E481*N481,2)</f>
        <v>0</v>
      </c>
      <c r="P481" s="33" t="s">
        <v>150</v>
      </c>
      <c r="Q481" s="131" t="s">
        <v>126</v>
      </c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145</v>
      </c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1749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outlineLevel="1" x14ac:dyDescent="0.2">
      <c r="A483" s="132"/>
      <c r="B483" s="21"/>
      <c r="C483" s="41" t="s">
        <v>1748</v>
      </c>
      <c r="D483" s="23"/>
      <c r="E483" s="24"/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1" t="s">
        <v>776</v>
      </c>
      <c r="D484" s="23"/>
      <c r="E484" s="24"/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0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875</v>
      </c>
      <c r="D485" s="23"/>
      <c r="E485" s="24"/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outlineLevel="1" x14ac:dyDescent="0.2">
      <c r="A486" s="132"/>
      <c r="B486" s="21"/>
      <c r="C486" s="41" t="s">
        <v>876</v>
      </c>
      <c r="D486" s="23"/>
      <c r="E486" s="24"/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outlineLevel="1" x14ac:dyDescent="0.2">
      <c r="A487" s="132"/>
      <c r="B487" s="21"/>
      <c r="C487" s="41" t="s">
        <v>1883</v>
      </c>
      <c r="D487" s="23"/>
      <c r="E487" s="24">
        <v>34.32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outlineLevel="1" x14ac:dyDescent="0.2">
      <c r="A488" s="132"/>
      <c r="B488" s="21"/>
      <c r="C488" s="41" t="s">
        <v>1884</v>
      </c>
      <c r="D488" s="23"/>
      <c r="E488" s="24">
        <v>4.08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1" t="s">
        <v>1885</v>
      </c>
      <c r="D489" s="23"/>
      <c r="E489" s="24">
        <v>4.9200000000000008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0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1" t="s">
        <v>1886</v>
      </c>
      <c r="D490" s="23"/>
      <c r="E490" s="24">
        <v>13.8</v>
      </c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0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1887</v>
      </c>
      <c r="D491" s="23"/>
      <c r="E491" s="24">
        <v>13</v>
      </c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1888</v>
      </c>
      <c r="D492" s="23"/>
      <c r="E492" s="24">
        <v>16</v>
      </c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1" t="s">
        <v>1889</v>
      </c>
      <c r="D493" s="23"/>
      <c r="E493" s="24">
        <v>6.62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0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0">
        <v>47</v>
      </c>
      <c r="B494" s="30" t="s">
        <v>882</v>
      </c>
      <c r="C494" s="40" t="s">
        <v>1890</v>
      </c>
      <c r="D494" s="31" t="s">
        <v>198</v>
      </c>
      <c r="E494" s="32">
        <v>14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9.8500000000000011E-3</v>
      </c>
      <c r="M494" s="33">
        <f>ROUND(E494*L494,2)</f>
        <v>0.14000000000000001</v>
      </c>
      <c r="N494" s="33">
        <v>0</v>
      </c>
      <c r="O494" s="33">
        <f>ROUND(E494*N494,2)</f>
        <v>0</v>
      </c>
      <c r="P494" s="33" t="s">
        <v>125</v>
      </c>
      <c r="Q494" s="131" t="s">
        <v>126</v>
      </c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145</v>
      </c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1749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outlineLevel="1" x14ac:dyDescent="0.2">
      <c r="A496" s="132"/>
      <c r="B496" s="21"/>
      <c r="C496" s="41" t="s">
        <v>605</v>
      </c>
      <c r="D496" s="23"/>
      <c r="E496" s="24"/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0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776</v>
      </c>
      <c r="D497" s="23"/>
      <c r="E497" s="24"/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1891</v>
      </c>
      <c r="D498" s="23"/>
      <c r="E498" s="24">
        <v>14</v>
      </c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0">
        <v>48</v>
      </c>
      <c r="B499" s="30" t="s">
        <v>885</v>
      </c>
      <c r="C499" s="40" t="s">
        <v>886</v>
      </c>
      <c r="D499" s="31" t="s">
        <v>198</v>
      </c>
      <c r="E499" s="32">
        <v>7.5</v>
      </c>
      <c r="F499" s="33">
        <f t="shared" si="7"/>
        <v>0</v>
      </c>
      <c r="G499" s="33">
        <f>ROUND(E499*F499,2)</f>
        <v>0</v>
      </c>
      <c r="H499" s="234"/>
      <c r="I499" s="33">
        <f>ROUND(E499*H499,2)</f>
        <v>0</v>
      </c>
      <c r="J499" s="234"/>
      <c r="K499" s="33">
        <f>ROUND(E499*J499,2)</f>
        <v>0</v>
      </c>
      <c r="L499" s="33">
        <v>2.9300000000000003E-3</v>
      </c>
      <c r="M499" s="33">
        <f>ROUND(E499*L499,2)</f>
        <v>0.02</v>
      </c>
      <c r="N499" s="33">
        <v>0</v>
      </c>
      <c r="O499" s="33">
        <f>ROUND(E499*N499,2)</f>
        <v>0</v>
      </c>
      <c r="P499" s="33" t="s">
        <v>150</v>
      </c>
      <c r="Q499" s="131" t="s">
        <v>126</v>
      </c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145</v>
      </c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1749</v>
      </c>
      <c r="D500" s="23"/>
      <c r="E500" s="24"/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1748</v>
      </c>
      <c r="D501" s="23"/>
      <c r="E501" s="24"/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1" t="s">
        <v>887</v>
      </c>
      <c r="D502" s="23"/>
      <c r="E502" s="24"/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0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1892</v>
      </c>
      <c r="D503" s="23"/>
      <c r="E503" s="24">
        <v>7.5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0">
        <v>49</v>
      </c>
      <c r="B504" s="30" t="s">
        <v>889</v>
      </c>
      <c r="C504" s="40" t="s">
        <v>890</v>
      </c>
      <c r="D504" s="31" t="s">
        <v>144</v>
      </c>
      <c r="E504" s="32">
        <v>500</v>
      </c>
      <c r="F504" s="33">
        <f t="shared" si="7"/>
        <v>0</v>
      </c>
      <c r="G504" s="33">
        <f>ROUND(E504*F504,2)</f>
        <v>0</v>
      </c>
      <c r="H504" s="234"/>
      <c r="I504" s="33">
        <f>ROUND(E504*H504,2)</f>
        <v>0</v>
      </c>
      <c r="J504" s="234"/>
      <c r="K504" s="33">
        <f>ROUND(E504*J504,2)</f>
        <v>0</v>
      </c>
      <c r="L504" s="33">
        <v>0</v>
      </c>
      <c r="M504" s="33">
        <f>ROUND(E504*L504,2)</f>
        <v>0</v>
      </c>
      <c r="N504" s="33">
        <v>7.3200000000000001E-3</v>
      </c>
      <c r="O504" s="33">
        <f>ROUND(E504*N504,2)</f>
        <v>3.66</v>
      </c>
      <c r="P504" s="33" t="s">
        <v>150</v>
      </c>
      <c r="Q504" s="131" t="s">
        <v>126</v>
      </c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145</v>
      </c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1749</v>
      </c>
      <c r="D505" s="23"/>
      <c r="E505" s="24"/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1748</v>
      </c>
      <c r="D506" s="23"/>
      <c r="E506" s="24"/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1" t="s">
        <v>776</v>
      </c>
      <c r="D507" s="23"/>
      <c r="E507" s="24"/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0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ht="22.5" outlineLevel="1" x14ac:dyDescent="0.2">
      <c r="A508" s="132"/>
      <c r="B508" s="21"/>
      <c r="C508" s="41" t="s">
        <v>1766</v>
      </c>
      <c r="D508" s="23"/>
      <c r="E508" s="24">
        <v>479</v>
      </c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1" t="s">
        <v>1767</v>
      </c>
      <c r="D509" s="23"/>
      <c r="E509" s="24">
        <v>21</v>
      </c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0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0">
        <v>50</v>
      </c>
      <c r="B510" s="30" t="s">
        <v>892</v>
      </c>
      <c r="C510" s="40" t="s">
        <v>893</v>
      </c>
      <c r="D510" s="31" t="s">
        <v>198</v>
      </c>
      <c r="E510" s="32">
        <v>122.5</v>
      </c>
      <c r="F510" s="33">
        <f t="shared" si="7"/>
        <v>0</v>
      </c>
      <c r="G510" s="33">
        <f>ROUND(E510*F510,2)</f>
        <v>0</v>
      </c>
      <c r="H510" s="234"/>
      <c r="I510" s="33">
        <f>ROUND(E510*H510,2)</f>
        <v>0</v>
      </c>
      <c r="J510" s="234"/>
      <c r="K510" s="33">
        <f>ROUND(E510*J510,2)</f>
        <v>0</v>
      </c>
      <c r="L510" s="33">
        <v>0</v>
      </c>
      <c r="M510" s="33">
        <f>ROUND(E510*L510,2)</f>
        <v>0</v>
      </c>
      <c r="N510" s="33">
        <v>2.98E-3</v>
      </c>
      <c r="O510" s="33">
        <f>ROUND(E510*N510,2)</f>
        <v>0.37</v>
      </c>
      <c r="P510" s="33" t="s">
        <v>150</v>
      </c>
      <c r="Q510" s="131" t="s">
        <v>126</v>
      </c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145</v>
      </c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1749</v>
      </c>
      <c r="D511" s="23"/>
      <c r="E511" s="24"/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1748</v>
      </c>
      <c r="D512" s="23"/>
      <c r="E512" s="24"/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1816</v>
      </c>
      <c r="D513" s="23"/>
      <c r="E513" s="24">
        <v>111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781</v>
      </c>
      <c r="D514" s="23"/>
      <c r="E514" s="24">
        <v>11.5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0">
        <v>51</v>
      </c>
      <c r="B515" s="30" t="s">
        <v>894</v>
      </c>
      <c r="C515" s="40" t="s">
        <v>895</v>
      </c>
      <c r="D515" s="31" t="s">
        <v>144</v>
      </c>
      <c r="E515" s="32">
        <v>43.302500000000002</v>
      </c>
      <c r="F515" s="33">
        <f t="shared" si="7"/>
        <v>0</v>
      </c>
      <c r="G515" s="33">
        <f>ROUND(E515*F515,2)</f>
        <v>0</v>
      </c>
      <c r="H515" s="234"/>
      <c r="I515" s="33">
        <f>ROUND(E515*H515,2)</f>
        <v>0</v>
      </c>
      <c r="J515" s="234"/>
      <c r="K515" s="33">
        <f>ROUND(E515*J515,2)</f>
        <v>0</v>
      </c>
      <c r="L515" s="33">
        <v>0</v>
      </c>
      <c r="M515" s="33">
        <f>ROUND(E515*L515,2)</f>
        <v>0</v>
      </c>
      <c r="N515" s="33">
        <v>7.2100000000000003E-3</v>
      </c>
      <c r="O515" s="33">
        <f>ROUND(E515*N515,2)</f>
        <v>0.31</v>
      </c>
      <c r="P515" s="33" t="s">
        <v>150</v>
      </c>
      <c r="Q515" s="131" t="s">
        <v>126</v>
      </c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145</v>
      </c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1749</v>
      </c>
      <c r="D516" s="23"/>
      <c r="E516" s="24"/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1" t="s">
        <v>1748</v>
      </c>
      <c r="D517" s="23"/>
      <c r="E517" s="24"/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0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784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1817</v>
      </c>
      <c r="D519" s="23"/>
      <c r="E519" s="24">
        <v>2.12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1818</v>
      </c>
      <c r="D520" s="23"/>
      <c r="E520" s="24">
        <v>2.62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1" t="s">
        <v>1819</v>
      </c>
      <c r="D521" s="23"/>
      <c r="E521" s="24">
        <v>2.1800000000000002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0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2"/>
      <c r="B522" s="21"/>
      <c r="C522" s="41" t="s">
        <v>1820</v>
      </c>
      <c r="D522" s="23"/>
      <c r="E522" s="24">
        <v>2.62</v>
      </c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133</v>
      </c>
      <c r="AB522" s="19">
        <v>0</v>
      </c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1" t="s">
        <v>1821</v>
      </c>
      <c r="D523" s="23"/>
      <c r="E523" s="24">
        <v>2.54</v>
      </c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0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1822</v>
      </c>
      <c r="D524" s="23"/>
      <c r="E524" s="24">
        <v>2.74</v>
      </c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1823</v>
      </c>
      <c r="D525" s="23"/>
      <c r="E525" s="24">
        <v>3.0900000000000003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1" t="s">
        <v>1824</v>
      </c>
      <c r="D526" s="23"/>
      <c r="E526" s="24">
        <v>3.08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0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1825</v>
      </c>
      <c r="D527" s="23"/>
      <c r="E527" s="24">
        <v>5.0600000000000005</v>
      </c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1826</v>
      </c>
      <c r="D528" s="23"/>
      <c r="E528" s="24">
        <v>2.4200000000000004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outlineLevel="1" x14ac:dyDescent="0.2">
      <c r="A529" s="132"/>
      <c r="B529" s="21"/>
      <c r="C529" s="41" t="s">
        <v>1827</v>
      </c>
      <c r="D529" s="23"/>
      <c r="E529" s="24">
        <v>2.4200000000000004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outlineLevel="1" x14ac:dyDescent="0.2">
      <c r="A530" s="132"/>
      <c r="B530" s="21"/>
      <c r="C530" s="41" t="s">
        <v>1828</v>
      </c>
      <c r="D530" s="23"/>
      <c r="E530" s="24">
        <v>2.0500000000000003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1" t="s">
        <v>1829</v>
      </c>
      <c r="D531" s="23"/>
      <c r="E531" s="24">
        <v>1.59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0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1" t="s">
        <v>1830</v>
      </c>
      <c r="D532" s="23"/>
      <c r="E532" s="24">
        <v>2.4600000000000004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0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1831</v>
      </c>
      <c r="D533" s="23"/>
      <c r="E533" s="24">
        <v>2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outlineLevel="1" x14ac:dyDescent="0.2">
      <c r="A534" s="132"/>
      <c r="B534" s="21"/>
      <c r="C534" s="41" t="s">
        <v>1832</v>
      </c>
      <c r="D534" s="23"/>
      <c r="E534" s="24">
        <v>1.86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outlineLevel="1" x14ac:dyDescent="0.2">
      <c r="A535" s="132"/>
      <c r="B535" s="21"/>
      <c r="C535" s="41" t="s">
        <v>1833</v>
      </c>
      <c r="D535" s="23"/>
      <c r="E535" s="24">
        <v>2.4600000000000004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outlineLevel="1" x14ac:dyDescent="0.2">
      <c r="A536" s="130">
        <v>52</v>
      </c>
      <c r="B536" s="30" t="s">
        <v>897</v>
      </c>
      <c r="C536" s="40" t="s">
        <v>898</v>
      </c>
      <c r="D536" s="31" t="s">
        <v>144</v>
      </c>
      <c r="E536" s="32">
        <v>6.7420000000000009</v>
      </c>
      <c r="F536" s="33">
        <f t="shared" si="8"/>
        <v>0</v>
      </c>
      <c r="G536" s="33">
        <f>ROUND(E536*F536,2)</f>
        <v>0</v>
      </c>
      <c r="H536" s="234"/>
      <c r="I536" s="33">
        <f>ROUND(E536*H536,2)</f>
        <v>0</v>
      </c>
      <c r="J536" s="234"/>
      <c r="K536" s="33">
        <f>ROUND(E536*J536,2)</f>
        <v>0</v>
      </c>
      <c r="L536" s="33">
        <v>0</v>
      </c>
      <c r="M536" s="33">
        <f>ROUND(E536*L536,2)</f>
        <v>0</v>
      </c>
      <c r="N536" s="33">
        <v>7.2100000000000003E-3</v>
      </c>
      <c r="O536" s="33">
        <f>ROUND(E536*N536,2)</f>
        <v>0.05</v>
      </c>
      <c r="P536" s="33" t="s">
        <v>150</v>
      </c>
      <c r="Q536" s="131" t="s">
        <v>126</v>
      </c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145</v>
      </c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outlineLevel="1" x14ac:dyDescent="0.2">
      <c r="A537" s="132"/>
      <c r="B537" s="21"/>
      <c r="C537" s="41" t="s">
        <v>1749</v>
      </c>
      <c r="D537" s="23"/>
      <c r="E537" s="24"/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outlineLevel="1" x14ac:dyDescent="0.2">
      <c r="A538" s="132"/>
      <c r="B538" s="21"/>
      <c r="C538" s="41" t="s">
        <v>1748</v>
      </c>
      <c r="D538" s="23"/>
      <c r="E538" s="24"/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1" t="s">
        <v>784</v>
      </c>
      <c r="D539" s="23"/>
      <c r="E539" s="24"/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0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1834</v>
      </c>
      <c r="D540" s="23"/>
      <c r="E540" s="24">
        <v>2.6900000000000004</v>
      </c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1835</v>
      </c>
      <c r="D541" s="23"/>
      <c r="E541" s="24">
        <v>4.0500000000000007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0">
        <v>53</v>
      </c>
      <c r="B542" s="30" t="s">
        <v>900</v>
      </c>
      <c r="C542" s="40" t="s">
        <v>901</v>
      </c>
      <c r="D542" s="31" t="s">
        <v>198</v>
      </c>
      <c r="E542" s="32">
        <v>9</v>
      </c>
      <c r="F542" s="33">
        <f t="shared" si="8"/>
        <v>0</v>
      </c>
      <c r="G542" s="33">
        <f>ROUND(E542*F542,2)</f>
        <v>0</v>
      </c>
      <c r="H542" s="234"/>
      <c r="I542" s="33">
        <f>ROUND(E542*H542,2)</f>
        <v>0</v>
      </c>
      <c r="J542" s="234"/>
      <c r="K542" s="33">
        <f>ROUND(E542*J542,2)</f>
        <v>0</v>
      </c>
      <c r="L542" s="33">
        <v>0</v>
      </c>
      <c r="M542" s="33">
        <f>ROUND(E542*L542,2)</f>
        <v>0</v>
      </c>
      <c r="N542" s="33">
        <v>2.8600000000000001E-3</v>
      </c>
      <c r="O542" s="33">
        <f>ROUND(E542*N542,2)</f>
        <v>0.03</v>
      </c>
      <c r="P542" s="33" t="s">
        <v>150</v>
      </c>
      <c r="Q542" s="131" t="s">
        <v>126</v>
      </c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145</v>
      </c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1749</v>
      </c>
      <c r="D543" s="23"/>
      <c r="E543" s="24"/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1" t="s">
        <v>1748</v>
      </c>
      <c r="D544" s="23"/>
      <c r="E544" s="24"/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0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2"/>
      <c r="B545" s="21"/>
      <c r="C545" s="41" t="s">
        <v>823</v>
      </c>
      <c r="D545" s="23"/>
      <c r="E545" s="24">
        <v>9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133</v>
      </c>
      <c r="AB545" s="19">
        <v>0</v>
      </c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0">
        <v>54</v>
      </c>
      <c r="B546" s="30" t="s">
        <v>902</v>
      </c>
      <c r="C546" s="40" t="s">
        <v>903</v>
      </c>
      <c r="D546" s="31" t="s">
        <v>198</v>
      </c>
      <c r="E546" s="32">
        <v>217</v>
      </c>
      <c r="F546" s="33">
        <f t="shared" si="8"/>
        <v>0</v>
      </c>
      <c r="G546" s="33">
        <f>ROUND(E546*F546,2)</f>
        <v>0</v>
      </c>
      <c r="H546" s="234"/>
      <c r="I546" s="33">
        <f>ROUND(E546*H546,2)</f>
        <v>0</v>
      </c>
      <c r="J546" s="234"/>
      <c r="K546" s="33">
        <f>ROUND(E546*J546,2)</f>
        <v>0</v>
      </c>
      <c r="L546" s="33">
        <v>0</v>
      </c>
      <c r="M546" s="33">
        <f>ROUND(E546*L546,2)</f>
        <v>0</v>
      </c>
      <c r="N546" s="33">
        <v>1.5290000000000002E-2</v>
      </c>
      <c r="O546" s="33">
        <f>ROUND(E546*N546,2)</f>
        <v>3.32</v>
      </c>
      <c r="P546" s="33" t="s">
        <v>150</v>
      </c>
      <c r="Q546" s="131" t="s">
        <v>126</v>
      </c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145</v>
      </c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904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outlineLevel="1" x14ac:dyDescent="0.2">
      <c r="A548" s="132"/>
      <c r="B548" s="21"/>
      <c r="C548" s="41" t="s">
        <v>1749</v>
      </c>
      <c r="D548" s="23"/>
      <c r="E548" s="24"/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outlineLevel="1" x14ac:dyDescent="0.2">
      <c r="A549" s="132"/>
      <c r="B549" s="21"/>
      <c r="C549" s="41" t="s">
        <v>1748</v>
      </c>
      <c r="D549" s="23"/>
      <c r="E549" s="24"/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0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outlineLevel="1" x14ac:dyDescent="0.2">
      <c r="A550" s="132"/>
      <c r="B550" s="21"/>
      <c r="C550" s="41" t="s">
        <v>1838</v>
      </c>
      <c r="D550" s="23"/>
      <c r="E550" s="24">
        <v>105</v>
      </c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outlineLevel="1" x14ac:dyDescent="0.2">
      <c r="A551" s="132"/>
      <c r="B551" s="21"/>
      <c r="C551" s="41" t="s">
        <v>1839</v>
      </c>
      <c r="D551" s="23"/>
      <c r="E551" s="24">
        <v>112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outlineLevel="1" x14ac:dyDescent="0.2">
      <c r="A552" s="130">
        <v>55</v>
      </c>
      <c r="B552" s="30" t="s">
        <v>905</v>
      </c>
      <c r="C552" s="40" t="s">
        <v>906</v>
      </c>
      <c r="D552" s="31" t="s">
        <v>149</v>
      </c>
      <c r="E552" s="32">
        <v>1</v>
      </c>
      <c r="F552" s="33">
        <f t="shared" si="8"/>
        <v>0</v>
      </c>
      <c r="G552" s="33">
        <f>ROUND(E552*F552,2)</f>
        <v>0</v>
      </c>
      <c r="H552" s="234"/>
      <c r="I552" s="33">
        <f>ROUND(E552*H552,2)</f>
        <v>0</v>
      </c>
      <c r="J552" s="234"/>
      <c r="K552" s="33">
        <f>ROUND(E552*J552,2)</f>
        <v>0</v>
      </c>
      <c r="L552" s="33">
        <v>0</v>
      </c>
      <c r="M552" s="33">
        <f>ROUND(E552*L552,2)</f>
        <v>0</v>
      </c>
      <c r="N552" s="33">
        <v>1.1500000000000002E-3</v>
      </c>
      <c r="O552" s="33">
        <f>ROUND(E552*N552,2)</f>
        <v>0</v>
      </c>
      <c r="P552" s="33" t="s">
        <v>150</v>
      </c>
      <c r="Q552" s="131" t="s">
        <v>126</v>
      </c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145</v>
      </c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1" t="s">
        <v>1749</v>
      </c>
      <c r="D553" s="23"/>
      <c r="E553" s="24"/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0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1748</v>
      </c>
      <c r="D554" s="23"/>
      <c r="E554" s="24"/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outlineLevel="1" x14ac:dyDescent="0.2">
      <c r="A555" s="132"/>
      <c r="B555" s="21"/>
      <c r="C555" s="41" t="s">
        <v>662</v>
      </c>
      <c r="D555" s="23"/>
      <c r="E555" s="24">
        <v>1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0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outlineLevel="1" x14ac:dyDescent="0.2">
      <c r="A556" s="130">
        <v>56</v>
      </c>
      <c r="B556" s="30" t="s">
        <v>907</v>
      </c>
      <c r="C556" s="40" t="s">
        <v>908</v>
      </c>
      <c r="D556" s="31" t="s">
        <v>149</v>
      </c>
      <c r="E556" s="32">
        <v>18</v>
      </c>
      <c r="F556" s="33">
        <f t="shared" si="8"/>
        <v>0</v>
      </c>
      <c r="G556" s="33">
        <f>ROUND(E556*F556,2)</f>
        <v>0</v>
      </c>
      <c r="H556" s="234"/>
      <c r="I556" s="33">
        <f>ROUND(E556*H556,2)</f>
        <v>0</v>
      </c>
      <c r="J556" s="234"/>
      <c r="K556" s="33">
        <f>ROUND(E556*J556,2)</f>
        <v>0</v>
      </c>
      <c r="L556" s="33">
        <v>0</v>
      </c>
      <c r="M556" s="33">
        <f>ROUND(E556*L556,2)</f>
        <v>0</v>
      </c>
      <c r="N556" s="33">
        <v>2.0080000000000001E-2</v>
      </c>
      <c r="O556" s="33">
        <f>ROUND(E556*N556,2)</f>
        <v>0.36</v>
      </c>
      <c r="P556" s="33" t="s">
        <v>150</v>
      </c>
      <c r="Q556" s="131" t="s">
        <v>126</v>
      </c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145</v>
      </c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outlineLevel="1" x14ac:dyDescent="0.2">
      <c r="A557" s="132"/>
      <c r="B557" s="21"/>
      <c r="C557" s="41" t="s">
        <v>1749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outlineLevel="1" x14ac:dyDescent="0.2">
      <c r="A558" s="132"/>
      <c r="B558" s="21"/>
      <c r="C558" s="41" t="s">
        <v>1748</v>
      </c>
      <c r="D558" s="23"/>
      <c r="E558" s="24"/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0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1893</v>
      </c>
      <c r="D559" s="23"/>
      <c r="E559" s="24">
        <v>14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outlineLevel="1" x14ac:dyDescent="0.2">
      <c r="A560" s="132"/>
      <c r="B560" s="21"/>
      <c r="C560" s="41" t="s">
        <v>1894</v>
      </c>
      <c r="D560" s="23"/>
      <c r="E560" s="24">
        <v>4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outlineLevel="1" x14ac:dyDescent="0.2">
      <c r="A561" s="130">
        <v>57</v>
      </c>
      <c r="B561" s="30" t="s">
        <v>911</v>
      </c>
      <c r="C561" s="40" t="s">
        <v>912</v>
      </c>
      <c r="D561" s="31" t="s">
        <v>198</v>
      </c>
      <c r="E561" s="32">
        <v>30</v>
      </c>
      <c r="F561" s="33">
        <f t="shared" si="8"/>
        <v>0</v>
      </c>
      <c r="G561" s="33">
        <f>ROUND(E561*F561,2)</f>
        <v>0</v>
      </c>
      <c r="H561" s="234"/>
      <c r="I561" s="33">
        <f>ROUND(E561*H561,2)</f>
        <v>0</v>
      </c>
      <c r="J561" s="234"/>
      <c r="K561" s="33">
        <f>ROUND(E561*J561,2)</f>
        <v>0</v>
      </c>
      <c r="L561" s="33">
        <v>0</v>
      </c>
      <c r="M561" s="33">
        <f>ROUND(E561*L561,2)</f>
        <v>0</v>
      </c>
      <c r="N561" s="33">
        <v>3.7700000000000003E-3</v>
      </c>
      <c r="O561" s="33">
        <f>ROUND(E561*N561,2)</f>
        <v>0.11</v>
      </c>
      <c r="P561" s="33" t="s">
        <v>150</v>
      </c>
      <c r="Q561" s="131" t="s">
        <v>126</v>
      </c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145</v>
      </c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1749</v>
      </c>
      <c r="D562" s="23"/>
      <c r="E562" s="24"/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outlineLevel="1" x14ac:dyDescent="0.2">
      <c r="A563" s="132"/>
      <c r="B563" s="21"/>
      <c r="C563" s="41" t="s">
        <v>1748</v>
      </c>
      <c r="D563" s="23"/>
      <c r="E563" s="24"/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1" t="s">
        <v>1843</v>
      </c>
      <c r="D564" s="23"/>
      <c r="E564" s="24">
        <v>30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0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ht="22.5" outlineLevel="1" x14ac:dyDescent="0.2">
      <c r="A565" s="130">
        <v>58</v>
      </c>
      <c r="B565" s="30" t="s">
        <v>914</v>
      </c>
      <c r="C565" s="40" t="s">
        <v>915</v>
      </c>
      <c r="D565" s="31" t="s">
        <v>198</v>
      </c>
      <c r="E565" s="32">
        <v>324.19000000000005</v>
      </c>
      <c r="F565" s="33">
        <f t="shared" si="8"/>
        <v>0</v>
      </c>
      <c r="G565" s="33">
        <f>ROUND(E565*F565,2)</f>
        <v>0</v>
      </c>
      <c r="H565" s="234"/>
      <c r="I565" s="33">
        <f>ROUND(E565*H565,2)</f>
        <v>0</v>
      </c>
      <c r="J565" s="234"/>
      <c r="K565" s="33">
        <f>ROUND(E565*J565,2)</f>
        <v>0</v>
      </c>
      <c r="L565" s="33">
        <v>0</v>
      </c>
      <c r="M565" s="33">
        <f>ROUND(E565*L565,2)</f>
        <v>0</v>
      </c>
      <c r="N565" s="33">
        <v>2.8700000000000002E-3</v>
      </c>
      <c r="O565" s="33">
        <f>ROUND(E565*N565,2)</f>
        <v>0.93</v>
      </c>
      <c r="P565" s="33" t="s">
        <v>150</v>
      </c>
      <c r="Q565" s="131" t="s">
        <v>126</v>
      </c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145</v>
      </c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outlineLevel="1" x14ac:dyDescent="0.2">
      <c r="A566" s="132"/>
      <c r="B566" s="21"/>
      <c r="C566" s="41" t="s">
        <v>1749</v>
      </c>
      <c r="D566" s="23"/>
      <c r="E566" s="24"/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outlineLevel="1" x14ac:dyDescent="0.2">
      <c r="A567" s="132"/>
      <c r="B567" s="21"/>
      <c r="C567" s="41" t="s">
        <v>1748</v>
      </c>
      <c r="D567" s="23"/>
      <c r="E567" s="24"/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outlineLevel="1" x14ac:dyDescent="0.2">
      <c r="A568" s="132"/>
      <c r="B568" s="21"/>
      <c r="C568" s="41" t="s">
        <v>1895</v>
      </c>
      <c r="D568" s="23"/>
      <c r="E568" s="24">
        <v>324.19000000000005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outlineLevel="1" x14ac:dyDescent="0.2">
      <c r="A569" s="130">
        <v>59</v>
      </c>
      <c r="B569" s="30" t="s">
        <v>917</v>
      </c>
      <c r="C569" s="40" t="s">
        <v>918</v>
      </c>
      <c r="D569" s="31" t="s">
        <v>198</v>
      </c>
      <c r="E569" s="32">
        <v>92.740000000000009</v>
      </c>
      <c r="F569" s="33">
        <f t="shared" si="8"/>
        <v>0</v>
      </c>
      <c r="G569" s="33">
        <f>ROUND(E569*F569,2)</f>
        <v>0</v>
      </c>
      <c r="H569" s="234"/>
      <c r="I569" s="33">
        <f>ROUND(E569*H569,2)</f>
        <v>0</v>
      </c>
      <c r="J569" s="234"/>
      <c r="K569" s="33">
        <f>ROUND(E569*J569,2)</f>
        <v>0</v>
      </c>
      <c r="L569" s="33">
        <v>0</v>
      </c>
      <c r="M569" s="33">
        <f>ROUND(E569*L569,2)</f>
        <v>0</v>
      </c>
      <c r="N569" s="33">
        <v>2.5200000000000001E-3</v>
      </c>
      <c r="O569" s="33">
        <f>ROUND(E569*N569,2)</f>
        <v>0.23</v>
      </c>
      <c r="P569" s="33" t="s">
        <v>150</v>
      </c>
      <c r="Q569" s="131" t="s">
        <v>126</v>
      </c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145</v>
      </c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1749</v>
      </c>
      <c r="D570" s="23"/>
      <c r="E570" s="24"/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1" t="s">
        <v>1748</v>
      </c>
      <c r="D571" s="23"/>
      <c r="E571" s="24"/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0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1896</v>
      </c>
      <c r="D572" s="23"/>
      <c r="E572" s="24">
        <v>92.740000000000009</v>
      </c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outlineLevel="1" x14ac:dyDescent="0.2">
      <c r="A573" s="130">
        <v>60</v>
      </c>
      <c r="B573" s="30" t="s">
        <v>920</v>
      </c>
      <c r="C573" s="40" t="s">
        <v>921</v>
      </c>
      <c r="D573" s="31" t="s">
        <v>198</v>
      </c>
      <c r="E573" s="32">
        <v>14</v>
      </c>
      <c r="F573" s="33">
        <f t="shared" si="8"/>
        <v>0</v>
      </c>
      <c r="G573" s="33">
        <f>ROUND(E573*F573,2)</f>
        <v>0</v>
      </c>
      <c r="H573" s="234"/>
      <c r="I573" s="33">
        <f>ROUND(E573*H573,2)</f>
        <v>0</v>
      </c>
      <c r="J573" s="234"/>
      <c r="K573" s="33">
        <f>ROUND(E573*J573,2)</f>
        <v>0</v>
      </c>
      <c r="L573" s="33">
        <v>0</v>
      </c>
      <c r="M573" s="33">
        <f>ROUND(E573*L573,2)</f>
        <v>0</v>
      </c>
      <c r="N573" s="33">
        <v>3.3700000000000002E-3</v>
      </c>
      <c r="O573" s="33">
        <f>ROUND(E573*N573,2)</f>
        <v>0.05</v>
      </c>
      <c r="P573" s="33" t="s">
        <v>150</v>
      </c>
      <c r="Q573" s="131" t="s">
        <v>126</v>
      </c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145</v>
      </c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outlineLevel="1" x14ac:dyDescent="0.2">
      <c r="A574" s="132"/>
      <c r="B574" s="21"/>
      <c r="C574" s="41" t="s">
        <v>1749</v>
      </c>
      <c r="D574" s="23"/>
      <c r="E574" s="24"/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outlineLevel="1" x14ac:dyDescent="0.2">
      <c r="A575" s="132"/>
      <c r="B575" s="21"/>
      <c r="C575" s="41" t="s">
        <v>605</v>
      </c>
      <c r="D575" s="23"/>
      <c r="E575" s="24"/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1" t="s">
        <v>1891</v>
      </c>
      <c r="D576" s="23"/>
      <c r="E576" s="24">
        <v>14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0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0">
        <v>61</v>
      </c>
      <c r="B577" s="30" t="s">
        <v>922</v>
      </c>
      <c r="C577" s="40" t="s">
        <v>923</v>
      </c>
      <c r="D577" s="31" t="s">
        <v>198</v>
      </c>
      <c r="E577" s="32">
        <v>7.5</v>
      </c>
      <c r="F577" s="33">
        <f t="shared" si="8"/>
        <v>0</v>
      </c>
      <c r="G577" s="33">
        <f>ROUND(E577*F577,2)</f>
        <v>0</v>
      </c>
      <c r="H577" s="234"/>
      <c r="I577" s="33">
        <f>ROUND(E577*H577,2)</f>
        <v>0</v>
      </c>
      <c r="J577" s="234"/>
      <c r="K577" s="33">
        <f>ROUND(E577*J577,2)</f>
        <v>0</v>
      </c>
      <c r="L577" s="33">
        <v>0</v>
      </c>
      <c r="M577" s="33">
        <f>ROUND(E577*L577,2)</f>
        <v>0</v>
      </c>
      <c r="N577" s="33">
        <v>2.2600000000000003E-3</v>
      </c>
      <c r="O577" s="33">
        <f>ROUND(E577*N577,2)</f>
        <v>0.02</v>
      </c>
      <c r="P577" s="33" t="s">
        <v>150</v>
      </c>
      <c r="Q577" s="131" t="s">
        <v>126</v>
      </c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145</v>
      </c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outlineLevel="1" x14ac:dyDescent="0.2">
      <c r="A578" s="132"/>
      <c r="B578" s="21"/>
      <c r="C578" s="41" t="s">
        <v>1749</v>
      </c>
      <c r="D578" s="23"/>
      <c r="E578" s="24"/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outlineLevel="1" x14ac:dyDescent="0.2">
      <c r="A579" s="132"/>
      <c r="B579" s="21"/>
      <c r="C579" s="41" t="s">
        <v>1748</v>
      </c>
      <c r="D579" s="23"/>
      <c r="E579" s="24"/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0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outlineLevel="1" x14ac:dyDescent="0.2">
      <c r="A580" s="132"/>
      <c r="B580" s="21"/>
      <c r="C580" s="41" t="s">
        <v>1892</v>
      </c>
      <c r="D580" s="23"/>
      <c r="E580" s="24">
        <v>7.5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0">
        <v>62</v>
      </c>
      <c r="B581" s="30" t="s">
        <v>1897</v>
      </c>
      <c r="C581" s="40" t="s">
        <v>1898</v>
      </c>
      <c r="D581" s="31" t="s">
        <v>144</v>
      </c>
      <c r="E581" s="32">
        <v>10.5</v>
      </c>
      <c r="F581" s="33">
        <f t="shared" si="8"/>
        <v>0</v>
      </c>
      <c r="G581" s="33">
        <f>ROUND(E581*F581,2)</f>
        <v>0</v>
      </c>
      <c r="H581" s="234"/>
      <c r="I581" s="33">
        <f>ROUND(E581*H581,2)</f>
        <v>0</v>
      </c>
      <c r="J581" s="234"/>
      <c r="K581" s="33">
        <f>ROUND(E581*J581,2)</f>
        <v>0</v>
      </c>
      <c r="L581" s="33">
        <v>1.9610000000000002E-2</v>
      </c>
      <c r="M581" s="33">
        <f>ROUND(E581*L581,2)</f>
        <v>0.21</v>
      </c>
      <c r="N581" s="33">
        <v>0</v>
      </c>
      <c r="O581" s="33">
        <f>ROUND(E581*N581,2)</f>
        <v>0</v>
      </c>
      <c r="P581" s="33" t="s">
        <v>150</v>
      </c>
      <c r="Q581" s="131" t="s">
        <v>126</v>
      </c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145</v>
      </c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1749</v>
      </c>
      <c r="D582" s="23"/>
      <c r="E582" s="24"/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outlineLevel="1" x14ac:dyDescent="0.2">
      <c r="A583" s="132"/>
      <c r="B583" s="21"/>
      <c r="C583" s="41" t="s">
        <v>1748</v>
      </c>
      <c r="D583" s="23"/>
      <c r="E583" s="24"/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0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ht="22.5" outlineLevel="1" x14ac:dyDescent="0.2">
      <c r="A584" s="132"/>
      <c r="B584" s="21"/>
      <c r="C584" s="41" t="s">
        <v>1899</v>
      </c>
      <c r="D584" s="23"/>
      <c r="E584" s="24">
        <v>10.5</v>
      </c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133</v>
      </c>
      <c r="AB584" s="19">
        <v>0</v>
      </c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ht="22.5" outlineLevel="1" x14ac:dyDescent="0.2">
      <c r="A585" s="130">
        <v>63</v>
      </c>
      <c r="B585" s="30" t="s">
        <v>924</v>
      </c>
      <c r="C585" s="40" t="s">
        <v>925</v>
      </c>
      <c r="D585" s="31" t="s">
        <v>198</v>
      </c>
      <c r="E585" s="32">
        <v>79.92</v>
      </c>
      <c r="F585" s="33">
        <f t="shared" si="8"/>
        <v>0</v>
      </c>
      <c r="G585" s="33">
        <f>ROUND(E585*F585,2)</f>
        <v>0</v>
      </c>
      <c r="H585" s="234"/>
      <c r="I585" s="33">
        <f>ROUND(E585*H585,2)</f>
        <v>0</v>
      </c>
      <c r="J585" s="234"/>
      <c r="K585" s="33">
        <f>ROUND(E585*J585,2)</f>
        <v>0</v>
      </c>
      <c r="L585" s="33">
        <v>3.0900000000000003E-3</v>
      </c>
      <c r="M585" s="33">
        <f>ROUND(E585*L585,2)</f>
        <v>0.25</v>
      </c>
      <c r="N585" s="33">
        <v>0</v>
      </c>
      <c r="O585" s="33">
        <f>ROUND(E585*N585,2)</f>
        <v>0</v>
      </c>
      <c r="P585" s="33" t="s">
        <v>125</v>
      </c>
      <c r="Q585" s="131" t="s">
        <v>126</v>
      </c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145</v>
      </c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1749</v>
      </c>
      <c r="D586" s="23"/>
      <c r="E586" s="24"/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1748</v>
      </c>
      <c r="D587" s="23"/>
      <c r="E587" s="24"/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1900</v>
      </c>
      <c r="D588" s="23"/>
      <c r="E588" s="24">
        <v>23.6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1901</v>
      </c>
      <c r="D589" s="23"/>
      <c r="E589" s="24">
        <v>56.32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0">
        <v>64</v>
      </c>
      <c r="B590" s="30" t="s">
        <v>928</v>
      </c>
      <c r="C590" s="40" t="s">
        <v>929</v>
      </c>
      <c r="D590" s="31" t="s">
        <v>149</v>
      </c>
      <c r="E590" s="32">
        <v>9</v>
      </c>
      <c r="F590" s="33">
        <f t="shared" si="9"/>
        <v>0</v>
      </c>
      <c r="G590" s="33">
        <f>ROUND(E590*F590,2)</f>
        <v>0</v>
      </c>
      <c r="H590" s="234"/>
      <c r="I590" s="33">
        <f>ROUND(E590*H590,2)</f>
        <v>0</v>
      </c>
      <c r="J590" s="234"/>
      <c r="K590" s="33">
        <f>ROUND(E590*J590,2)</f>
        <v>0</v>
      </c>
      <c r="L590" s="33">
        <v>9.8200000000000006E-3</v>
      </c>
      <c r="M590" s="33">
        <f>ROUND(E590*L590,2)</f>
        <v>0.09</v>
      </c>
      <c r="N590" s="33">
        <v>0</v>
      </c>
      <c r="O590" s="33">
        <f>ROUND(E590*N590,2)</f>
        <v>0</v>
      </c>
      <c r="P590" s="33" t="s">
        <v>125</v>
      </c>
      <c r="Q590" s="131" t="s">
        <v>126</v>
      </c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145</v>
      </c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634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605</v>
      </c>
      <c r="D592" s="23"/>
      <c r="E592" s="24"/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930</v>
      </c>
      <c r="D593" s="23"/>
      <c r="E593" s="24">
        <v>9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0">
        <v>65</v>
      </c>
      <c r="B594" s="30" t="s">
        <v>1902</v>
      </c>
      <c r="C594" s="40" t="s">
        <v>1903</v>
      </c>
      <c r="D594" s="31" t="s">
        <v>198</v>
      </c>
      <c r="E594" s="32">
        <v>30</v>
      </c>
      <c r="F594" s="33">
        <f t="shared" si="9"/>
        <v>0</v>
      </c>
      <c r="G594" s="33">
        <f>ROUND(E594*F594,2)</f>
        <v>0</v>
      </c>
      <c r="H594" s="234"/>
      <c r="I594" s="33">
        <f>ROUND(E594*H594,2)</f>
        <v>0</v>
      </c>
      <c r="J594" s="234"/>
      <c r="K594" s="33">
        <f>ROUND(E594*J594,2)</f>
        <v>0</v>
      </c>
      <c r="L594" s="33">
        <v>3.98E-3</v>
      </c>
      <c r="M594" s="33">
        <f>ROUND(E594*L594,2)</f>
        <v>0.12</v>
      </c>
      <c r="N594" s="33">
        <v>0</v>
      </c>
      <c r="O594" s="33">
        <f>ROUND(E594*N594,2)</f>
        <v>0</v>
      </c>
      <c r="P594" s="33" t="s">
        <v>150</v>
      </c>
      <c r="Q594" s="131" t="s">
        <v>126</v>
      </c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145</v>
      </c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1749</v>
      </c>
      <c r="D595" s="23"/>
      <c r="E595" s="24"/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1748</v>
      </c>
      <c r="D596" s="23"/>
      <c r="E596" s="24"/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1904</v>
      </c>
      <c r="D597" s="23"/>
      <c r="E597" s="24">
        <v>30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ht="22.5" outlineLevel="1" x14ac:dyDescent="0.2">
      <c r="A598" s="130">
        <v>66</v>
      </c>
      <c r="B598" s="30" t="s">
        <v>931</v>
      </c>
      <c r="C598" s="40" t="s">
        <v>932</v>
      </c>
      <c r="D598" s="31" t="s">
        <v>149</v>
      </c>
      <c r="E598" s="32">
        <v>2</v>
      </c>
      <c r="F598" s="33">
        <f t="shared" si="9"/>
        <v>0</v>
      </c>
      <c r="G598" s="33">
        <f>ROUND(E598*F598,2)</f>
        <v>0</v>
      </c>
      <c r="H598" s="234"/>
      <c r="I598" s="33">
        <f>ROUND(E598*H598,2)</f>
        <v>0</v>
      </c>
      <c r="J598" s="234"/>
      <c r="K598" s="33">
        <f>ROUND(E598*J598,2)</f>
        <v>0</v>
      </c>
      <c r="L598" s="33">
        <v>1.5000000000000001E-2</v>
      </c>
      <c r="M598" s="33">
        <f>ROUND(E598*L598,2)</f>
        <v>0.03</v>
      </c>
      <c r="N598" s="33">
        <v>0</v>
      </c>
      <c r="O598" s="33">
        <f>ROUND(E598*N598,2)</f>
        <v>0</v>
      </c>
      <c r="P598" s="33" t="s">
        <v>125</v>
      </c>
      <c r="Q598" s="131" t="s">
        <v>126</v>
      </c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145</v>
      </c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1749</v>
      </c>
      <c r="D599" s="23"/>
      <c r="E599" s="24"/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1" t="s">
        <v>1748</v>
      </c>
      <c r="D600" s="23"/>
      <c r="E600" s="24"/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0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2"/>
      <c r="B601" s="21"/>
      <c r="C601" s="41" t="s">
        <v>1905</v>
      </c>
      <c r="D601" s="23"/>
      <c r="E601" s="24">
        <v>2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133</v>
      </c>
      <c r="AB601" s="19">
        <v>0</v>
      </c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ht="33.75" outlineLevel="1" x14ac:dyDescent="0.2">
      <c r="A602" s="130">
        <v>67</v>
      </c>
      <c r="B602" s="30" t="s">
        <v>934</v>
      </c>
      <c r="C602" s="40" t="s">
        <v>935</v>
      </c>
      <c r="D602" s="31" t="s">
        <v>198</v>
      </c>
      <c r="E602" s="32">
        <v>105</v>
      </c>
      <c r="F602" s="33">
        <f t="shared" si="9"/>
        <v>0</v>
      </c>
      <c r="G602" s="33">
        <f>ROUND(E602*F602,2)</f>
        <v>0</v>
      </c>
      <c r="H602" s="234"/>
      <c r="I602" s="33">
        <f>ROUND(E602*H602,2)</f>
        <v>0</v>
      </c>
      <c r="J602" s="234"/>
      <c r="K602" s="33">
        <f>ROUND(E602*J602,2)</f>
        <v>0</v>
      </c>
      <c r="L602" s="33">
        <v>1.9600000000000004E-3</v>
      </c>
      <c r="M602" s="33">
        <f>ROUND(E602*L602,2)</f>
        <v>0.21</v>
      </c>
      <c r="N602" s="33">
        <v>0</v>
      </c>
      <c r="O602" s="33">
        <f>ROUND(E602*N602,2)</f>
        <v>0</v>
      </c>
      <c r="P602" s="33" t="s">
        <v>125</v>
      </c>
      <c r="Q602" s="131" t="s">
        <v>126</v>
      </c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145</v>
      </c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outlineLevel="1" x14ac:dyDescent="0.2">
      <c r="A603" s="132"/>
      <c r="B603" s="21"/>
      <c r="C603" s="41" t="s">
        <v>1749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outlineLevel="1" x14ac:dyDescent="0.2">
      <c r="A604" s="132"/>
      <c r="B604" s="21"/>
      <c r="C604" s="41" t="s">
        <v>1748</v>
      </c>
      <c r="D604" s="23"/>
      <c r="E604" s="24"/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outlineLevel="1" x14ac:dyDescent="0.2">
      <c r="A605" s="132"/>
      <c r="B605" s="21"/>
      <c r="C605" s="41" t="s">
        <v>1838</v>
      </c>
      <c r="D605" s="23"/>
      <c r="E605" s="24">
        <v>105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outlineLevel="1" x14ac:dyDescent="0.2">
      <c r="A606" s="130">
        <v>68</v>
      </c>
      <c r="B606" s="30" t="s">
        <v>936</v>
      </c>
      <c r="C606" s="40" t="s">
        <v>937</v>
      </c>
      <c r="D606" s="31" t="s">
        <v>526</v>
      </c>
      <c r="E606" s="32">
        <v>16.442870000000003</v>
      </c>
      <c r="F606" s="33">
        <f t="shared" si="9"/>
        <v>0</v>
      </c>
      <c r="G606" s="33">
        <f>ROUND(E606*F606,2)</f>
        <v>0</v>
      </c>
      <c r="H606" s="234"/>
      <c r="I606" s="33">
        <f>ROUND(E606*H606,2)</f>
        <v>0</v>
      </c>
      <c r="J606" s="234"/>
      <c r="K606" s="33">
        <f>ROUND(E606*J606,2)</f>
        <v>0</v>
      </c>
      <c r="L606" s="33">
        <v>0</v>
      </c>
      <c r="M606" s="33">
        <f>ROUND(E606*L606,2)</f>
        <v>0</v>
      </c>
      <c r="N606" s="33">
        <v>0</v>
      </c>
      <c r="O606" s="33">
        <f>ROUND(E606*N606,2)</f>
        <v>0</v>
      </c>
      <c r="P606" s="33" t="s">
        <v>150</v>
      </c>
      <c r="Q606" s="131" t="s">
        <v>126</v>
      </c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567</v>
      </c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outlineLevel="1" x14ac:dyDescent="0.2">
      <c r="A607" s="132"/>
      <c r="B607" s="21"/>
      <c r="C607" s="41" t="s">
        <v>552</v>
      </c>
      <c r="D607" s="23"/>
      <c r="E607" s="24"/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ht="22.5" outlineLevel="1" x14ac:dyDescent="0.2">
      <c r="A608" s="132"/>
      <c r="B608" s="21"/>
      <c r="C608" s="41" t="s">
        <v>1906</v>
      </c>
      <c r="D608" s="23"/>
      <c r="E608" s="24"/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0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outlineLevel="1" x14ac:dyDescent="0.2">
      <c r="A609" s="132"/>
      <c r="B609" s="21"/>
      <c r="C609" s="41" t="s">
        <v>1907</v>
      </c>
      <c r="D609" s="23"/>
      <c r="E609" s="24">
        <v>16.440000000000001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x14ac:dyDescent="0.2">
      <c r="A610" s="126" t="s">
        <v>121</v>
      </c>
      <c r="B610" s="26" t="s">
        <v>75</v>
      </c>
      <c r="C610" s="38" t="s">
        <v>76</v>
      </c>
      <c r="D610" s="27"/>
      <c r="E610" s="28"/>
      <c r="F610" s="29"/>
      <c r="G610" s="29">
        <f>SUMIF(AA611:AA759,"&lt;&gt;NOR",G611:G759)</f>
        <v>0</v>
      </c>
      <c r="H610" s="29"/>
      <c r="I610" s="29">
        <f>SUM(I611:I759)</f>
        <v>0</v>
      </c>
      <c r="J610" s="29"/>
      <c r="K610" s="29">
        <f>SUM(K611:K759)</f>
        <v>0</v>
      </c>
      <c r="L610" s="29"/>
      <c r="M610" s="29">
        <f>SUM(M611:M759)</f>
        <v>83.14</v>
      </c>
      <c r="N610" s="29"/>
      <c r="O610" s="29">
        <f>SUM(O611:O759)</f>
        <v>159.43</v>
      </c>
      <c r="P610" s="29"/>
      <c r="Q610" s="127"/>
      <c r="AA610" t="s">
        <v>122</v>
      </c>
    </row>
    <row r="611" spans="1:54" outlineLevel="1" x14ac:dyDescent="0.2">
      <c r="A611" s="130">
        <v>69</v>
      </c>
      <c r="B611" s="30" t="s">
        <v>940</v>
      </c>
      <c r="C611" s="40" t="s">
        <v>941</v>
      </c>
      <c r="D611" s="31" t="s">
        <v>144</v>
      </c>
      <c r="E611" s="32">
        <v>1248.1255000000001</v>
      </c>
      <c r="F611" s="33">
        <f t="shared" si="9"/>
        <v>0</v>
      </c>
      <c r="G611" s="33">
        <f>ROUND(E611*F611,2)</f>
        <v>0</v>
      </c>
      <c r="H611" s="234"/>
      <c r="I611" s="33">
        <f>ROUND(E611*H611,2)</f>
        <v>0</v>
      </c>
      <c r="J611" s="234"/>
      <c r="K611" s="33">
        <f>ROUND(E611*J611,2)</f>
        <v>0</v>
      </c>
      <c r="L611" s="33">
        <v>0</v>
      </c>
      <c r="M611" s="33">
        <f>ROUND(E611*L611,2)</f>
        <v>0</v>
      </c>
      <c r="N611" s="33">
        <v>0.11800000000000001</v>
      </c>
      <c r="O611" s="33">
        <f>ROUND(E611*N611,2)</f>
        <v>147.28</v>
      </c>
      <c r="P611" s="33" t="s">
        <v>150</v>
      </c>
      <c r="Q611" s="131" t="s">
        <v>126</v>
      </c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145</v>
      </c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outlineLevel="1" x14ac:dyDescent="0.2">
      <c r="A612" s="132"/>
      <c r="B612" s="21"/>
      <c r="C612" s="41" t="s">
        <v>1779</v>
      </c>
      <c r="D612" s="23"/>
      <c r="E612" s="24"/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1749</v>
      </c>
      <c r="D613" s="23"/>
      <c r="E613" s="24"/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ht="33.75" outlineLevel="1" x14ac:dyDescent="0.2">
      <c r="A614" s="132"/>
      <c r="B614" s="21"/>
      <c r="C614" s="41" t="s">
        <v>1780</v>
      </c>
      <c r="D614" s="23"/>
      <c r="E614" s="24">
        <v>71.400000000000006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0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ht="22.5" outlineLevel="1" x14ac:dyDescent="0.2">
      <c r="A615" s="132"/>
      <c r="B615" s="21"/>
      <c r="C615" s="41" t="s">
        <v>1781</v>
      </c>
      <c r="D615" s="23"/>
      <c r="E615" s="24">
        <v>10.39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outlineLevel="1" x14ac:dyDescent="0.2">
      <c r="A616" s="132"/>
      <c r="B616" s="21"/>
      <c r="C616" s="41" t="s">
        <v>1782</v>
      </c>
      <c r="D616" s="23"/>
      <c r="E616" s="24">
        <v>3.83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outlineLevel="1" x14ac:dyDescent="0.2">
      <c r="A617" s="132"/>
      <c r="B617" s="21"/>
      <c r="C617" s="41" t="s">
        <v>1783</v>
      </c>
      <c r="D617" s="23"/>
      <c r="E617" s="24">
        <v>-5.52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0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6" t="s">
        <v>168</v>
      </c>
      <c r="D618" s="44"/>
      <c r="E618" s="45">
        <v>80.09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1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outlineLevel="1" x14ac:dyDescent="0.2">
      <c r="A619" s="132"/>
      <c r="B619" s="21"/>
      <c r="C619" s="41" t="s">
        <v>1784</v>
      </c>
      <c r="D619" s="23"/>
      <c r="E619" s="24"/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1" t="s">
        <v>1749</v>
      </c>
      <c r="D620" s="23"/>
      <c r="E620" s="24"/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0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ht="22.5" outlineLevel="1" x14ac:dyDescent="0.2">
      <c r="A621" s="132"/>
      <c r="B621" s="21"/>
      <c r="C621" s="41" t="s">
        <v>1785</v>
      </c>
      <c r="D621" s="23"/>
      <c r="E621" s="24">
        <v>11.05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ht="22.5" outlineLevel="1" x14ac:dyDescent="0.2">
      <c r="A622" s="132"/>
      <c r="B622" s="21"/>
      <c r="C622" s="41" t="s">
        <v>1786</v>
      </c>
      <c r="D622" s="23"/>
      <c r="E622" s="24">
        <v>37.760000000000005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outlineLevel="1" x14ac:dyDescent="0.2">
      <c r="A623" s="132"/>
      <c r="B623" s="21"/>
      <c r="C623" s="46" t="s">
        <v>168</v>
      </c>
      <c r="D623" s="44"/>
      <c r="E623" s="45">
        <v>48.81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1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1757</v>
      </c>
      <c r="D624" s="23"/>
      <c r="E624" s="24"/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outlineLevel="1" x14ac:dyDescent="0.2">
      <c r="A625" s="132"/>
      <c r="B625" s="21"/>
      <c r="C625" s="41" t="s">
        <v>1749</v>
      </c>
      <c r="D625" s="23"/>
      <c r="E625" s="24"/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ht="22.5" outlineLevel="1" x14ac:dyDescent="0.2">
      <c r="A626" s="132"/>
      <c r="B626" s="21"/>
      <c r="C626" s="41" t="s">
        <v>1787</v>
      </c>
      <c r="D626" s="23"/>
      <c r="E626" s="24">
        <v>386.75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0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1788</v>
      </c>
      <c r="D627" s="23"/>
      <c r="E627" s="24">
        <v>-3.6599999999999997</v>
      </c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6" t="s">
        <v>168</v>
      </c>
      <c r="D628" s="44"/>
      <c r="E628" s="45">
        <v>383.09000000000003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1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outlineLevel="1" x14ac:dyDescent="0.2">
      <c r="A629" s="132"/>
      <c r="B629" s="21"/>
      <c r="C629" s="41" t="s">
        <v>1758</v>
      </c>
      <c r="D629" s="23"/>
      <c r="E629" s="24"/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outlineLevel="1" x14ac:dyDescent="0.2">
      <c r="A630" s="132"/>
      <c r="B630" s="21"/>
      <c r="C630" s="41" t="s">
        <v>1759</v>
      </c>
      <c r="D630" s="23"/>
      <c r="E630" s="24">
        <v>101.25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outlineLevel="1" x14ac:dyDescent="0.2">
      <c r="A631" s="132"/>
      <c r="B631" s="21"/>
      <c r="C631" s="41" t="s">
        <v>1908</v>
      </c>
      <c r="D631" s="23"/>
      <c r="E631" s="24">
        <v>16.8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ht="22.5" outlineLevel="1" x14ac:dyDescent="0.2">
      <c r="A632" s="132"/>
      <c r="B632" s="21"/>
      <c r="C632" s="41" t="s">
        <v>1760</v>
      </c>
      <c r="D632" s="23"/>
      <c r="E632" s="24">
        <v>169.10000000000002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1" t="s">
        <v>1761</v>
      </c>
      <c r="D633" s="23"/>
      <c r="E633" s="24">
        <v>188.79000000000002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0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outlineLevel="1" x14ac:dyDescent="0.2">
      <c r="A634" s="132"/>
      <c r="B634" s="21"/>
      <c r="C634" s="41" t="s">
        <v>1762</v>
      </c>
      <c r="D634" s="23"/>
      <c r="E634" s="24">
        <v>172.16000000000003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outlineLevel="1" x14ac:dyDescent="0.2">
      <c r="A635" s="132"/>
      <c r="B635" s="21"/>
      <c r="C635" s="41" t="s">
        <v>1763</v>
      </c>
      <c r="D635" s="23"/>
      <c r="E635" s="24">
        <v>80.400000000000006</v>
      </c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ht="22.5" outlineLevel="1" x14ac:dyDescent="0.2">
      <c r="A636" s="132"/>
      <c r="B636" s="21"/>
      <c r="C636" s="41" t="s">
        <v>626</v>
      </c>
      <c r="D636" s="23"/>
      <c r="E636" s="24">
        <v>19.880000000000003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ht="22.5" outlineLevel="1" x14ac:dyDescent="0.2">
      <c r="A637" s="132"/>
      <c r="B637" s="21"/>
      <c r="C637" s="41" t="s">
        <v>1764</v>
      </c>
      <c r="D637" s="23"/>
      <c r="E637" s="24">
        <v>-12.239999999999998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outlineLevel="1" x14ac:dyDescent="0.2">
      <c r="A638" s="132"/>
      <c r="B638" s="21"/>
      <c r="C638" s="46" t="s">
        <v>168</v>
      </c>
      <c r="D638" s="44"/>
      <c r="E638" s="45">
        <v>736.1400000000001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1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outlineLevel="1" x14ac:dyDescent="0.2">
      <c r="A639" s="130">
        <v>70</v>
      </c>
      <c r="B639" s="30" t="s">
        <v>942</v>
      </c>
      <c r="C639" s="40" t="s">
        <v>943</v>
      </c>
      <c r="D639" s="31" t="s">
        <v>198</v>
      </c>
      <c r="E639" s="32">
        <v>195.60000000000002</v>
      </c>
      <c r="F639" s="33">
        <f t="shared" si="9"/>
        <v>0</v>
      </c>
      <c r="G639" s="33">
        <f>ROUND(E639*F639,2)</f>
        <v>0</v>
      </c>
      <c r="H639" s="234"/>
      <c r="I639" s="33">
        <f>ROUND(E639*H639,2)</f>
        <v>0</v>
      </c>
      <c r="J639" s="234"/>
      <c r="K639" s="33">
        <f>ROUND(E639*J639,2)</f>
        <v>0</v>
      </c>
      <c r="L639" s="33">
        <v>0</v>
      </c>
      <c r="M639" s="33">
        <f>ROUND(E639*L639,2)</f>
        <v>0</v>
      </c>
      <c r="N639" s="33">
        <v>0.04</v>
      </c>
      <c r="O639" s="33">
        <f>ROUND(E639*N639,2)</f>
        <v>7.82</v>
      </c>
      <c r="P639" s="33" t="s">
        <v>150</v>
      </c>
      <c r="Q639" s="131" t="s">
        <v>126</v>
      </c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145</v>
      </c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outlineLevel="1" x14ac:dyDescent="0.2">
      <c r="A640" s="132"/>
      <c r="B640" s="21"/>
      <c r="C640" s="41" t="s">
        <v>1757</v>
      </c>
      <c r="D640" s="23"/>
      <c r="E640" s="24"/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0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2"/>
      <c r="B641" s="21"/>
      <c r="C641" s="41" t="s">
        <v>1749</v>
      </c>
      <c r="D641" s="23"/>
      <c r="E641" s="24"/>
      <c r="F641" s="22" t="str">
        <f t="shared" si="9"/>
        <v/>
      </c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133"/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133</v>
      </c>
      <c r="AB641" s="19">
        <v>0</v>
      </c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1909</v>
      </c>
      <c r="D642" s="23"/>
      <c r="E642" s="24">
        <v>21.5</v>
      </c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6" t="s">
        <v>168</v>
      </c>
      <c r="D643" s="44"/>
      <c r="E643" s="45">
        <v>21.5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1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1" t="s">
        <v>1758</v>
      </c>
      <c r="D644" s="23"/>
      <c r="E644" s="24"/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0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1" t="s">
        <v>1910</v>
      </c>
      <c r="D645" s="23"/>
      <c r="E645" s="24">
        <v>8.6000000000000014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0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1911</v>
      </c>
      <c r="D646" s="23"/>
      <c r="E646" s="24">
        <v>134.4</v>
      </c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outlineLevel="1" x14ac:dyDescent="0.2">
      <c r="A647" s="132"/>
      <c r="B647" s="21"/>
      <c r="C647" s="41" t="s">
        <v>1912</v>
      </c>
      <c r="D647" s="23"/>
      <c r="E647" s="24">
        <v>17.600000000000001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outlineLevel="1" x14ac:dyDescent="0.2">
      <c r="A648" s="132"/>
      <c r="B648" s="21"/>
      <c r="C648" s="41" t="s">
        <v>946</v>
      </c>
      <c r="D648" s="23"/>
      <c r="E648" s="24">
        <v>13.5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6" t="s">
        <v>168</v>
      </c>
      <c r="D649" s="44"/>
      <c r="E649" s="45">
        <v>174.10000000000002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1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0">
        <v>71</v>
      </c>
      <c r="B650" s="30" t="s">
        <v>949</v>
      </c>
      <c r="C650" s="40" t="s">
        <v>950</v>
      </c>
      <c r="D650" s="31" t="s">
        <v>144</v>
      </c>
      <c r="E650" s="32">
        <v>1248.1255000000001</v>
      </c>
      <c r="F650" s="33">
        <f t="shared" ref="F650:F713" si="10">IF(A650="","",H650+J650)</f>
        <v>0</v>
      </c>
      <c r="G650" s="33">
        <f>ROUND(E650*F650,2)</f>
        <v>0</v>
      </c>
      <c r="H650" s="234"/>
      <c r="I650" s="33">
        <f>ROUND(E650*H650,2)</f>
        <v>0</v>
      </c>
      <c r="J650" s="234"/>
      <c r="K650" s="33">
        <f>ROUND(E650*J650,2)</f>
        <v>0</v>
      </c>
      <c r="L650" s="33">
        <v>0</v>
      </c>
      <c r="M650" s="33">
        <f>ROUND(E650*L650,2)</f>
        <v>0</v>
      </c>
      <c r="N650" s="33">
        <v>0</v>
      </c>
      <c r="O650" s="33">
        <f>ROUND(E650*N650,2)</f>
        <v>0</v>
      </c>
      <c r="P650" s="33" t="s">
        <v>150</v>
      </c>
      <c r="Q650" s="131" t="s">
        <v>126</v>
      </c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145</v>
      </c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1779</v>
      </c>
      <c r="D651" s="23"/>
      <c r="E651" s="24"/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1749</v>
      </c>
      <c r="D652" s="23"/>
      <c r="E652" s="24"/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ht="33.75" outlineLevel="1" x14ac:dyDescent="0.2">
      <c r="A653" s="132"/>
      <c r="B653" s="21"/>
      <c r="C653" s="41" t="s">
        <v>1780</v>
      </c>
      <c r="D653" s="23"/>
      <c r="E653" s="24">
        <v>71.400000000000006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0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ht="22.5" outlineLevel="1" x14ac:dyDescent="0.2">
      <c r="A654" s="132"/>
      <c r="B654" s="21"/>
      <c r="C654" s="41" t="s">
        <v>1781</v>
      </c>
      <c r="D654" s="23"/>
      <c r="E654" s="24">
        <v>10.39</v>
      </c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1782</v>
      </c>
      <c r="D655" s="23"/>
      <c r="E655" s="24">
        <v>3.83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outlineLevel="1" x14ac:dyDescent="0.2">
      <c r="A656" s="132"/>
      <c r="B656" s="21"/>
      <c r="C656" s="41" t="s">
        <v>1783</v>
      </c>
      <c r="D656" s="23"/>
      <c r="E656" s="24">
        <v>-5.52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0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outlineLevel="1" x14ac:dyDescent="0.2">
      <c r="A657" s="132"/>
      <c r="B657" s="21"/>
      <c r="C657" s="46" t="s">
        <v>168</v>
      </c>
      <c r="D657" s="44"/>
      <c r="E657" s="45">
        <v>80.09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1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1" t="s">
        <v>1784</v>
      </c>
      <c r="D658" s="23"/>
      <c r="E658" s="24"/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0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1749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ht="22.5" outlineLevel="1" x14ac:dyDescent="0.2">
      <c r="A660" s="132"/>
      <c r="B660" s="21"/>
      <c r="C660" s="41" t="s">
        <v>1785</v>
      </c>
      <c r="D660" s="23"/>
      <c r="E660" s="24">
        <v>11.05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ht="22.5" outlineLevel="1" x14ac:dyDescent="0.2">
      <c r="A661" s="132"/>
      <c r="B661" s="21"/>
      <c r="C661" s="41" t="s">
        <v>1786</v>
      </c>
      <c r="D661" s="23"/>
      <c r="E661" s="24">
        <v>37.760000000000005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6" t="s">
        <v>168</v>
      </c>
      <c r="D662" s="44"/>
      <c r="E662" s="45">
        <v>48.81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1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1" t="s">
        <v>1757</v>
      </c>
      <c r="D663" s="23"/>
      <c r="E663" s="24"/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0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1749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ht="22.5" outlineLevel="1" x14ac:dyDescent="0.2">
      <c r="A665" s="132"/>
      <c r="B665" s="21"/>
      <c r="C665" s="41" t="s">
        <v>1787</v>
      </c>
      <c r="D665" s="23"/>
      <c r="E665" s="24">
        <v>386.75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1788</v>
      </c>
      <c r="D666" s="23"/>
      <c r="E666" s="24">
        <v>-3.6599999999999997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6" t="s">
        <v>168</v>
      </c>
      <c r="D667" s="44"/>
      <c r="E667" s="45">
        <v>383.09000000000003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1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1" t="s">
        <v>1758</v>
      </c>
      <c r="D668" s="23"/>
      <c r="E668" s="24"/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0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1759</v>
      </c>
      <c r="D669" s="23"/>
      <c r="E669" s="24">
        <v>101.25</v>
      </c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1908</v>
      </c>
      <c r="D670" s="23"/>
      <c r="E670" s="24">
        <v>16.8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ht="22.5" outlineLevel="1" x14ac:dyDescent="0.2">
      <c r="A671" s="132"/>
      <c r="B671" s="21"/>
      <c r="C671" s="41" t="s">
        <v>1760</v>
      </c>
      <c r="D671" s="23"/>
      <c r="E671" s="24">
        <v>169.10000000000002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1" t="s">
        <v>1761</v>
      </c>
      <c r="D672" s="23"/>
      <c r="E672" s="24">
        <v>188.79000000000002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0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2"/>
      <c r="B673" s="21"/>
      <c r="C673" s="41" t="s">
        <v>1762</v>
      </c>
      <c r="D673" s="23"/>
      <c r="E673" s="24">
        <v>172.16000000000003</v>
      </c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133</v>
      </c>
      <c r="AB673" s="19">
        <v>0</v>
      </c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1763</v>
      </c>
      <c r="D674" s="23"/>
      <c r="E674" s="24">
        <v>80.400000000000006</v>
      </c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ht="22.5" outlineLevel="1" x14ac:dyDescent="0.2">
      <c r="A675" s="132"/>
      <c r="B675" s="21"/>
      <c r="C675" s="41" t="s">
        <v>626</v>
      </c>
      <c r="D675" s="23"/>
      <c r="E675" s="24">
        <v>19.880000000000003</v>
      </c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ht="22.5" outlineLevel="1" x14ac:dyDescent="0.2">
      <c r="A676" s="132"/>
      <c r="B676" s="21"/>
      <c r="C676" s="41" t="s">
        <v>1764</v>
      </c>
      <c r="D676" s="23"/>
      <c r="E676" s="24">
        <v>-12.239999999999998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0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outlineLevel="1" x14ac:dyDescent="0.2">
      <c r="A677" s="132"/>
      <c r="B677" s="21"/>
      <c r="C677" s="46" t="s">
        <v>168</v>
      </c>
      <c r="D677" s="44"/>
      <c r="E677" s="45">
        <v>736.1400000000001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133</v>
      </c>
      <c r="AB677" s="19">
        <v>1</v>
      </c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outlineLevel="1" x14ac:dyDescent="0.2">
      <c r="A678" s="130">
        <v>72</v>
      </c>
      <c r="B678" s="30" t="s">
        <v>951</v>
      </c>
      <c r="C678" s="40" t="s">
        <v>952</v>
      </c>
      <c r="D678" s="31" t="s">
        <v>198</v>
      </c>
      <c r="E678" s="32">
        <v>30.1</v>
      </c>
      <c r="F678" s="33">
        <f t="shared" si="10"/>
        <v>0</v>
      </c>
      <c r="G678" s="33">
        <f>ROUND(E678*F678,2)</f>
        <v>0</v>
      </c>
      <c r="H678" s="234"/>
      <c r="I678" s="33">
        <f>ROUND(E678*H678,2)</f>
        <v>0</v>
      </c>
      <c r="J678" s="234"/>
      <c r="K678" s="33">
        <f>ROUND(E678*J678,2)</f>
        <v>0</v>
      </c>
      <c r="L678" s="33">
        <v>3.6890000000000006E-2</v>
      </c>
      <c r="M678" s="33">
        <f>ROUND(E678*L678,2)</f>
        <v>1.1100000000000001</v>
      </c>
      <c r="N678" s="33">
        <v>0</v>
      </c>
      <c r="O678" s="33">
        <f>ROUND(E678*N678,2)</f>
        <v>0</v>
      </c>
      <c r="P678" s="33" t="s">
        <v>150</v>
      </c>
      <c r="Q678" s="131" t="s">
        <v>126</v>
      </c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145</v>
      </c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outlineLevel="1" x14ac:dyDescent="0.2">
      <c r="A679" s="132"/>
      <c r="B679" s="21"/>
      <c r="C679" s="41" t="s">
        <v>1757</v>
      </c>
      <c r="D679" s="23"/>
      <c r="E679" s="24"/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outlineLevel="1" x14ac:dyDescent="0.2">
      <c r="A680" s="132"/>
      <c r="B680" s="21"/>
      <c r="C680" s="41" t="s">
        <v>1749</v>
      </c>
      <c r="D680" s="23"/>
      <c r="E680" s="24"/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1" t="s">
        <v>1909</v>
      </c>
      <c r="D681" s="23"/>
      <c r="E681" s="24">
        <v>21.5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0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6" t="s">
        <v>168</v>
      </c>
      <c r="D682" s="44"/>
      <c r="E682" s="45">
        <v>21.5</v>
      </c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1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outlineLevel="1" x14ac:dyDescent="0.2">
      <c r="A683" s="132"/>
      <c r="B683" s="21"/>
      <c r="C683" s="41" t="s">
        <v>1758</v>
      </c>
      <c r="D683" s="23"/>
      <c r="E683" s="24"/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0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outlineLevel="1" x14ac:dyDescent="0.2">
      <c r="A684" s="132"/>
      <c r="B684" s="21"/>
      <c r="C684" s="41" t="s">
        <v>1910</v>
      </c>
      <c r="D684" s="23"/>
      <c r="E684" s="24">
        <v>8.6000000000000014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outlineLevel="1" x14ac:dyDescent="0.2">
      <c r="A685" s="132"/>
      <c r="B685" s="21"/>
      <c r="C685" s="46" t="s">
        <v>168</v>
      </c>
      <c r="D685" s="44"/>
      <c r="E685" s="45">
        <v>8.6000000000000014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1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0">
        <v>73</v>
      </c>
      <c r="B686" s="30" t="s">
        <v>953</v>
      </c>
      <c r="C686" s="40" t="s">
        <v>954</v>
      </c>
      <c r="D686" s="31" t="s">
        <v>198</v>
      </c>
      <c r="E686" s="32">
        <v>147.9</v>
      </c>
      <c r="F686" s="33">
        <f t="shared" si="10"/>
        <v>0</v>
      </c>
      <c r="G686" s="33">
        <f>ROUND(E686*F686,2)</f>
        <v>0</v>
      </c>
      <c r="H686" s="234"/>
      <c r="I686" s="33">
        <f>ROUND(E686*H686,2)</f>
        <v>0</v>
      </c>
      <c r="J686" s="234"/>
      <c r="K686" s="33">
        <f>ROUND(E686*J686,2)</f>
        <v>0</v>
      </c>
      <c r="L686" s="33">
        <v>3.6890000000000006E-2</v>
      </c>
      <c r="M686" s="33">
        <f>ROUND(E686*L686,2)</f>
        <v>5.46</v>
      </c>
      <c r="N686" s="33">
        <v>0</v>
      </c>
      <c r="O686" s="33">
        <f>ROUND(E686*N686,2)</f>
        <v>0</v>
      </c>
      <c r="P686" s="33" t="s">
        <v>150</v>
      </c>
      <c r="Q686" s="131" t="s">
        <v>126</v>
      </c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145</v>
      </c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1" t="s">
        <v>1757</v>
      </c>
      <c r="D687" s="23"/>
      <c r="E687" s="24"/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0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outlineLevel="1" x14ac:dyDescent="0.2">
      <c r="A688" s="132"/>
      <c r="B688" s="21"/>
      <c r="C688" s="41" t="s">
        <v>1749</v>
      </c>
      <c r="D688" s="23"/>
      <c r="E688" s="24"/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outlineLevel="1" x14ac:dyDescent="0.2">
      <c r="A689" s="132"/>
      <c r="B689" s="21"/>
      <c r="C689" s="41" t="s">
        <v>1758</v>
      </c>
      <c r="D689" s="23"/>
      <c r="E689" s="24"/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1911</v>
      </c>
      <c r="D690" s="23"/>
      <c r="E690" s="24">
        <v>134.4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outlineLevel="1" x14ac:dyDescent="0.2">
      <c r="A691" s="132"/>
      <c r="B691" s="21"/>
      <c r="C691" s="41" t="s">
        <v>946</v>
      </c>
      <c r="D691" s="23"/>
      <c r="E691" s="24">
        <v>13.5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0">
        <v>74</v>
      </c>
      <c r="B692" s="30" t="s">
        <v>955</v>
      </c>
      <c r="C692" s="40" t="s">
        <v>956</v>
      </c>
      <c r="D692" s="31" t="s">
        <v>198</v>
      </c>
      <c r="E692" s="32">
        <v>184.4</v>
      </c>
      <c r="F692" s="33">
        <f t="shared" si="10"/>
        <v>0</v>
      </c>
      <c r="G692" s="33">
        <f>ROUND(E692*F692,2)</f>
        <v>0</v>
      </c>
      <c r="H692" s="234"/>
      <c r="I692" s="33">
        <f>ROUND(E692*H692,2)</f>
        <v>0</v>
      </c>
      <c r="J692" s="234"/>
      <c r="K692" s="33">
        <f>ROUND(E692*J692,2)</f>
        <v>0</v>
      </c>
      <c r="L692" s="33">
        <v>1.0000000000000001E-5</v>
      </c>
      <c r="M692" s="33">
        <f>ROUND(E692*L692,2)</f>
        <v>0</v>
      </c>
      <c r="N692" s="33">
        <v>0</v>
      </c>
      <c r="O692" s="33">
        <f>ROUND(E692*N692,2)</f>
        <v>0</v>
      </c>
      <c r="P692" s="33" t="s">
        <v>150</v>
      </c>
      <c r="Q692" s="131" t="s">
        <v>126</v>
      </c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145</v>
      </c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1" t="s">
        <v>1757</v>
      </c>
      <c r="D693" s="23"/>
      <c r="E693" s="24"/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0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outlineLevel="1" x14ac:dyDescent="0.2">
      <c r="A694" s="132"/>
      <c r="B694" s="21"/>
      <c r="C694" s="41" t="s">
        <v>1749</v>
      </c>
      <c r="D694" s="23"/>
      <c r="E694" s="24"/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133</v>
      </c>
      <c r="AB694" s="19">
        <v>0</v>
      </c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outlineLevel="1" x14ac:dyDescent="0.2">
      <c r="A695" s="132"/>
      <c r="B695" s="21"/>
      <c r="C695" s="41" t="s">
        <v>1758</v>
      </c>
      <c r="D695" s="23"/>
      <c r="E695" s="24"/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outlineLevel="1" x14ac:dyDescent="0.2">
      <c r="A696" s="132"/>
      <c r="B696" s="21"/>
      <c r="C696" s="41" t="s">
        <v>1913</v>
      </c>
      <c r="D696" s="23"/>
      <c r="E696" s="24">
        <v>134.4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outlineLevel="1" x14ac:dyDescent="0.2">
      <c r="A697" s="132"/>
      <c r="B697" s="21"/>
      <c r="C697" s="41" t="s">
        <v>1914</v>
      </c>
      <c r="D697" s="23"/>
      <c r="E697" s="24">
        <v>50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outlineLevel="1" x14ac:dyDescent="0.2">
      <c r="A698" s="130">
        <v>75</v>
      </c>
      <c r="B698" s="30" t="s">
        <v>962</v>
      </c>
      <c r="C698" s="40" t="s">
        <v>963</v>
      </c>
      <c r="D698" s="31" t="s">
        <v>198</v>
      </c>
      <c r="E698" s="32">
        <v>149.30000000000001</v>
      </c>
      <c r="F698" s="33">
        <f t="shared" si="10"/>
        <v>0</v>
      </c>
      <c r="G698" s="33">
        <f>ROUND(E698*F698,2)</f>
        <v>0</v>
      </c>
      <c r="H698" s="234"/>
      <c r="I698" s="33">
        <f>ROUND(E698*H698,2)</f>
        <v>0</v>
      </c>
      <c r="J698" s="234"/>
      <c r="K698" s="33">
        <f>ROUND(E698*J698,2)</f>
        <v>0</v>
      </c>
      <c r="L698" s="33">
        <v>0</v>
      </c>
      <c r="M698" s="33">
        <f>ROUND(E698*L698,2)</f>
        <v>0</v>
      </c>
      <c r="N698" s="33">
        <v>2.9000000000000001E-2</v>
      </c>
      <c r="O698" s="33">
        <f>ROUND(E698*N698,2)</f>
        <v>4.33</v>
      </c>
      <c r="P698" s="33" t="s">
        <v>150</v>
      </c>
      <c r="Q698" s="131" t="s">
        <v>126</v>
      </c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145</v>
      </c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outlineLevel="1" x14ac:dyDescent="0.2">
      <c r="A699" s="132"/>
      <c r="B699" s="21"/>
      <c r="C699" s="41" t="s">
        <v>1749</v>
      </c>
      <c r="D699" s="23"/>
      <c r="E699" s="24"/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0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ht="22.5" outlineLevel="1" x14ac:dyDescent="0.2">
      <c r="A700" s="132"/>
      <c r="B700" s="21"/>
      <c r="C700" s="41" t="s">
        <v>1915</v>
      </c>
      <c r="D700" s="23"/>
      <c r="E700" s="24">
        <v>45.800000000000004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33.75" outlineLevel="1" x14ac:dyDescent="0.2">
      <c r="A701" s="132"/>
      <c r="B701" s="21"/>
      <c r="C701" s="41" t="s">
        <v>1916</v>
      </c>
      <c r="D701" s="23"/>
      <c r="E701" s="24">
        <v>103.5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outlineLevel="1" x14ac:dyDescent="0.2">
      <c r="A702" s="130">
        <v>76</v>
      </c>
      <c r="B702" s="30" t="s">
        <v>966</v>
      </c>
      <c r="C702" s="40" t="s">
        <v>967</v>
      </c>
      <c r="D702" s="31" t="s">
        <v>198</v>
      </c>
      <c r="E702" s="32">
        <v>103.5</v>
      </c>
      <c r="F702" s="33">
        <f t="shared" si="10"/>
        <v>0</v>
      </c>
      <c r="G702" s="33">
        <f>ROUND(E702*F702,2)</f>
        <v>0</v>
      </c>
      <c r="H702" s="234"/>
      <c r="I702" s="33">
        <f>ROUND(E702*H702,2)</f>
        <v>0</v>
      </c>
      <c r="J702" s="234"/>
      <c r="K702" s="33">
        <f>ROUND(E702*J702,2)</f>
        <v>0</v>
      </c>
      <c r="L702" s="33">
        <v>4.0750000000000001E-2</v>
      </c>
      <c r="M702" s="33">
        <f>ROUND(E702*L702,2)</f>
        <v>4.22</v>
      </c>
      <c r="N702" s="33">
        <v>0</v>
      </c>
      <c r="O702" s="33">
        <f>ROUND(E702*N702,2)</f>
        <v>0</v>
      </c>
      <c r="P702" s="33" t="s">
        <v>125</v>
      </c>
      <c r="Q702" s="131" t="s">
        <v>126</v>
      </c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145</v>
      </c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outlineLevel="1" x14ac:dyDescent="0.2">
      <c r="A703" s="132"/>
      <c r="B703" s="21"/>
      <c r="C703" s="41" t="s">
        <v>1749</v>
      </c>
      <c r="D703" s="23"/>
      <c r="E703" s="24"/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19"/>
      <c r="S703" s="19"/>
      <c r="T703" s="19"/>
      <c r="U703" s="19"/>
      <c r="V703" s="19"/>
      <c r="W703" s="19"/>
      <c r="X703" s="19"/>
      <c r="Y703" s="19"/>
      <c r="Z703" s="19"/>
      <c r="AA703" s="19" t="s">
        <v>133</v>
      </c>
      <c r="AB703" s="19">
        <v>0</v>
      </c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</row>
    <row r="704" spans="1:54" ht="33.75" outlineLevel="1" x14ac:dyDescent="0.2">
      <c r="A704" s="132"/>
      <c r="B704" s="21"/>
      <c r="C704" s="41" t="s">
        <v>1916</v>
      </c>
      <c r="D704" s="23"/>
      <c r="E704" s="24">
        <v>103.5</v>
      </c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133</v>
      </c>
      <c r="AB704" s="19">
        <v>0</v>
      </c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0">
        <v>77</v>
      </c>
      <c r="B705" s="30" t="s">
        <v>968</v>
      </c>
      <c r="C705" s="40" t="s">
        <v>969</v>
      </c>
      <c r="D705" s="31" t="s">
        <v>198</v>
      </c>
      <c r="E705" s="32">
        <v>45.800000000000004</v>
      </c>
      <c r="F705" s="33">
        <f t="shared" si="10"/>
        <v>0</v>
      </c>
      <c r="G705" s="33">
        <f>ROUND(E705*F705,2)</f>
        <v>0</v>
      </c>
      <c r="H705" s="234"/>
      <c r="I705" s="33">
        <f>ROUND(E705*H705,2)</f>
        <v>0</v>
      </c>
      <c r="J705" s="234"/>
      <c r="K705" s="33">
        <f>ROUND(E705*J705,2)</f>
        <v>0</v>
      </c>
      <c r="L705" s="33">
        <v>2.6490000000000003E-2</v>
      </c>
      <c r="M705" s="33">
        <f>ROUND(E705*L705,2)</f>
        <v>1.21</v>
      </c>
      <c r="N705" s="33">
        <v>0</v>
      </c>
      <c r="O705" s="33">
        <f>ROUND(E705*N705,2)</f>
        <v>0</v>
      </c>
      <c r="P705" s="33" t="s">
        <v>150</v>
      </c>
      <c r="Q705" s="131" t="s">
        <v>126</v>
      </c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145</v>
      </c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outlineLevel="1" x14ac:dyDescent="0.2">
      <c r="A706" s="132"/>
      <c r="B706" s="21"/>
      <c r="C706" s="41" t="s">
        <v>1749</v>
      </c>
      <c r="D706" s="23"/>
      <c r="E706" s="24"/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ht="22.5" outlineLevel="1" x14ac:dyDescent="0.2">
      <c r="A707" s="132"/>
      <c r="B707" s="21"/>
      <c r="C707" s="41" t="s">
        <v>1915</v>
      </c>
      <c r="D707" s="23"/>
      <c r="E707" s="24">
        <v>45.800000000000004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0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outlineLevel="1" x14ac:dyDescent="0.2">
      <c r="A708" s="130">
        <v>78</v>
      </c>
      <c r="B708" s="30" t="s">
        <v>970</v>
      </c>
      <c r="C708" s="40" t="s">
        <v>971</v>
      </c>
      <c r="D708" s="31" t="s">
        <v>144</v>
      </c>
      <c r="E708" s="32">
        <v>585.40000000000009</v>
      </c>
      <c r="F708" s="33">
        <f t="shared" si="10"/>
        <v>0</v>
      </c>
      <c r="G708" s="33">
        <f>ROUND(E708*F708,2)</f>
        <v>0</v>
      </c>
      <c r="H708" s="234"/>
      <c r="I708" s="33">
        <f>ROUND(E708*H708,2)</f>
        <v>0</v>
      </c>
      <c r="J708" s="234"/>
      <c r="K708" s="33">
        <f>ROUND(E708*J708,2)</f>
        <v>0</v>
      </c>
      <c r="L708" s="33">
        <v>3.0000000000000001E-5</v>
      </c>
      <c r="M708" s="33">
        <f>ROUND(E708*L708,2)</f>
        <v>0.02</v>
      </c>
      <c r="N708" s="33">
        <v>0</v>
      </c>
      <c r="O708" s="33">
        <f>ROUND(E708*N708,2)</f>
        <v>0</v>
      </c>
      <c r="P708" s="33" t="s">
        <v>150</v>
      </c>
      <c r="Q708" s="131" t="s">
        <v>126</v>
      </c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145</v>
      </c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outlineLevel="1" x14ac:dyDescent="0.2">
      <c r="A709" s="132"/>
      <c r="B709" s="21"/>
      <c r="C709" s="41" t="s">
        <v>1748</v>
      </c>
      <c r="D709" s="23"/>
      <c r="E709" s="24"/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0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ht="22.5" outlineLevel="1" x14ac:dyDescent="0.2">
      <c r="A710" s="132"/>
      <c r="B710" s="21"/>
      <c r="C710" s="41" t="s">
        <v>1917</v>
      </c>
      <c r="D710" s="23"/>
      <c r="E710" s="24">
        <v>479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0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ht="33.75" outlineLevel="1" x14ac:dyDescent="0.2">
      <c r="A711" s="132"/>
      <c r="B711" s="21"/>
      <c r="C711" s="41" t="s">
        <v>973</v>
      </c>
      <c r="D711" s="23"/>
      <c r="E711" s="24">
        <v>106.4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ht="22.5" outlineLevel="1" x14ac:dyDescent="0.2">
      <c r="A712" s="130">
        <v>79</v>
      </c>
      <c r="B712" s="30" t="s">
        <v>974</v>
      </c>
      <c r="C712" s="40" t="s">
        <v>975</v>
      </c>
      <c r="D712" s="31" t="s">
        <v>144</v>
      </c>
      <c r="E712" s="32">
        <v>598.21</v>
      </c>
      <c r="F712" s="33">
        <f t="shared" si="10"/>
        <v>0</v>
      </c>
      <c r="G712" s="33">
        <f>ROUND(E712*F712,2)</f>
        <v>0</v>
      </c>
      <c r="H712" s="234"/>
      <c r="I712" s="33">
        <f>ROUND(E712*H712,2)</f>
        <v>0</v>
      </c>
      <c r="J712" s="234"/>
      <c r="K712" s="33">
        <f>ROUND(E712*J712,2)</f>
        <v>0</v>
      </c>
      <c r="L712" s="33">
        <v>1.1E-4</v>
      </c>
      <c r="M712" s="33">
        <f>ROUND(E712*L712,2)</f>
        <v>7.0000000000000007E-2</v>
      </c>
      <c r="N712" s="33">
        <v>0</v>
      </c>
      <c r="O712" s="33">
        <f>ROUND(E712*N712,2)</f>
        <v>0</v>
      </c>
      <c r="P712" s="33" t="s">
        <v>150</v>
      </c>
      <c r="Q712" s="131" t="s">
        <v>126</v>
      </c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145</v>
      </c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1" t="s">
        <v>1757</v>
      </c>
      <c r="D713" s="23"/>
      <c r="E713" s="24"/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0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1749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1758</v>
      </c>
      <c r="D715" s="23"/>
      <c r="E715" s="24"/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ht="22.5" outlineLevel="1" x14ac:dyDescent="0.2">
      <c r="A716" s="132"/>
      <c r="B716" s="21"/>
      <c r="C716" s="41" t="s">
        <v>1760</v>
      </c>
      <c r="D716" s="23"/>
      <c r="E716" s="24">
        <v>169.10000000000002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0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outlineLevel="1" x14ac:dyDescent="0.2">
      <c r="A717" s="132"/>
      <c r="B717" s="21"/>
      <c r="C717" s="41" t="s">
        <v>1761</v>
      </c>
      <c r="D717" s="23"/>
      <c r="E717" s="24">
        <v>188.79000000000002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1" t="s">
        <v>1762</v>
      </c>
      <c r="D718" s="23"/>
      <c r="E718" s="24">
        <v>172.16000000000003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0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outlineLevel="1" x14ac:dyDescent="0.2">
      <c r="A719" s="132"/>
      <c r="B719" s="21"/>
      <c r="C719" s="41" t="s">
        <v>1763</v>
      </c>
      <c r="D719" s="23"/>
      <c r="E719" s="24">
        <v>80.400000000000006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ht="22.5" outlineLevel="1" x14ac:dyDescent="0.2">
      <c r="A720" s="132"/>
      <c r="B720" s="21"/>
      <c r="C720" s="41" t="s">
        <v>1764</v>
      </c>
      <c r="D720" s="23"/>
      <c r="E720" s="24">
        <v>-12.239999999999998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0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2"/>
      <c r="B721" s="21"/>
      <c r="C721" s="46" t="s">
        <v>168</v>
      </c>
      <c r="D721" s="44"/>
      <c r="E721" s="45">
        <v>598.21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133</v>
      </c>
      <c r="AB721" s="19">
        <v>1</v>
      </c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ht="22.5" outlineLevel="1" x14ac:dyDescent="0.2">
      <c r="A722" s="130">
        <v>80</v>
      </c>
      <c r="B722" s="30" t="s">
        <v>977</v>
      </c>
      <c r="C722" s="40" t="s">
        <v>978</v>
      </c>
      <c r="D722" s="31" t="s">
        <v>149</v>
      </c>
      <c r="E722" s="32">
        <v>15734.697300000002</v>
      </c>
      <c r="F722" s="33">
        <f t="shared" si="11"/>
        <v>0</v>
      </c>
      <c r="G722" s="33">
        <f>ROUND(E722*F722,2)</f>
        <v>0</v>
      </c>
      <c r="H722" s="234"/>
      <c r="I722" s="33">
        <f>ROUND(E722*H722,2)</f>
        <v>0</v>
      </c>
      <c r="J722" s="234"/>
      <c r="K722" s="33">
        <f>ROUND(E722*J722,2)</f>
        <v>0</v>
      </c>
      <c r="L722" s="33">
        <v>1.7000000000000001E-3</v>
      </c>
      <c r="M722" s="33">
        <f>ROUND(E722*L722,2)</f>
        <v>26.75</v>
      </c>
      <c r="N722" s="33">
        <v>0</v>
      </c>
      <c r="O722" s="33">
        <f>ROUND(E722*N722,2)</f>
        <v>0</v>
      </c>
      <c r="P722" s="33" t="s">
        <v>150</v>
      </c>
      <c r="Q722" s="131" t="s">
        <v>126</v>
      </c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764</v>
      </c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32"/>
      <c r="B723" s="21"/>
      <c r="C723" s="41" t="s">
        <v>1779</v>
      </c>
      <c r="D723" s="23"/>
      <c r="E723" s="24"/>
      <c r="F723" s="22" t="str">
        <f t="shared" si="11"/>
        <v/>
      </c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133"/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133</v>
      </c>
      <c r="AB723" s="19">
        <v>0</v>
      </c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2"/>
      <c r="B724" s="21"/>
      <c r="C724" s="41" t="s">
        <v>1749</v>
      </c>
      <c r="D724" s="23"/>
      <c r="E724" s="24"/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133</v>
      </c>
      <c r="AB724" s="19">
        <v>0</v>
      </c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ht="33.75" outlineLevel="1" x14ac:dyDescent="0.2">
      <c r="A725" s="132"/>
      <c r="B725" s="21"/>
      <c r="C725" s="41" t="s">
        <v>1918</v>
      </c>
      <c r="D725" s="23"/>
      <c r="E725" s="24">
        <v>1009.1700000000001</v>
      </c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6" t="s">
        <v>168</v>
      </c>
      <c r="D726" s="44"/>
      <c r="E726" s="45">
        <v>1009.1700000000001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1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1784</v>
      </c>
      <c r="D727" s="23"/>
      <c r="E727" s="24"/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1" t="s">
        <v>1749</v>
      </c>
      <c r="D728" s="23"/>
      <c r="E728" s="24"/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0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ht="22.5" outlineLevel="1" x14ac:dyDescent="0.2">
      <c r="A729" s="132"/>
      <c r="B729" s="21"/>
      <c r="C729" s="41" t="s">
        <v>1919</v>
      </c>
      <c r="D729" s="23"/>
      <c r="E729" s="24">
        <v>139.23000000000002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0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ht="22.5" outlineLevel="1" x14ac:dyDescent="0.2">
      <c r="A730" s="132"/>
      <c r="B730" s="21"/>
      <c r="C730" s="41" t="s">
        <v>1920</v>
      </c>
      <c r="D730" s="23"/>
      <c r="E730" s="24">
        <v>475.75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6" t="s">
        <v>168</v>
      </c>
      <c r="D731" s="44"/>
      <c r="E731" s="45">
        <v>614.98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1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1757</v>
      </c>
      <c r="D732" s="23"/>
      <c r="E732" s="24"/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1" t="s">
        <v>1749</v>
      </c>
      <c r="D733" s="23"/>
      <c r="E733" s="24"/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0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ht="22.5" outlineLevel="1" x14ac:dyDescent="0.2">
      <c r="A734" s="132"/>
      <c r="B734" s="21"/>
      <c r="C734" s="41" t="s">
        <v>1921</v>
      </c>
      <c r="D734" s="23"/>
      <c r="E734" s="24">
        <v>4835.25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1922</v>
      </c>
      <c r="D735" s="23"/>
      <c r="E735" s="24">
        <v>9275.3000000000011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6" t="s">
        <v>168</v>
      </c>
      <c r="D736" s="44"/>
      <c r="E736" s="45">
        <v>14110.550000000001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1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0">
        <v>81</v>
      </c>
      <c r="B737" s="30" t="s">
        <v>982</v>
      </c>
      <c r="C737" s="40" t="s">
        <v>983</v>
      </c>
      <c r="D737" s="31" t="s">
        <v>149</v>
      </c>
      <c r="E737" s="32">
        <v>15734.697300000002</v>
      </c>
      <c r="F737" s="33">
        <f t="shared" si="11"/>
        <v>0</v>
      </c>
      <c r="G737" s="33">
        <f>ROUND(E737*F737,2)</f>
        <v>0</v>
      </c>
      <c r="H737" s="234"/>
      <c r="I737" s="33">
        <f>ROUND(E737*H737,2)</f>
        <v>0</v>
      </c>
      <c r="J737" s="234"/>
      <c r="K737" s="33">
        <f>ROUND(E737*J737,2)</f>
        <v>0</v>
      </c>
      <c r="L737" s="33">
        <v>2.8000000000000004E-3</v>
      </c>
      <c r="M737" s="33">
        <f>ROUND(E737*L737,2)</f>
        <v>44.06</v>
      </c>
      <c r="N737" s="33">
        <v>0</v>
      </c>
      <c r="O737" s="33">
        <f>ROUND(E737*N737,2)</f>
        <v>0</v>
      </c>
      <c r="P737" s="33" t="s">
        <v>150</v>
      </c>
      <c r="Q737" s="131" t="s">
        <v>126</v>
      </c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764</v>
      </c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outlineLevel="1" x14ac:dyDescent="0.2">
      <c r="A738" s="132"/>
      <c r="B738" s="21"/>
      <c r="C738" s="41" t="s">
        <v>1779</v>
      </c>
      <c r="D738" s="23"/>
      <c r="E738" s="24"/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1749</v>
      </c>
      <c r="D739" s="23"/>
      <c r="E739" s="24"/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ht="33.75" outlineLevel="1" x14ac:dyDescent="0.2">
      <c r="A740" s="132"/>
      <c r="B740" s="21"/>
      <c r="C740" s="41" t="s">
        <v>1918</v>
      </c>
      <c r="D740" s="23"/>
      <c r="E740" s="24">
        <v>1009.1700000000001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6" t="s">
        <v>168</v>
      </c>
      <c r="D741" s="44"/>
      <c r="E741" s="45">
        <v>1009.1700000000001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1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1784</v>
      </c>
      <c r="D742" s="23"/>
      <c r="E742" s="24"/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1" t="s">
        <v>1749</v>
      </c>
      <c r="D743" s="23"/>
      <c r="E743" s="24"/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0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ht="22.5" outlineLevel="1" x14ac:dyDescent="0.2">
      <c r="A744" s="132"/>
      <c r="B744" s="21"/>
      <c r="C744" s="41" t="s">
        <v>1919</v>
      </c>
      <c r="D744" s="23"/>
      <c r="E744" s="24">
        <v>139.23000000000002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ht="22.5" outlineLevel="1" x14ac:dyDescent="0.2">
      <c r="A745" s="132"/>
      <c r="B745" s="21"/>
      <c r="C745" s="41" t="s">
        <v>1920</v>
      </c>
      <c r="D745" s="23"/>
      <c r="E745" s="24">
        <v>475.75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0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6" t="s">
        <v>168</v>
      </c>
      <c r="D746" s="44"/>
      <c r="E746" s="45">
        <v>614.98</v>
      </c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1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outlineLevel="1" x14ac:dyDescent="0.2">
      <c r="A747" s="132"/>
      <c r="B747" s="21"/>
      <c r="C747" s="41" t="s">
        <v>1757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1749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ht="22.5" outlineLevel="1" x14ac:dyDescent="0.2">
      <c r="A749" s="132"/>
      <c r="B749" s="21"/>
      <c r="C749" s="41" t="s">
        <v>1921</v>
      </c>
      <c r="D749" s="23"/>
      <c r="E749" s="24">
        <v>4835.25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1922</v>
      </c>
      <c r="D750" s="23"/>
      <c r="E750" s="24">
        <v>9275.3000000000011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6" t="s">
        <v>168</v>
      </c>
      <c r="D751" s="44"/>
      <c r="E751" s="45">
        <v>14110.550000000001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1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ht="22.5" outlineLevel="1" x14ac:dyDescent="0.2">
      <c r="A752" s="130">
        <v>82</v>
      </c>
      <c r="B752" s="30" t="s">
        <v>984</v>
      </c>
      <c r="C752" s="40" t="s">
        <v>985</v>
      </c>
      <c r="D752" s="31" t="s">
        <v>144</v>
      </c>
      <c r="E752" s="32">
        <v>643.94000000000005</v>
      </c>
      <c r="F752" s="33">
        <f t="shared" si="11"/>
        <v>0</v>
      </c>
      <c r="G752" s="33">
        <f>ROUND(E752*F752,2)</f>
        <v>0</v>
      </c>
      <c r="H752" s="234"/>
      <c r="I752" s="33">
        <f>ROUND(E752*H752,2)</f>
        <v>0</v>
      </c>
      <c r="J752" s="234"/>
      <c r="K752" s="33">
        <f>ROUND(E752*J752,2)</f>
        <v>0</v>
      </c>
      <c r="L752" s="33">
        <v>3.8000000000000002E-4</v>
      </c>
      <c r="M752" s="33">
        <f>ROUND(E752*L752,2)</f>
        <v>0.24</v>
      </c>
      <c r="N752" s="33">
        <v>0</v>
      </c>
      <c r="O752" s="33">
        <f>ROUND(E752*N752,2)</f>
        <v>0</v>
      </c>
      <c r="P752" s="33" t="s">
        <v>150</v>
      </c>
      <c r="Q752" s="131" t="s">
        <v>126</v>
      </c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764</v>
      </c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1748</v>
      </c>
      <c r="D753" s="23"/>
      <c r="E753" s="24"/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ht="22.5" outlineLevel="1" x14ac:dyDescent="0.2">
      <c r="A754" s="132"/>
      <c r="B754" s="21"/>
      <c r="C754" s="41" t="s">
        <v>1923</v>
      </c>
      <c r="D754" s="23"/>
      <c r="E754" s="24">
        <v>526.90000000000009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0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ht="33.75" outlineLevel="1" x14ac:dyDescent="0.2">
      <c r="A755" s="132"/>
      <c r="B755" s="21"/>
      <c r="C755" s="41" t="s">
        <v>987</v>
      </c>
      <c r="D755" s="23"/>
      <c r="E755" s="24">
        <v>117.04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0">
        <v>83</v>
      </c>
      <c r="B756" s="30" t="s">
        <v>988</v>
      </c>
      <c r="C756" s="40" t="s">
        <v>989</v>
      </c>
      <c r="D756" s="31" t="s">
        <v>526</v>
      </c>
      <c r="E756" s="32">
        <v>83.133330000000001</v>
      </c>
      <c r="F756" s="33">
        <f t="shared" si="11"/>
        <v>0</v>
      </c>
      <c r="G756" s="33">
        <f>ROUND(E756*F756,2)</f>
        <v>0</v>
      </c>
      <c r="H756" s="234"/>
      <c r="I756" s="33">
        <f>ROUND(E756*H756,2)</f>
        <v>0</v>
      </c>
      <c r="J756" s="234"/>
      <c r="K756" s="33">
        <f>ROUND(E756*J756,2)</f>
        <v>0</v>
      </c>
      <c r="L756" s="33">
        <v>0</v>
      </c>
      <c r="M756" s="33">
        <f>ROUND(E756*L756,2)</f>
        <v>0</v>
      </c>
      <c r="N756" s="33">
        <v>0</v>
      </c>
      <c r="O756" s="33">
        <f>ROUND(E756*N756,2)</f>
        <v>0</v>
      </c>
      <c r="P756" s="33" t="s">
        <v>150</v>
      </c>
      <c r="Q756" s="131" t="s">
        <v>126</v>
      </c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567</v>
      </c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1" t="s">
        <v>552</v>
      </c>
      <c r="D757" s="23"/>
      <c r="E757" s="24"/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0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1924</v>
      </c>
      <c r="D758" s="23"/>
      <c r="E758" s="24"/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1925</v>
      </c>
      <c r="D759" s="23"/>
      <c r="E759" s="24">
        <v>83.13000000000001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x14ac:dyDescent="0.2">
      <c r="A760" s="126" t="s">
        <v>121</v>
      </c>
      <c r="B760" s="26" t="s">
        <v>85</v>
      </c>
      <c r="C760" s="38" t="s">
        <v>86</v>
      </c>
      <c r="D760" s="27"/>
      <c r="E760" s="28"/>
      <c r="F760" s="29"/>
      <c r="G760" s="29">
        <f>SUMIF(AA761:AA901,"&lt;&gt;NOR",G761:G901)</f>
        <v>0</v>
      </c>
      <c r="H760" s="29"/>
      <c r="I760" s="29">
        <f>SUM(I761:I901)</f>
        <v>0</v>
      </c>
      <c r="J760" s="29"/>
      <c r="K760" s="29">
        <f>SUM(K761:K901)</f>
        <v>0</v>
      </c>
      <c r="L760" s="29"/>
      <c r="M760" s="29">
        <f>SUM(M761:M901)</f>
        <v>12.51</v>
      </c>
      <c r="N760" s="29"/>
      <c r="O760" s="29">
        <f>SUM(O761:O901)</f>
        <v>0</v>
      </c>
      <c r="P760" s="29"/>
      <c r="Q760" s="127"/>
      <c r="AA760" t="s">
        <v>122</v>
      </c>
    </row>
    <row r="761" spans="1:54" ht="22.5" outlineLevel="1" x14ac:dyDescent="0.2">
      <c r="A761" s="130">
        <v>84</v>
      </c>
      <c r="B761" s="30" t="s">
        <v>997</v>
      </c>
      <c r="C761" s="40" t="s">
        <v>998</v>
      </c>
      <c r="D761" s="31" t="s">
        <v>144</v>
      </c>
      <c r="E761" s="32">
        <v>242.72000000000003</v>
      </c>
      <c r="F761" s="33">
        <f t="shared" si="11"/>
        <v>0</v>
      </c>
      <c r="G761" s="33">
        <f>ROUND(E761*F761,2)</f>
        <v>0</v>
      </c>
      <c r="H761" s="234"/>
      <c r="I761" s="33">
        <f>ROUND(E761*H761,2)</f>
        <v>0</v>
      </c>
      <c r="J761" s="234"/>
      <c r="K761" s="33">
        <f>ROUND(E761*J761,2)</f>
        <v>0</v>
      </c>
      <c r="L761" s="33">
        <v>1.0000000000000001E-5</v>
      </c>
      <c r="M761" s="33">
        <f>ROUND(E761*L761,2)</f>
        <v>0</v>
      </c>
      <c r="N761" s="33">
        <v>0</v>
      </c>
      <c r="O761" s="33">
        <f>ROUND(E761*N761,2)</f>
        <v>0</v>
      </c>
      <c r="P761" s="33" t="s">
        <v>150</v>
      </c>
      <c r="Q761" s="131" t="s">
        <v>126</v>
      </c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145</v>
      </c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1926</v>
      </c>
      <c r="D762" s="23"/>
      <c r="E762" s="24"/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999</v>
      </c>
      <c r="D763" s="23"/>
      <c r="E763" s="24"/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ht="22.5" outlineLevel="1" x14ac:dyDescent="0.2">
      <c r="A764" s="132"/>
      <c r="B764" s="21"/>
      <c r="C764" s="41" t="s">
        <v>1000</v>
      </c>
      <c r="D764" s="23"/>
      <c r="E764" s="24"/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0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2"/>
      <c r="B765" s="21"/>
      <c r="C765" s="41" t="s">
        <v>1001</v>
      </c>
      <c r="D765" s="23"/>
      <c r="E765" s="24"/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133</v>
      </c>
      <c r="AB765" s="19">
        <v>0</v>
      </c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1" t="s">
        <v>1927</v>
      </c>
      <c r="D766" s="23"/>
      <c r="E766" s="24">
        <v>35</v>
      </c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0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2"/>
      <c r="B767" s="21"/>
      <c r="C767" s="41" t="s">
        <v>1928</v>
      </c>
      <c r="D767" s="23"/>
      <c r="E767" s="24">
        <v>5.7600000000000007</v>
      </c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133</v>
      </c>
      <c r="AB767" s="19">
        <v>0</v>
      </c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1929</v>
      </c>
      <c r="D768" s="23"/>
      <c r="E768" s="24">
        <v>32</v>
      </c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1930</v>
      </c>
      <c r="D769" s="23"/>
      <c r="E769" s="24">
        <v>3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1" t="s">
        <v>1931</v>
      </c>
      <c r="D770" s="23"/>
      <c r="E770" s="24">
        <v>1.82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0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1932</v>
      </c>
      <c r="D771" s="23"/>
      <c r="E771" s="24">
        <v>7.04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outlineLevel="1" x14ac:dyDescent="0.2">
      <c r="A772" s="132"/>
      <c r="B772" s="21"/>
      <c r="C772" s="41" t="s">
        <v>1933</v>
      </c>
      <c r="D772" s="23"/>
      <c r="E772" s="24">
        <v>6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1934</v>
      </c>
      <c r="D773" s="23"/>
      <c r="E773" s="24">
        <v>7.2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1935</v>
      </c>
      <c r="D774" s="23"/>
      <c r="E774" s="24">
        <v>2.4000000000000004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1" t="s">
        <v>1936</v>
      </c>
      <c r="D775" s="23"/>
      <c r="E775" s="24">
        <v>17.05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0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1" t="s">
        <v>1937</v>
      </c>
      <c r="D776" s="23"/>
      <c r="E776" s="24">
        <v>15.63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0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6" t="s">
        <v>168</v>
      </c>
      <c r="D777" s="44"/>
      <c r="E777" s="45">
        <v>132.9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1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ht="22.5" outlineLevel="1" x14ac:dyDescent="0.2">
      <c r="A778" s="132"/>
      <c r="B778" s="21"/>
      <c r="C778" s="41" t="s">
        <v>1938</v>
      </c>
      <c r="D778" s="23"/>
      <c r="E778" s="24">
        <v>26.66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1" t="s">
        <v>1939</v>
      </c>
      <c r="D779" s="23"/>
      <c r="E779" s="24">
        <v>49.6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0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outlineLevel="1" x14ac:dyDescent="0.2">
      <c r="A780" s="132"/>
      <c r="B780" s="21"/>
      <c r="C780" s="41" t="s">
        <v>1940</v>
      </c>
      <c r="D780" s="23"/>
      <c r="E780" s="24">
        <v>6.0500000000000007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1941</v>
      </c>
      <c r="D781" s="23"/>
      <c r="E781" s="24">
        <v>2.52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outlineLevel="1" x14ac:dyDescent="0.2">
      <c r="A782" s="132"/>
      <c r="B782" s="21"/>
      <c r="C782" s="46" t="s">
        <v>168</v>
      </c>
      <c r="D782" s="44"/>
      <c r="E782" s="45">
        <v>84.830000000000013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1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1942</v>
      </c>
      <c r="D783" s="23"/>
      <c r="E783" s="24">
        <v>25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6" t="s">
        <v>168</v>
      </c>
      <c r="D784" s="44"/>
      <c r="E784" s="45">
        <v>25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1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ht="22.5" outlineLevel="1" x14ac:dyDescent="0.2">
      <c r="A785" s="130">
        <v>85</v>
      </c>
      <c r="B785" s="30" t="s">
        <v>1017</v>
      </c>
      <c r="C785" s="40" t="s">
        <v>1018</v>
      </c>
      <c r="D785" s="31" t="s">
        <v>144</v>
      </c>
      <c r="E785" s="32">
        <v>242.72000000000003</v>
      </c>
      <c r="F785" s="33">
        <f t="shared" si="12"/>
        <v>0</v>
      </c>
      <c r="G785" s="33">
        <f>ROUND(E785*F785,2)</f>
        <v>0</v>
      </c>
      <c r="H785" s="234"/>
      <c r="I785" s="33">
        <f>ROUND(E785*H785,2)</f>
        <v>0</v>
      </c>
      <c r="J785" s="234"/>
      <c r="K785" s="33">
        <f>ROUND(E785*J785,2)</f>
        <v>0</v>
      </c>
      <c r="L785" s="33">
        <v>4.0000000000000002E-4</v>
      </c>
      <c r="M785" s="33">
        <f>ROUND(E785*L785,2)</f>
        <v>0.1</v>
      </c>
      <c r="N785" s="33">
        <v>0</v>
      </c>
      <c r="O785" s="33">
        <f>ROUND(E785*N785,2)</f>
        <v>0</v>
      </c>
      <c r="P785" s="33" t="s">
        <v>150</v>
      </c>
      <c r="Q785" s="131" t="s">
        <v>126</v>
      </c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145</v>
      </c>
      <c r="AB785" s="19"/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outlineLevel="1" x14ac:dyDescent="0.2">
      <c r="A786" s="132"/>
      <c r="B786" s="21"/>
      <c r="C786" s="41" t="s">
        <v>1926</v>
      </c>
      <c r="D786" s="23"/>
      <c r="E786" s="24"/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outlineLevel="1" x14ac:dyDescent="0.2">
      <c r="A787" s="132"/>
      <c r="B787" s="21"/>
      <c r="C787" s="41" t="s">
        <v>999</v>
      </c>
      <c r="D787" s="23"/>
      <c r="E787" s="24"/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1" t="s">
        <v>1019</v>
      </c>
      <c r="D788" s="23"/>
      <c r="E788" s="24"/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0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outlineLevel="1" x14ac:dyDescent="0.2">
      <c r="A789" s="132"/>
      <c r="B789" s="21"/>
      <c r="C789" s="41" t="s">
        <v>1001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133</v>
      </c>
      <c r="AB789" s="19">
        <v>0</v>
      </c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1927</v>
      </c>
      <c r="D790" s="23"/>
      <c r="E790" s="24">
        <v>35</v>
      </c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1928</v>
      </c>
      <c r="D791" s="23"/>
      <c r="E791" s="24">
        <v>5.7600000000000007</v>
      </c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outlineLevel="1" x14ac:dyDescent="0.2">
      <c r="A792" s="132"/>
      <c r="B792" s="21"/>
      <c r="C792" s="41" t="s">
        <v>1929</v>
      </c>
      <c r="D792" s="23"/>
      <c r="E792" s="24">
        <v>32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outlineLevel="1" x14ac:dyDescent="0.2">
      <c r="A793" s="132"/>
      <c r="B793" s="21"/>
      <c r="C793" s="41" t="s">
        <v>1930</v>
      </c>
      <c r="D793" s="23"/>
      <c r="E793" s="24">
        <v>3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outlineLevel="1" x14ac:dyDescent="0.2">
      <c r="A794" s="132"/>
      <c r="B794" s="21"/>
      <c r="C794" s="41" t="s">
        <v>1931</v>
      </c>
      <c r="D794" s="23"/>
      <c r="E794" s="24">
        <v>1.82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outlineLevel="1" x14ac:dyDescent="0.2">
      <c r="A795" s="132"/>
      <c r="B795" s="21"/>
      <c r="C795" s="41" t="s">
        <v>1932</v>
      </c>
      <c r="D795" s="23"/>
      <c r="E795" s="24">
        <v>7.04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outlineLevel="1" x14ac:dyDescent="0.2">
      <c r="A796" s="132"/>
      <c r="B796" s="21"/>
      <c r="C796" s="41" t="s">
        <v>1933</v>
      </c>
      <c r="D796" s="23"/>
      <c r="E796" s="24">
        <v>6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1" t="s">
        <v>1934</v>
      </c>
      <c r="D797" s="23"/>
      <c r="E797" s="24">
        <v>7.2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0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1935</v>
      </c>
      <c r="D798" s="23"/>
      <c r="E798" s="24">
        <v>2.4000000000000004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outlineLevel="1" x14ac:dyDescent="0.2">
      <c r="A799" s="132"/>
      <c r="B799" s="21"/>
      <c r="C799" s="41" t="s">
        <v>1936</v>
      </c>
      <c r="D799" s="23"/>
      <c r="E799" s="24">
        <v>17.05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outlineLevel="1" x14ac:dyDescent="0.2">
      <c r="A800" s="132"/>
      <c r="B800" s="21"/>
      <c r="C800" s="41" t="s">
        <v>1937</v>
      </c>
      <c r="D800" s="23"/>
      <c r="E800" s="24">
        <v>15.63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0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outlineLevel="1" x14ac:dyDescent="0.2">
      <c r="A801" s="132"/>
      <c r="B801" s="21"/>
      <c r="C801" s="46" t="s">
        <v>168</v>
      </c>
      <c r="D801" s="44"/>
      <c r="E801" s="45">
        <v>132.9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1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ht="22.5" outlineLevel="1" x14ac:dyDescent="0.2">
      <c r="A802" s="132"/>
      <c r="B802" s="21"/>
      <c r="C802" s="41" t="s">
        <v>1938</v>
      </c>
      <c r="D802" s="23"/>
      <c r="E802" s="24">
        <v>26.66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0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1939</v>
      </c>
      <c r="D803" s="23"/>
      <c r="E803" s="24">
        <v>49.6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outlineLevel="1" x14ac:dyDescent="0.2">
      <c r="A804" s="132"/>
      <c r="B804" s="21"/>
      <c r="C804" s="41" t="s">
        <v>1940</v>
      </c>
      <c r="D804" s="23"/>
      <c r="E804" s="24">
        <v>6.0500000000000007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outlineLevel="1" x14ac:dyDescent="0.2">
      <c r="A805" s="132"/>
      <c r="B805" s="21"/>
      <c r="C805" s="41" t="s">
        <v>1941</v>
      </c>
      <c r="D805" s="23"/>
      <c r="E805" s="24">
        <v>2.52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6" t="s">
        <v>168</v>
      </c>
      <c r="D806" s="44"/>
      <c r="E806" s="45">
        <v>84.830000000000013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1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outlineLevel="1" x14ac:dyDescent="0.2">
      <c r="A807" s="132"/>
      <c r="B807" s="21"/>
      <c r="C807" s="41" t="s">
        <v>1942</v>
      </c>
      <c r="D807" s="23"/>
      <c r="E807" s="24">
        <v>25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0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32"/>
      <c r="B808" s="21"/>
      <c r="C808" s="46" t="s">
        <v>168</v>
      </c>
      <c r="D808" s="44"/>
      <c r="E808" s="45">
        <v>25</v>
      </c>
      <c r="F808" s="22" t="str">
        <f t="shared" si="12"/>
        <v/>
      </c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133"/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133</v>
      </c>
      <c r="AB808" s="19">
        <v>1</v>
      </c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0">
        <v>86</v>
      </c>
      <c r="B809" s="30" t="s">
        <v>1020</v>
      </c>
      <c r="C809" s="40" t="s">
        <v>1021</v>
      </c>
      <c r="D809" s="31" t="s">
        <v>144</v>
      </c>
      <c r="E809" s="32">
        <v>242.72000000000003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8.0000000000000007E-5</v>
      </c>
      <c r="M809" s="33">
        <f>ROUND(E809*L809,2)</f>
        <v>0.02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145</v>
      </c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outlineLevel="1" x14ac:dyDescent="0.2">
      <c r="A810" s="132"/>
      <c r="B810" s="21"/>
      <c r="C810" s="41" t="s">
        <v>1926</v>
      </c>
      <c r="D810" s="23"/>
      <c r="E810" s="24"/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outlineLevel="1" x14ac:dyDescent="0.2">
      <c r="A811" s="132"/>
      <c r="B811" s="21"/>
      <c r="C811" s="41" t="s">
        <v>999</v>
      </c>
      <c r="D811" s="23"/>
      <c r="E811" s="24"/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133</v>
      </c>
      <c r="AB811" s="19">
        <v>0</v>
      </c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outlineLevel="1" x14ac:dyDescent="0.2">
      <c r="A812" s="132"/>
      <c r="B812" s="21"/>
      <c r="C812" s="41" t="s">
        <v>1019</v>
      </c>
      <c r="D812" s="23"/>
      <c r="E812" s="24"/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outlineLevel="1" x14ac:dyDescent="0.2">
      <c r="A813" s="132"/>
      <c r="B813" s="21"/>
      <c r="C813" s="41" t="s">
        <v>1001</v>
      </c>
      <c r="D813" s="23"/>
      <c r="E813" s="24"/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2"/>
      <c r="B814" s="21"/>
      <c r="C814" s="41" t="s">
        <v>1927</v>
      </c>
      <c r="D814" s="23"/>
      <c r="E814" s="24">
        <v>35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133</v>
      </c>
      <c r="AB814" s="19">
        <v>0</v>
      </c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1" t="s">
        <v>1928</v>
      </c>
      <c r="D815" s="23"/>
      <c r="E815" s="24">
        <v>5.7600000000000007</v>
      </c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0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outlineLevel="1" x14ac:dyDescent="0.2">
      <c r="A816" s="132"/>
      <c r="B816" s="21"/>
      <c r="C816" s="41" t="s">
        <v>1929</v>
      </c>
      <c r="D816" s="23"/>
      <c r="E816" s="24">
        <v>32</v>
      </c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outlineLevel="1" x14ac:dyDescent="0.2">
      <c r="A817" s="132"/>
      <c r="B817" s="21"/>
      <c r="C817" s="41" t="s">
        <v>1930</v>
      </c>
      <c r="D817" s="23"/>
      <c r="E817" s="24">
        <v>3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outlineLevel="1" x14ac:dyDescent="0.2">
      <c r="A818" s="132"/>
      <c r="B818" s="21"/>
      <c r="C818" s="41" t="s">
        <v>1931</v>
      </c>
      <c r="D818" s="23"/>
      <c r="E818" s="24">
        <v>1.82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133</v>
      </c>
      <c r="AB818" s="19">
        <v>0</v>
      </c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outlineLevel="1" x14ac:dyDescent="0.2">
      <c r="A819" s="132"/>
      <c r="B819" s="21"/>
      <c r="C819" s="41" t="s">
        <v>1932</v>
      </c>
      <c r="D819" s="23"/>
      <c r="E819" s="24">
        <v>7.04</v>
      </c>
      <c r="F819" s="22" t="str">
        <f t="shared" si="12"/>
        <v/>
      </c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133"/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133</v>
      </c>
      <c r="AB819" s="19">
        <v>0</v>
      </c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outlineLevel="1" x14ac:dyDescent="0.2">
      <c r="A820" s="132"/>
      <c r="B820" s="21"/>
      <c r="C820" s="41" t="s">
        <v>1933</v>
      </c>
      <c r="D820" s="23"/>
      <c r="E820" s="24">
        <v>6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0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1934</v>
      </c>
      <c r="D821" s="23"/>
      <c r="E821" s="24">
        <v>7.2</v>
      </c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outlineLevel="1" x14ac:dyDescent="0.2">
      <c r="A822" s="132"/>
      <c r="B822" s="21"/>
      <c r="C822" s="41" t="s">
        <v>1935</v>
      </c>
      <c r="D822" s="23"/>
      <c r="E822" s="24">
        <v>2.4000000000000004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133</v>
      </c>
      <c r="AB822" s="19">
        <v>0</v>
      </c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outlineLevel="1" x14ac:dyDescent="0.2">
      <c r="A823" s="132"/>
      <c r="B823" s="21"/>
      <c r="C823" s="41" t="s">
        <v>1936</v>
      </c>
      <c r="D823" s="23"/>
      <c r="E823" s="24">
        <v>17.05</v>
      </c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outlineLevel="1" x14ac:dyDescent="0.2">
      <c r="A824" s="132"/>
      <c r="B824" s="21"/>
      <c r="C824" s="41" t="s">
        <v>1937</v>
      </c>
      <c r="D824" s="23"/>
      <c r="E824" s="24">
        <v>15.63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6" t="s">
        <v>168</v>
      </c>
      <c r="D825" s="44"/>
      <c r="E825" s="45">
        <v>132.9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1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ht="22.5" outlineLevel="1" x14ac:dyDescent="0.2">
      <c r="A826" s="132"/>
      <c r="B826" s="21"/>
      <c r="C826" s="41" t="s">
        <v>1938</v>
      </c>
      <c r="D826" s="23"/>
      <c r="E826" s="24">
        <v>26.66</v>
      </c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133</v>
      </c>
      <c r="AB826" s="19">
        <v>0</v>
      </c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2"/>
      <c r="B827" s="21"/>
      <c r="C827" s="41" t="s">
        <v>1939</v>
      </c>
      <c r="D827" s="23"/>
      <c r="E827" s="24">
        <v>49.6</v>
      </c>
      <c r="F827" s="22" t="str">
        <f t="shared" si="12"/>
        <v/>
      </c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133"/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133</v>
      </c>
      <c r="AB827" s="19">
        <v>0</v>
      </c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1940</v>
      </c>
      <c r="D828" s="23"/>
      <c r="E828" s="24">
        <v>6.0500000000000007</v>
      </c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outlineLevel="1" x14ac:dyDescent="0.2">
      <c r="A829" s="132"/>
      <c r="B829" s="21"/>
      <c r="C829" s="41" t="s">
        <v>1941</v>
      </c>
      <c r="D829" s="23"/>
      <c r="E829" s="24">
        <v>2.52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outlineLevel="1" x14ac:dyDescent="0.2">
      <c r="A830" s="132"/>
      <c r="B830" s="21"/>
      <c r="C830" s="46" t="s">
        <v>168</v>
      </c>
      <c r="D830" s="44"/>
      <c r="E830" s="45">
        <v>84.830000000000013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1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1942</v>
      </c>
      <c r="D831" s="23"/>
      <c r="E831" s="24">
        <v>25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25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0">
        <v>87</v>
      </c>
      <c r="B833" s="30" t="s">
        <v>1022</v>
      </c>
      <c r="C833" s="40" t="s">
        <v>1023</v>
      </c>
      <c r="D833" s="31" t="s">
        <v>144</v>
      </c>
      <c r="E833" s="32">
        <v>242.72000000000003</v>
      </c>
      <c r="F833" s="33">
        <f t="shared" si="12"/>
        <v>0</v>
      </c>
      <c r="G833" s="33">
        <f>ROUND(E833*F833,2)</f>
        <v>0</v>
      </c>
      <c r="H833" s="234"/>
      <c r="I833" s="33">
        <f>ROUND(E833*H833,2)</f>
        <v>0</v>
      </c>
      <c r="J833" s="234"/>
      <c r="K833" s="33">
        <f>ROUND(E833*J833,2)</f>
        <v>0</v>
      </c>
      <c r="L833" s="33">
        <v>7.0000000000000007E-5</v>
      </c>
      <c r="M833" s="33">
        <f>ROUND(E833*L833,2)</f>
        <v>0.02</v>
      </c>
      <c r="N833" s="33">
        <v>0</v>
      </c>
      <c r="O833" s="33">
        <f>ROUND(E833*N833,2)</f>
        <v>0</v>
      </c>
      <c r="P833" s="33" t="s">
        <v>150</v>
      </c>
      <c r="Q833" s="131" t="s">
        <v>126</v>
      </c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145</v>
      </c>
      <c r="AB833" s="19"/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outlineLevel="1" x14ac:dyDescent="0.2">
      <c r="A834" s="132"/>
      <c r="B834" s="21"/>
      <c r="C834" s="41" t="s">
        <v>1926</v>
      </c>
      <c r="D834" s="23"/>
      <c r="E834" s="24"/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outlineLevel="1" x14ac:dyDescent="0.2">
      <c r="A835" s="132"/>
      <c r="B835" s="21"/>
      <c r="C835" s="41" t="s">
        <v>999</v>
      </c>
      <c r="D835" s="23"/>
      <c r="E835" s="24"/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0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1001</v>
      </c>
      <c r="D836" s="23"/>
      <c r="E836" s="24"/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outlineLevel="1" x14ac:dyDescent="0.2">
      <c r="A837" s="132"/>
      <c r="B837" s="21"/>
      <c r="C837" s="41" t="s">
        <v>1927</v>
      </c>
      <c r="D837" s="23"/>
      <c r="E837" s="24">
        <v>35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1" t="s">
        <v>1928</v>
      </c>
      <c r="D838" s="23"/>
      <c r="E838" s="24">
        <v>5.7600000000000007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0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2"/>
      <c r="B839" s="21"/>
      <c r="C839" s="41" t="s">
        <v>1929</v>
      </c>
      <c r="D839" s="23"/>
      <c r="E839" s="24">
        <v>32</v>
      </c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133</v>
      </c>
      <c r="AB839" s="19">
        <v>0</v>
      </c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outlineLevel="1" x14ac:dyDescent="0.2">
      <c r="A840" s="132"/>
      <c r="B840" s="21"/>
      <c r="C840" s="41" t="s">
        <v>1930</v>
      </c>
      <c r="D840" s="23"/>
      <c r="E840" s="24">
        <v>3</v>
      </c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outlineLevel="1" x14ac:dyDescent="0.2">
      <c r="A841" s="132"/>
      <c r="B841" s="21"/>
      <c r="C841" s="41" t="s">
        <v>1931</v>
      </c>
      <c r="D841" s="23"/>
      <c r="E841" s="24">
        <v>1.82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outlineLevel="1" x14ac:dyDescent="0.2">
      <c r="A842" s="132"/>
      <c r="B842" s="21"/>
      <c r="C842" s="41" t="s">
        <v>1932</v>
      </c>
      <c r="D842" s="23"/>
      <c r="E842" s="24">
        <v>7.04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1" t="s">
        <v>1933</v>
      </c>
      <c r="D843" s="23"/>
      <c r="E843" s="24">
        <v>6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0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outlineLevel="1" x14ac:dyDescent="0.2">
      <c r="A844" s="132"/>
      <c r="B844" s="21"/>
      <c r="C844" s="41" t="s">
        <v>1934</v>
      </c>
      <c r="D844" s="23"/>
      <c r="E844" s="24">
        <v>7.2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0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1" t="s">
        <v>1935</v>
      </c>
      <c r="D845" s="23"/>
      <c r="E845" s="24">
        <v>2.4000000000000004</v>
      </c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0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1936</v>
      </c>
      <c r="D846" s="23"/>
      <c r="E846" s="24">
        <v>17.05</v>
      </c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outlineLevel="1" x14ac:dyDescent="0.2">
      <c r="A847" s="132"/>
      <c r="B847" s="21"/>
      <c r="C847" s="41" t="s">
        <v>1937</v>
      </c>
      <c r="D847" s="23"/>
      <c r="E847" s="24">
        <v>15.63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outlineLevel="1" x14ac:dyDescent="0.2">
      <c r="A848" s="132"/>
      <c r="B848" s="21"/>
      <c r="C848" s="46" t="s">
        <v>168</v>
      </c>
      <c r="D848" s="44"/>
      <c r="E848" s="45">
        <v>132.9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1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ht="22.5" outlineLevel="1" x14ac:dyDescent="0.2">
      <c r="A849" s="132"/>
      <c r="B849" s="21"/>
      <c r="C849" s="41" t="s">
        <v>1938</v>
      </c>
      <c r="D849" s="23"/>
      <c r="E849" s="24">
        <v>26.66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outlineLevel="1" x14ac:dyDescent="0.2">
      <c r="A850" s="132"/>
      <c r="B850" s="21"/>
      <c r="C850" s="41" t="s">
        <v>1939</v>
      </c>
      <c r="D850" s="23"/>
      <c r="E850" s="24">
        <v>49.6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0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outlineLevel="1" x14ac:dyDescent="0.2">
      <c r="A851" s="132"/>
      <c r="B851" s="21"/>
      <c r="C851" s="41" t="s">
        <v>1940</v>
      </c>
      <c r="D851" s="23"/>
      <c r="E851" s="24">
        <v>6.0500000000000007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outlineLevel="1" x14ac:dyDescent="0.2">
      <c r="A852" s="132"/>
      <c r="B852" s="21"/>
      <c r="C852" s="41" t="s">
        <v>1941</v>
      </c>
      <c r="D852" s="23"/>
      <c r="E852" s="24">
        <v>2.52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0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2"/>
      <c r="B853" s="21"/>
      <c r="C853" s="46" t="s">
        <v>168</v>
      </c>
      <c r="D853" s="44"/>
      <c r="E853" s="45">
        <v>84.830000000000013</v>
      </c>
      <c r="F853" s="22" t="str">
        <f t="shared" si="13"/>
        <v/>
      </c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133"/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133</v>
      </c>
      <c r="AB853" s="19">
        <v>1</v>
      </c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1942</v>
      </c>
      <c r="D854" s="23"/>
      <c r="E854" s="24">
        <v>25</v>
      </c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outlineLevel="1" x14ac:dyDescent="0.2">
      <c r="A855" s="132"/>
      <c r="B855" s="21"/>
      <c r="C855" s="46" t="s">
        <v>168</v>
      </c>
      <c r="D855" s="44"/>
      <c r="E855" s="45">
        <v>25</v>
      </c>
      <c r="F855" s="22" t="str">
        <f t="shared" si="13"/>
        <v/>
      </c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133"/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133</v>
      </c>
      <c r="AB855" s="19">
        <v>1</v>
      </c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outlineLevel="1" x14ac:dyDescent="0.2">
      <c r="A856" s="130">
        <v>88</v>
      </c>
      <c r="B856" s="30" t="s">
        <v>1024</v>
      </c>
      <c r="C856" s="40" t="s">
        <v>1025</v>
      </c>
      <c r="D856" s="31" t="s">
        <v>144</v>
      </c>
      <c r="E856" s="32">
        <v>242.72000000000003</v>
      </c>
      <c r="F856" s="33">
        <f t="shared" si="13"/>
        <v>0</v>
      </c>
      <c r="G856" s="33">
        <f>ROUND(E856*F856,2)</f>
        <v>0</v>
      </c>
      <c r="H856" s="234"/>
      <c r="I856" s="33">
        <f>ROUND(E856*H856,2)</f>
        <v>0</v>
      </c>
      <c r="J856" s="234"/>
      <c r="K856" s="33">
        <f>ROUND(E856*J856,2)</f>
        <v>0</v>
      </c>
      <c r="L856" s="33">
        <v>1.0000000000000001E-5</v>
      </c>
      <c r="M856" s="33">
        <f>ROUND(E856*L856,2)</f>
        <v>0</v>
      </c>
      <c r="N856" s="33">
        <v>0</v>
      </c>
      <c r="O856" s="33">
        <f>ROUND(E856*N856,2)</f>
        <v>0</v>
      </c>
      <c r="P856" s="33" t="s">
        <v>150</v>
      </c>
      <c r="Q856" s="131" t="s">
        <v>126</v>
      </c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145</v>
      </c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2"/>
      <c r="B857" s="21"/>
      <c r="C857" s="41" t="s">
        <v>1926</v>
      </c>
      <c r="D857" s="23"/>
      <c r="E857" s="24"/>
      <c r="F857" s="22" t="str">
        <f t="shared" si="13"/>
        <v/>
      </c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133"/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133</v>
      </c>
      <c r="AB857" s="19">
        <v>0</v>
      </c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outlineLevel="1" x14ac:dyDescent="0.2">
      <c r="A858" s="132"/>
      <c r="B858" s="21"/>
      <c r="C858" s="41" t="s">
        <v>999</v>
      </c>
      <c r="D858" s="23"/>
      <c r="E858" s="24"/>
      <c r="F858" s="22" t="str">
        <f t="shared" si="13"/>
        <v/>
      </c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133"/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133</v>
      </c>
      <c r="AB858" s="19">
        <v>0</v>
      </c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1001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outlineLevel="1" x14ac:dyDescent="0.2">
      <c r="A860" s="132"/>
      <c r="B860" s="21"/>
      <c r="C860" s="41" t="s">
        <v>1927</v>
      </c>
      <c r="D860" s="23"/>
      <c r="E860" s="24">
        <v>35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outlineLevel="1" x14ac:dyDescent="0.2">
      <c r="A861" s="132"/>
      <c r="B861" s="21"/>
      <c r="C861" s="41" t="s">
        <v>1928</v>
      </c>
      <c r="D861" s="23"/>
      <c r="E861" s="24">
        <v>5.7600000000000007</v>
      </c>
      <c r="F861" s="22" t="str">
        <f t="shared" si="13"/>
        <v/>
      </c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133"/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133</v>
      </c>
      <c r="AB861" s="19">
        <v>0</v>
      </c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1929</v>
      </c>
      <c r="D862" s="23"/>
      <c r="E862" s="24">
        <v>32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outlineLevel="1" x14ac:dyDescent="0.2">
      <c r="A863" s="132"/>
      <c r="B863" s="21"/>
      <c r="C863" s="41" t="s">
        <v>1930</v>
      </c>
      <c r="D863" s="23"/>
      <c r="E863" s="24">
        <v>3</v>
      </c>
      <c r="F863" s="22" t="str">
        <f t="shared" si="13"/>
        <v/>
      </c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133"/>
      <c r="R863" s="19"/>
      <c r="S863" s="19"/>
      <c r="T863" s="19"/>
      <c r="U863" s="19"/>
      <c r="V863" s="19"/>
      <c r="W863" s="19"/>
      <c r="X863" s="19"/>
      <c r="Y863" s="19"/>
      <c r="Z863" s="19"/>
      <c r="AA863" s="19" t="s">
        <v>133</v>
      </c>
      <c r="AB863" s="19">
        <v>0</v>
      </c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</row>
    <row r="864" spans="1:54" outlineLevel="1" x14ac:dyDescent="0.2">
      <c r="A864" s="132"/>
      <c r="B864" s="21"/>
      <c r="C864" s="41" t="s">
        <v>1931</v>
      </c>
      <c r="D864" s="23"/>
      <c r="E864" s="24">
        <v>1.82</v>
      </c>
      <c r="F864" s="22" t="str">
        <f t="shared" si="13"/>
        <v/>
      </c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133"/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133</v>
      </c>
      <c r="AB864" s="19">
        <v>0</v>
      </c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1932</v>
      </c>
      <c r="D865" s="23"/>
      <c r="E865" s="24">
        <v>7.04</v>
      </c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outlineLevel="1" x14ac:dyDescent="0.2">
      <c r="A866" s="132"/>
      <c r="B866" s="21"/>
      <c r="C866" s="41" t="s">
        <v>1933</v>
      </c>
      <c r="D866" s="23"/>
      <c r="E866" s="24">
        <v>6</v>
      </c>
      <c r="F866" s="22" t="str">
        <f t="shared" si="13"/>
        <v/>
      </c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133"/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133</v>
      </c>
      <c r="AB866" s="19">
        <v>0</v>
      </c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2"/>
      <c r="B867" s="21"/>
      <c r="C867" s="41" t="s">
        <v>1934</v>
      </c>
      <c r="D867" s="23"/>
      <c r="E867" s="24">
        <v>7.2</v>
      </c>
      <c r="F867" s="22" t="str">
        <f t="shared" si="13"/>
        <v/>
      </c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133"/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133</v>
      </c>
      <c r="AB867" s="19">
        <v>0</v>
      </c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1935</v>
      </c>
      <c r="D868" s="23"/>
      <c r="E868" s="24">
        <v>2.4000000000000004</v>
      </c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outlineLevel="1" x14ac:dyDescent="0.2">
      <c r="A869" s="132"/>
      <c r="B869" s="21"/>
      <c r="C869" s="41" t="s">
        <v>1936</v>
      </c>
      <c r="D869" s="23"/>
      <c r="E869" s="24">
        <v>17.05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outlineLevel="1" x14ac:dyDescent="0.2">
      <c r="A870" s="132"/>
      <c r="B870" s="21"/>
      <c r="C870" s="41" t="s">
        <v>1937</v>
      </c>
      <c r="D870" s="23"/>
      <c r="E870" s="24">
        <v>15.63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6" t="s">
        <v>168</v>
      </c>
      <c r="D871" s="44"/>
      <c r="E871" s="45">
        <v>132.9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1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ht="22.5" outlineLevel="1" x14ac:dyDescent="0.2">
      <c r="A872" s="132"/>
      <c r="B872" s="21"/>
      <c r="C872" s="41" t="s">
        <v>1938</v>
      </c>
      <c r="D872" s="23"/>
      <c r="E872" s="24">
        <v>26.66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outlineLevel="1" x14ac:dyDescent="0.2">
      <c r="A873" s="132"/>
      <c r="B873" s="21"/>
      <c r="C873" s="41" t="s">
        <v>1939</v>
      </c>
      <c r="D873" s="23"/>
      <c r="E873" s="24">
        <v>49.6</v>
      </c>
      <c r="F873" s="22" t="str">
        <f t="shared" si="13"/>
        <v/>
      </c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133"/>
      <c r="R873" s="19"/>
      <c r="S873" s="19"/>
      <c r="T873" s="19"/>
      <c r="U873" s="19"/>
      <c r="V873" s="19"/>
      <c r="W873" s="19"/>
      <c r="X873" s="19"/>
      <c r="Y873" s="19"/>
      <c r="Z873" s="19"/>
      <c r="AA873" s="19" t="s">
        <v>133</v>
      </c>
      <c r="AB873" s="19">
        <v>0</v>
      </c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</row>
    <row r="874" spans="1:54" outlineLevel="1" x14ac:dyDescent="0.2">
      <c r="A874" s="132"/>
      <c r="B874" s="21"/>
      <c r="C874" s="41" t="s">
        <v>1940</v>
      </c>
      <c r="D874" s="23"/>
      <c r="E874" s="24">
        <v>6.0500000000000007</v>
      </c>
      <c r="F874" s="22" t="str">
        <f t="shared" si="13"/>
        <v/>
      </c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133"/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133</v>
      </c>
      <c r="AB874" s="19">
        <v>0</v>
      </c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1941</v>
      </c>
      <c r="D875" s="23"/>
      <c r="E875" s="24">
        <v>2.52</v>
      </c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6" t="s">
        <v>168</v>
      </c>
      <c r="D876" s="44"/>
      <c r="E876" s="45">
        <v>84.830000000000013</v>
      </c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1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2"/>
      <c r="B877" s="21"/>
      <c r="C877" s="41" t="s">
        <v>1942</v>
      </c>
      <c r="D877" s="23"/>
      <c r="E877" s="24">
        <v>25</v>
      </c>
      <c r="F877" s="22" t="str">
        <f t="shared" si="13"/>
        <v/>
      </c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133"/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133</v>
      </c>
      <c r="AB877" s="19">
        <v>0</v>
      </c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6" t="s">
        <v>168</v>
      </c>
      <c r="D878" s="44"/>
      <c r="E878" s="45">
        <v>25</v>
      </c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1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0">
        <v>89</v>
      </c>
      <c r="B879" s="30" t="s">
        <v>1026</v>
      </c>
      <c r="C879" s="40" t="s">
        <v>1027</v>
      </c>
      <c r="D879" s="31" t="s">
        <v>144</v>
      </c>
      <c r="E879" s="32">
        <v>242.72000000000003</v>
      </c>
      <c r="F879" s="33">
        <f t="shared" si="13"/>
        <v>0</v>
      </c>
      <c r="G879" s="33">
        <f>ROUND(E879*F879,2)</f>
        <v>0</v>
      </c>
      <c r="H879" s="234"/>
      <c r="I879" s="33">
        <f>ROUND(E879*H879,2)</f>
        <v>0</v>
      </c>
      <c r="J879" s="234"/>
      <c r="K879" s="33">
        <f>ROUND(E879*J879,2)</f>
        <v>0</v>
      </c>
      <c r="L879" s="33">
        <v>5.0950000000000002E-2</v>
      </c>
      <c r="M879" s="33">
        <f>ROUND(E879*L879,2)</f>
        <v>12.37</v>
      </c>
      <c r="N879" s="33">
        <v>0</v>
      </c>
      <c r="O879" s="33">
        <f>ROUND(E879*N879,2)</f>
        <v>0</v>
      </c>
      <c r="P879" s="33" t="s">
        <v>125</v>
      </c>
      <c r="Q879" s="131" t="s">
        <v>126</v>
      </c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145</v>
      </c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1926</v>
      </c>
      <c r="D880" s="23"/>
      <c r="E880" s="24"/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999</v>
      </c>
      <c r="D881" s="23"/>
      <c r="E881" s="24"/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1001</v>
      </c>
      <c r="D882" s="23"/>
      <c r="E882" s="24"/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1927</v>
      </c>
      <c r="D883" s="23"/>
      <c r="E883" s="24">
        <v>35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1928</v>
      </c>
      <c r="D884" s="23"/>
      <c r="E884" s="24">
        <v>5.7600000000000007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1929</v>
      </c>
      <c r="D885" s="23"/>
      <c r="E885" s="24">
        <v>32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1930</v>
      </c>
      <c r="D886" s="23"/>
      <c r="E886" s="24">
        <v>3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1931</v>
      </c>
      <c r="D887" s="23"/>
      <c r="E887" s="24">
        <v>1.82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1" t="s">
        <v>1932</v>
      </c>
      <c r="D888" s="23"/>
      <c r="E888" s="24">
        <v>7.04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0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1933</v>
      </c>
      <c r="D889" s="23"/>
      <c r="E889" s="24">
        <v>6</v>
      </c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1" t="s">
        <v>1934</v>
      </c>
      <c r="D890" s="23"/>
      <c r="E890" s="24">
        <v>7.2</v>
      </c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0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outlineLevel="1" x14ac:dyDescent="0.2">
      <c r="A891" s="132"/>
      <c r="B891" s="21"/>
      <c r="C891" s="41" t="s">
        <v>1935</v>
      </c>
      <c r="D891" s="23"/>
      <c r="E891" s="24">
        <v>2.4000000000000004</v>
      </c>
      <c r="F891" s="22" t="str">
        <f t="shared" si="13"/>
        <v/>
      </c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133"/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133</v>
      </c>
      <c r="AB891" s="19">
        <v>0</v>
      </c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1936</v>
      </c>
      <c r="D892" s="23"/>
      <c r="E892" s="24">
        <v>17.05</v>
      </c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1937</v>
      </c>
      <c r="D893" s="23"/>
      <c r="E893" s="24">
        <v>15.63</v>
      </c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outlineLevel="1" x14ac:dyDescent="0.2">
      <c r="A894" s="132"/>
      <c r="B894" s="21"/>
      <c r="C894" s="46" t="s">
        <v>168</v>
      </c>
      <c r="D894" s="44"/>
      <c r="E894" s="45">
        <v>132.9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1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ht="22.5" outlineLevel="1" x14ac:dyDescent="0.2">
      <c r="A895" s="132"/>
      <c r="B895" s="21"/>
      <c r="C895" s="41" t="s">
        <v>1938</v>
      </c>
      <c r="D895" s="23"/>
      <c r="E895" s="24">
        <v>26.66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0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outlineLevel="1" x14ac:dyDescent="0.2">
      <c r="A896" s="132"/>
      <c r="B896" s="21"/>
      <c r="C896" s="41" t="s">
        <v>1939</v>
      </c>
      <c r="D896" s="23"/>
      <c r="E896" s="24">
        <v>49.6</v>
      </c>
      <c r="F896" s="22" t="str">
        <f t="shared" si="13"/>
        <v/>
      </c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133"/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133</v>
      </c>
      <c r="AB896" s="19">
        <v>0</v>
      </c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outlineLevel="1" x14ac:dyDescent="0.2">
      <c r="A897" s="132"/>
      <c r="B897" s="21"/>
      <c r="C897" s="41" t="s">
        <v>1940</v>
      </c>
      <c r="D897" s="23"/>
      <c r="E897" s="24">
        <v>6.0500000000000007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outlineLevel="1" x14ac:dyDescent="0.2">
      <c r="A898" s="132"/>
      <c r="B898" s="21"/>
      <c r="C898" s="41" t="s">
        <v>1941</v>
      </c>
      <c r="D898" s="23"/>
      <c r="E898" s="24">
        <v>2.52</v>
      </c>
      <c r="F898" s="22" t="str">
        <f t="shared" si="13"/>
        <v/>
      </c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133"/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133</v>
      </c>
      <c r="AB898" s="19">
        <v>0</v>
      </c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outlineLevel="1" x14ac:dyDescent="0.2">
      <c r="A899" s="132"/>
      <c r="B899" s="21"/>
      <c r="C899" s="46" t="s">
        <v>168</v>
      </c>
      <c r="D899" s="44"/>
      <c r="E899" s="45">
        <v>84.830000000000013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1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2"/>
      <c r="B900" s="21"/>
      <c r="C900" s="41" t="s">
        <v>1942</v>
      </c>
      <c r="D900" s="23"/>
      <c r="E900" s="24">
        <v>25</v>
      </c>
      <c r="F900" s="22" t="str">
        <f t="shared" si="13"/>
        <v/>
      </c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133"/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133</v>
      </c>
      <c r="AB900" s="19">
        <v>0</v>
      </c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outlineLevel="1" x14ac:dyDescent="0.2">
      <c r="A901" s="132"/>
      <c r="B901" s="21"/>
      <c r="C901" s="46" t="s">
        <v>168</v>
      </c>
      <c r="D901" s="44"/>
      <c r="E901" s="45">
        <v>25</v>
      </c>
      <c r="F901" s="22" t="str">
        <f t="shared" si="13"/>
        <v/>
      </c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133"/>
      <c r="R901" s="19"/>
      <c r="S901" s="19"/>
      <c r="T901" s="19"/>
      <c r="U901" s="19"/>
      <c r="V901" s="19"/>
      <c r="W901" s="19"/>
      <c r="X901" s="19"/>
      <c r="Y901" s="19"/>
      <c r="Z901" s="19"/>
      <c r="AA901" s="19" t="s">
        <v>133</v>
      </c>
      <c r="AB901" s="19">
        <v>1</v>
      </c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</row>
    <row r="902" spans="1:54" x14ac:dyDescent="0.2">
      <c r="A902" s="126" t="s">
        <v>121</v>
      </c>
      <c r="B902" s="26" t="s">
        <v>97</v>
      </c>
      <c r="C902" s="38" t="s">
        <v>98</v>
      </c>
      <c r="D902" s="27"/>
      <c r="E902" s="28"/>
      <c r="F902" s="29"/>
      <c r="G902" s="29">
        <f>SUMIF(AA903:AA935,"&lt;&gt;NOR",G903:G935)</f>
        <v>0</v>
      </c>
      <c r="H902" s="29"/>
      <c r="I902" s="29">
        <f>SUM(I903:I935)</f>
        <v>0</v>
      </c>
      <c r="J902" s="29"/>
      <c r="K902" s="29">
        <f>SUM(K903:K935)</f>
        <v>0</v>
      </c>
      <c r="L902" s="29"/>
      <c r="M902" s="29">
        <f>SUM(M903:M935)</f>
        <v>0</v>
      </c>
      <c r="N902" s="29"/>
      <c r="O902" s="29">
        <f>SUM(O903:O935)</f>
        <v>0</v>
      </c>
      <c r="P902" s="29"/>
      <c r="Q902" s="127"/>
      <c r="AA902" t="s">
        <v>122</v>
      </c>
    </row>
    <row r="903" spans="1:54" outlineLevel="1" x14ac:dyDescent="0.2">
      <c r="A903" s="130">
        <v>90</v>
      </c>
      <c r="B903" s="30" t="s">
        <v>1028</v>
      </c>
      <c r="C903" s="40" t="s">
        <v>1029</v>
      </c>
      <c r="D903" s="31" t="s">
        <v>526</v>
      </c>
      <c r="E903" s="32">
        <v>15</v>
      </c>
      <c r="F903" s="33">
        <f t="shared" si="13"/>
        <v>0</v>
      </c>
      <c r="G903" s="33">
        <f>ROUND(E903*F903,2)</f>
        <v>0</v>
      </c>
      <c r="H903" s="234"/>
      <c r="I903" s="33">
        <f>ROUND(E903*H903,2)</f>
        <v>0</v>
      </c>
      <c r="J903" s="234"/>
      <c r="K903" s="33">
        <f>ROUND(E903*J903,2)</f>
        <v>0</v>
      </c>
      <c r="L903" s="33">
        <v>0</v>
      </c>
      <c r="M903" s="33">
        <f>ROUND(E903*L903,2)</f>
        <v>0</v>
      </c>
      <c r="N903" s="33">
        <v>0</v>
      </c>
      <c r="O903" s="33">
        <f>ROUND(E903*N903,2)</f>
        <v>0</v>
      </c>
      <c r="P903" s="33" t="s">
        <v>150</v>
      </c>
      <c r="Q903" s="131" t="s">
        <v>126</v>
      </c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145</v>
      </c>
      <c r="AB903" s="19"/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1749</v>
      </c>
      <c r="D904" s="23"/>
      <c r="E904" s="24"/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2"/>
      <c r="B905" s="21"/>
      <c r="C905" s="41" t="s">
        <v>1768</v>
      </c>
      <c r="D905" s="23"/>
      <c r="E905" s="24"/>
      <c r="F905" s="22" t="str">
        <f t="shared" si="13"/>
        <v/>
      </c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133"/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133</v>
      </c>
      <c r="AB905" s="19">
        <v>0</v>
      </c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1943</v>
      </c>
      <c r="D906" s="23"/>
      <c r="E906" s="24">
        <v>15</v>
      </c>
      <c r="F906" s="22" t="str">
        <f t="shared" ref="F906:F935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0">
        <v>91</v>
      </c>
      <c r="B907" s="30" t="s">
        <v>581</v>
      </c>
      <c r="C907" s="40" t="s">
        <v>582</v>
      </c>
      <c r="D907" s="31" t="s">
        <v>526</v>
      </c>
      <c r="E907" s="32">
        <v>59.642850000000003</v>
      </c>
      <c r="F907" s="33">
        <f t="shared" si="14"/>
        <v>0</v>
      </c>
      <c r="G907" s="33">
        <f>ROUND(E907*F907,2)</f>
        <v>0</v>
      </c>
      <c r="H907" s="234"/>
      <c r="I907" s="33">
        <f>ROUND(E907*H907,2)</f>
        <v>0</v>
      </c>
      <c r="J907" s="234"/>
      <c r="K907" s="33">
        <f>ROUND(E907*J907,2)</f>
        <v>0</v>
      </c>
      <c r="L907" s="33">
        <v>0</v>
      </c>
      <c r="M907" s="33">
        <f>ROUND(E907*L907,2)</f>
        <v>0</v>
      </c>
      <c r="N907" s="33">
        <v>0</v>
      </c>
      <c r="O907" s="33">
        <f>ROUND(E907*N907,2)</f>
        <v>0</v>
      </c>
      <c r="P907" s="33" t="s">
        <v>150</v>
      </c>
      <c r="Q907" s="131" t="s">
        <v>126</v>
      </c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583</v>
      </c>
      <c r="AB907" s="19"/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ht="22.5" outlineLevel="1" x14ac:dyDescent="0.2">
      <c r="A908" s="132"/>
      <c r="B908" s="21"/>
      <c r="C908" s="41" t="s">
        <v>584</v>
      </c>
      <c r="D908" s="23"/>
      <c r="E908" s="24"/>
      <c r="F908" s="22" t="str">
        <f t="shared" si="14"/>
        <v/>
      </c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133"/>
      <c r="R908" s="19"/>
      <c r="S908" s="19"/>
      <c r="T908" s="19"/>
      <c r="U908" s="19"/>
      <c r="V908" s="19"/>
      <c r="W908" s="19"/>
      <c r="X908" s="19"/>
      <c r="Y908" s="19"/>
      <c r="Z908" s="19"/>
      <c r="AA908" s="19" t="s">
        <v>133</v>
      </c>
      <c r="AB908" s="19">
        <v>0</v>
      </c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</row>
    <row r="909" spans="1:54" ht="22.5" outlineLevel="1" x14ac:dyDescent="0.2">
      <c r="A909" s="132"/>
      <c r="B909" s="21"/>
      <c r="C909" s="41" t="s">
        <v>1944</v>
      </c>
      <c r="D909" s="23"/>
      <c r="E909" s="24"/>
      <c r="F909" s="22" t="str">
        <f t="shared" si="14"/>
        <v/>
      </c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133"/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133</v>
      </c>
      <c r="AB909" s="19">
        <v>0</v>
      </c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outlineLevel="1" x14ac:dyDescent="0.2">
      <c r="A910" s="132"/>
      <c r="B910" s="21"/>
      <c r="C910" s="41" t="s">
        <v>1945</v>
      </c>
      <c r="D910" s="23"/>
      <c r="E910" s="24">
        <v>59.64</v>
      </c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outlineLevel="1" x14ac:dyDescent="0.2">
      <c r="A911" s="130">
        <v>92</v>
      </c>
      <c r="B911" s="30" t="s">
        <v>587</v>
      </c>
      <c r="C911" s="40" t="s">
        <v>588</v>
      </c>
      <c r="D911" s="31" t="s">
        <v>526</v>
      </c>
      <c r="E911" s="32">
        <v>795.23800000000006</v>
      </c>
      <c r="F911" s="33">
        <f t="shared" si="14"/>
        <v>0</v>
      </c>
      <c r="G911" s="33">
        <f>ROUND(E911*F911,2)</f>
        <v>0</v>
      </c>
      <c r="H911" s="234"/>
      <c r="I911" s="33">
        <f>ROUND(E911*H911,2)</f>
        <v>0</v>
      </c>
      <c r="J911" s="234"/>
      <c r="K911" s="33">
        <f>ROUND(E911*J911,2)</f>
        <v>0</v>
      </c>
      <c r="L911" s="33">
        <v>0</v>
      </c>
      <c r="M911" s="33">
        <f>ROUND(E911*L911,2)</f>
        <v>0</v>
      </c>
      <c r="N911" s="33">
        <v>0</v>
      </c>
      <c r="O911" s="33">
        <f>ROUND(E911*N911,2)</f>
        <v>0</v>
      </c>
      <c r="P911" s="33" t="s">
        <v>150</v>
      </c>
      <c r="Q911" s="131" t="s">
        <v>126</v>
      </c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583</v>
      </c>
      <c r="AB911" s="19"/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ht="22.5" outlineLevel="1" x14ac:dyDescent="0.2">
      <c r="A912" s="132"/>
      <c r="B912" s="21"/>
      <c r="C912" s="41" t="s">
        <v>584</v>
      </c>
      <c r="D912" s="23"/>
      <c r="E912" s="24"/>
      <c r="F912" s="22" t="str">
        <f t="shared" si="14"/>
        <v/>
      </c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133"/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133</v>
      </c>
      <c r="AB912" s="19">
        <v>0</v>
      </c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ht="22.5" outlineLevel="1" x14ac:dyDescent="0.2">
      <c r="A913" s="132"/>
      <c r="B913" s="21"/>
      <c r="C913" s="41" t="s">
        <v>1944</v>
      </c>
      <c r="D913" s="23"/>
      <c r="E913" s="24"/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outlineLevel="1" x14ac:dyDescent="0.2">
      <c r="A914" s="132"/>
      <c r="B914" s="21"/>
      <c r="C914" s="41" t="s">
        <v>1946</v>
      </c>
      <c r="D914" s="23"/>
      <c r="E914" s="24">
        <v>795.24</v>
      </c>
      <c r="F914" s="22" t="str">
        <f t="shared" si="14"/>
        <v/>
      </c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133"/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133</v>
      </c>
      <c r="AB914" s="19">
        <v>0</v>
      </c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0">
        <v>93</v>
      </c>
      <c r="B915" s="30" t="s">
        <v>590</v>
      </c>
      <c r="C915" s="40" t="s">
        <v>591</v>
      </c>
      <c r="D915" s="31" t="s">
        <v>526</v>
      </c>
      <c r="E915" s="32">
        <v>198.80950000000001</v>
      </c>
      <c r="F915" s="33">
        <f t="shared" si="14"/>
        <v>0</v>
      </c>
      <c r="G915" s="33">
        <f>ROUND(E915*F915,2)</f>
        <v>0</v>
      </c>
      <c r="H915" s="234"/>
      <c r="I915" s="33">
        <f>ROUND(E915*H915,2)</f>
        <v>0</v>
      </c>
      <c r="J915" s="234"/>
      <c r="K915" s="33">
        <f>ROUND(E915*J915,2)</f>
        <v>0</v>
      </c>
      <c r="L915" s="33">
        <v>0</v>
      </c>
      <c r="M915" s="33">
        <f>ROUND(E915*L915,2)</f>
        <v>0</v>
      </c>
      <c r="N915" s="33">
        <v>0</v>
      </c>
      <c r="O915" s="33">
        <f>ROUND(E915*N915,2)</f>
        <v>0</v>
      </c>
      <c r="P915" s="33" t="s">
        <v>150</v>
      </c>
      <c r="Q915" s="131" t="s">
        <v>126</v>
      </c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583</v>
      </c>
      <c r="AB915" s="19"/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ht="12.75" customHeight="1" outlineLevel="1" x14ac:dyDescent="0.2">
      <c r="A916" s="132"/>
      <c r="B916" s="21"/>
      <c r="C916" s="47" t="s">
        <v>592</v>
      </c>
      <c r="D916" s="47"/>
      <c r="E916" s="47"/>
      <c r="F916" s="47" t="str">
        <f t="shared" si="14"/>
        <v/>
      </c>
      <c r="G916" s="47"/>
      <c r="H916" s="22"/>
      <c r="I916" s="22"/>
      <c r="J916" s="22"/>
      <c r="K916" s="22"/>
      <c r="L916" s="22"/>
      <c r="M916" s="22"/>
      <c r="N916" s="22"/>
      <c r="O916" s="22"/>
      <c r="P916" s="22"/>
      <c r="Q916" s="133"/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190</v>
      </c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584</v>
      </c>
      <c r="D917" s="23"/>
      <c r="E917" s="24"/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ht="22.5" outlineLevel="1" x14ac:dyDescent="0.2">
      <c r="A918" s="132"/>
      <c r="B918" s="21"/>
      <c r="C918" s="41" t="s">
        <v>1944</v>
      </c>
      <c r="D918" s="23"/>
      <c r="E918" s="24"/>
      <c r="F918" s="22" t="str">
        <f t="shared" si="14"/>
        <v/>
      </c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133"/>
      <c r="R918" s="19"/>
      <c r="S918" s="19"/>
      <c r="T918" s="19"/>
      <c r="U918" s="19"/>
      <c r="V918" s="19"/>
      <c r="W918" s="19"/>
      <c r="X918" s="19"/>
      <c r="Y918" s="19"/>
      <c r="Z918" s="19"/>
      <c r="AA918" s="19" t="s">
        <v>133</v>
      </c>
      <c r="AB918" s="19">
        <v>0</v>
      </c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</row>
    <row r="919" spans="1:54" outlineLevel="1" x14ac:dyDescent="0.2">
      <c r="A919" s="132"/>
      <c r="B919" s="21"/>
      <c r="C919" s="41" t="s">
        <v>1947</v>
      </c>
      <c r="D919" s="23"/>
      <c r="E919" s="24">
        <v>198.81</v>
      </c>
      <c r="F919" s="22" t="str">
        <f t="shared" si="14"/>
        <v/>
      </c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133"/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133</v>
      </c>
      <c r="AB919" s="19">
        <v>0</v>
      </c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0">
        <v>94</v>
      </c>
      <c r="B920" s="30" t="s">
        <v>593</v>
      </c>
      <c r="C920" s="40" t="s">
        <v>594</v>
      </c>
      <c r="D920" s="31" t="s">
        <v>526</v>
      </c>
      <c r="E920" s="32">
        <v>9940.4750500000009</v>
      </c>
      <c r="F920" s="33">
        <f t="shared" si="14"/>
        <v>0</v>
      </c>
      <c r="G920" s="33">
        <f>ROUND(E920*F920,2)</f>
        <v>0</v>
      </c>
      <c r="H920" s="234"/>
      <c r="I920" s="33">
        <f>ROUND(E920*H920,2)</f>
        <v>0</v>
      </c>
      <c r="J920" s="234"/>
      <c r="K920" s="33">
        <f>ROUND(E920*J920,2)</f>
        <v>0</v>
      </c>
      <c r="L920" s="33">
        <v>0</v>
      </c>
      <c r="M920" s="33">
        <f>ROUND(E920*L920,2)</f>
        <v>0</v>
      </c>
      <c r="N920" s="33">
        <v>0</v>
      </c>
      <c r="O920" s="33">
        <f>ROUND(E920*N920,2)</f>
        <v>0</v>
      </c>
      <c r="P920" s="33" t="s">
        <v>150</v>
      </c>
      <c r="Q920" s="131" t="s">
        <v>126</v>
      </c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583</v>
      </c>
      <c r="AB920" s="19"/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584</v>
      </c>
      <c r="D921" s="23"/>
      <c r="E921" s="24"/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ht="22.5" outlineLevel="1" x14ac:dyDescent="0.2">
      <c r="A922" s="132"/>
      <c r="B922" s="21"/>
      <c r="C922" s="41" t="s">
        <v>1944</v>
      </c>
      <c r="D922" s="23"/>
      <c r="E922" s="24"/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outlineLevel="1" x14ac:dyDescent="0.2">
      <c r="A923" s="132"/>
      <c r="B923" s="21"/>
      <c r="C923" s="41" t="s">
        <v>1948</v>
      </c>
      <c r="D923" s="23"/>
      <c r="E923" s="24">
        <v>9940.4800000000014</v>
      </c>
      <c r="F923" s="22" t="str">
        <f t="shared" si="14"/>
        <v/>
      </c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133"/>
      <c r="R923" s="19"/>
      <c r="S923" s="19"/>
      <c r="T923" s="19"/>
      <c r="U923" s="19"/>
      <c r="V923" s="19"/>
      <c r="W923" s="19"/>
      <c r="X923" s="19"/>
      <c r="Y923" s="19"/>
      <c r="Z923" s="19"/>
      <c r="AA923" s="19" t="s">
        <v>133</v>
      </c>
      <c r="AB923" s="19">
        <v>0</v>
      </c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</row>
    <row r="924" spans="1:54" outlineLevel="1" x14ac:dyDescent="0.2">
      <c r="A924" s="130">
        <v>95</v>
      </c>
      <c r="B924" s="30" t="s">
        <v>596</v>
      </c>
      <c r="C924" s="40" t="s">
        <v>597</v>
      </c>
      <c r="D924" s="31" t="s">
        <v>526</v>
      </c>
      <c r="E924" s="32">
        <v>59.642850000000003</v>
      </c>
      <c r="F924" s="33">
        <f t="shared" si="14"/>
        <v>0</v>
      </c>
      <c r="G924" s="33">
        <f>ROUND(E924*F924,2)</f>
        <v>0</v>
      </c>
      <c r="H924" s="234"/>
      <c r="I924" s="33">
        <f>ROUND(E924*H924,2)</f>
        <v>0</v>
      </c>
      <c r="J924" s="234"/>
      <c r="K924" s="33">
        <f>ROUND(E924*J924,2)</f>
        <v>0</v>
      </c>
      <c r="L924" s="33">
        <v>0</v>
      </c>
      <c r="M924" s="33">
        <f>ROUND(E924*L924,2)</f>
        <v>0</v>
      </c>
      <c r="N924" s="33">
        <v>0</v>
      </c>
      <c r="O924" s="33">
        <f>ROUND(E924*N924,2)</f>
        <v>0</v>
      </c>
      <c r="P924" s="33" t="s">
        <v>150</v>
      </c>
      <c r="Q924" s="131" t="s">
        <v>126</v>
      </c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583</v>
      </c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ht="22.5" outlineLevel="1" x14ac:dyDescent="0.2">
      <c r="A925" s="132"/>
      <c r="B925" s="21"/>
      <c r="C925" s="41" t="s">
        <v>584</v>
      </c>
      <c r="D925" s="23"/>
      <c r="E925" s="24"/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0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1944</v>
      </c>
      <c r="D926" s="23"/>
      <c r="E926" s="24"/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2"/>
      <c r="B927" s="21"/>
      <c r="C927" s="41" t="s">
        <v>1945</v>
      </c>
      <c r="D927" s="23"/>
      <c r="E927" s="24">
        <v>59.64</v>
      </c>
      <c r="F927" s="22" t="str">
        <f t="shared" si="14"/>
        <v/>
      </c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133"/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133</v>
      </c>
      <c r="AB927" s="19">
        <v>0</v>
      </c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0">
        <v>96</v>
      </c>
      <c r="B928" s="30" t="s">
        <v>598</v>
      </c>
      <c r="C928" s="40" t="s">
        <v>599</v>
      </c>
      <c r="D928" s="31" t="s">
        <v>526</v>
      </c>
      <c r="E928" s="32">
        <v>238.57140000000001</v>
      </c>
      <c r="F928" s="33">
        <f t="shared" si="14"/>
        <v>0</v>
      </c>
      <c r="G928" s="33">
        <f>ROUND(E928*F928,2)</f>
        <v>0</v>
      </c>
      <c r="H928" s="234"/>
      <c r="I928" s="33">
        <f>ROUND(E928*H928,2)</f>
        <v>0</v>
      </c>
      <c r="J928" s="234"/>
      <c r="K928" s="33">
        <f>ROUND(E928*J928,2)</f>
        <v>0</v>
      </c>
      <c r="L928" s="33">
        <v>0</v>
      </c>
      <c r="M928" s="33">
        <f>ROUND(E928*L928,2)</f>
        <v>0</v>
      </c>
      <c r="N928" s="33">
        <v>0</v>
      </c>
      <c r="O928" s="33">
        <f>ROUND(E928*N928,2)</f>
        <v>0</v>
      </c>
      <c r="P928" s="33" t="s">
        <v>150</v>
      </c>
      <c r="Q928" s="131" t="s">
        <v>126</v>
      </c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583</v>
      </c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ht="22.5" outlineLevel="1" x14ac:dyDescent="0.2">
      <c r="A929" s="132"/>
      <c r="B929" s="21"/>
      <c r="C929" s="41" t="s">
        <v>584</v>
      </c>
      <c r="D929" s="23"/>
      <c r="E929" s="24"/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ht="22.5" outlineLevel="1" x14ac:dyDescent="0.2">
      <c r="A930" s="132"/>
      <c r="B930" s="21"/>
      <c r="C930" s="41" t="s">
        <v>1944</v>
      </c>
      <c r="D930" s="23"/>
      <c r="E930" s="24"/>
      <c r="F930" s="22" t="str">
        <f t="shared" si="14"/>
        <v/>
      </c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133"/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133</v>
      </c>
      <c r="AB930" s="19">
        <v>0</v>
      </c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outlineLevel="1" x14ac:dyDescent="0.2">
      <c r="A931" s="132"/>
      <c r="B931" s="21"/>
      <c r="C931" s="41" t="s">
        <v>1949</v>
      </c>
      <c r="D931" s="23"/>
      <c r="E931" s="24">
        <v>238.57000000000002</v>
      </c>
      <c r="F931" s="22" t="str">
        <f t="shared" si="14"/>
        <v/>
      </c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133"/>
      <c r="R931" s="19"/>
      <c r="S931" s="19"/>
      <c r="T931" s="19"/>
      <c r="U931" s="19"/>
      <c r="V931" s="19"/>
      <c r="W931" s="19"/>
      <c r="X931" s="19"/>
      <c r="Y931" s="19"/>
      <c r="Z931" s="19"/>
      <c r="AA931" s="19" t="s">
        <v>133</v>
      </c>
      <c r="AB931" s="19">
        <v>0</v>
      </c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</row>
    <row r="932" spans="1:54" outlineLevel="1" x14ac:dyDescent="0.2">
      <c r="A932" s="130">
        <v>97</v>
      </c>
      <c r="B932" s="30" t="s">
        <v>601</v>
      </c>
      <c r="C932" s="40" t="s">
        <v>602</v>
      </c>
      <c r="D932" s="31" t="s">
        <v>526</v>
      </c>
      <c r="E932" s="32">
        <v>198.80950000000001</v>
      </c>
      <c r="F932" s="33">
        <f t="shared" si="14"/>
        <v>0</v>
      </c>
      <c r="G932" s="33">
        <f>ROUND(E932*F932,2)</f>
        <v>0</v>
      </c>
      <c r="H932" s="234"/>
      <c r="I932" s="33">
        <f>ROUND(E932*H932,2)</f>
        <v>0</v>
      </c>
      <c r="J932" s="234"/>
      <c r="K932" s="33">
        <f>ROUND(E932*J932,2)</f>
        <v>0</v>
      </c>
      <c r="L932" s="33">
        <v>0</v>
      </c>
      <c r="M932" s="33">
        <f>ROUND(E932*L932,2)</f>
        <v>0</v>
      </c>
      <c r="N932" s="33">
        <v>0</v>
      </c>
      <c r="O932" s="33">
        <f>ROUND(E932*N932,2)</f>
        <v>0</v>
      </c>
      <c r="P932" s="33" t="s">
        <v>150</v>
      </c>
      <c r="Q932" s="131" t="s">
        <v>126</v>
      </c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583</v>
      </c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ht="22.5" outlineLevel="1" x14ac:dyDescent="0.2">
      <c r="A933" s="132"/>
      <c r="B933" s="21"/>
      <c r="C933" s="41" t="s">
        <v>584</v>
      </c>
      <c r="D933" s="23"/>
      <c r="E933" s="24"/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ht="22.5" outlineLevel="1" x14ac:dyDescent="0.2">
      <c r="A934" s="132"/>
      <c r="B934" s="21"/>
      <c r="C934" s="41" t="s">
        <v>1944</v>
      </c>
      <c r="D934" s="23"/>
      <c r="E934" s="24"/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ht="13.5" outlineLevel="1" thickBot="1" x14ac:dyDescent="0.25">
      <c r="A935" s="150"/>
      <c r="B935" s="151"/>
      <c r="C935" s="152" t="s">
        <v>1947</v>
      </c>
      <c r="D935" s="153"/>
      <c r="E935" s="154">
        <v>198.81</v>
      </c>
      <c r="F935" s="155" t="str">
        <f t="shared" si="14"/>
        <v/>
      </c>
      <c r="G935" s="155"/>
      <c r="H935" s="155"/>
      <c r="I935" s="155"/>
      <c r="J935" s="155"/>
      <c r="K935" s="155"/>
      <c r="L935" s="155"/>
      <c r="M935" s="155"/>
      <c r="N935" s="155"/>
      <c r="O935" s="155"/>
      <c r="P935" s="155"/>
      <c r="Q935" s="156"/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133</v>
      </c>
      <c r="AB935" s="19">
        <v>0</v>
      </c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x14ac:dyDescent="0.2">
      <c r="A936" s="3"/>
      <c r="B936" s="4"/>
      <c r="C936" s="42"/>
      <c r="D936" s="6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Y936">
        <v>15</v>
      </c>
      <c r="Z936">
        <v>21</v>
      </c>
    </row>
    <row r="937" spans="1:54" x14ac:dyDescent="0.2">
      <c r="C937" s="43"/>
      <c r="D937" s="17"/>
      <c r="AA937" t="s">
        <v>141</v>
      </c>
    </row>
    <row r="938" spans="1:54" x14ac:dyDescent="0.2">
      <c r="D938" s="17"/>
    </row>
    <row r="939" spans="1:54" x14ac:dyDescent="0.2">
      <c r="D939" s="17"/>
    </row>
    <row r="940" spans="1:54" x14ac:dyDescent="0.2">
      <c r="D940" s="17"/>
    </row>
    <row r="941" spans="1:54" x14ac:dyDescent="0.2">
      <c r="D941" s="17"/>
    </row>
    <row r="942" spans="1:54" x14ac:dyDescent="0.2">
      <c r="D942" s="17"/>
    </row>
    <row r="943" spans="1:54" x14ac:dyDescent="0.2">
      <c r="D943" s="17"/>
    </row>
    <row r="944" spans="1:5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O1:Q1"/>
    <mergeCell ref="O2:Q2"/>
    <mergeCell ref="O3:Q4"/>
    <mergeCell ref="B2:D2"/>
    <mergeCell ref="C5:G5"/>
    <mergeCell ref="A1:G1"/>
    <mergeCell ref="C3:G3"/>
    <mergeCell ref="C4:G4"/>
  </mergeCells>
  <pageMargins left="0.59055118110236204" right="0.196850393700787" top="0.78740157499999996" bottom="0.78740157499999996" header="0.3" footer="0.3"/>
  <pageSetup paperSize="9" scale="50" fitToHeight="0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I20" sqref="I20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Opravy a výměny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23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SUMIF(AA9:AA72,"&lt;&gt;NOR",G9:G72)</f>
        <v>0</v>
      </c>
      <c r="H8" s="29"/>
      <c r="I8" s="29">
        <f>SUM(I9:I72)</f>
        <v>0</v>
      </c>
      <c r="J8" s="29"/>
      <c r="K8" s="29">
        <f>SUM(K9:K72)</f>
        <v>0</v>
      </c>
      <c r="L8" s="29"/>
      <c r="M8" s="29">
        <f>SUM(M9:M72)</f>
        <v>2.8499999999999988</v>
      </c>
      <c r="N8" s="29"/>
      <c r="O8" s="29">
        <f>SUM(O9:O72)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1950</v>
      </c>
      <c r="C9" s="39" t="s">
        <v>1951</v>
      </c>
      <c r="D9" s="35" t="s">
        <v>149</v>
      </c>
      <c r="E9" s="36">
        <v>1</v>
      </c>
      <c r="F9" s="37">
        <f t="shared" ref="F9:F40" si="0">IF(A9="","",H9+J9)</f>
        <v>0</v>
      </c>
      <c r="G9" s="37">
        <f t="shared" ref="G9:G40" si="1">ROUND(E9*F9,2)</f>
        <v>0</v>
      </c>
      <c r="H9" s="234"/>
      <c r="I9" s="37">
        <f t="shared" ref="I9:I40" si="2">ROUND(E9*H9,2)</f>
        <v>0</v>
      </c>
      <c r="J9" s="234"/>
      <c r="K9" s="37">
        <f t="shared" ref="K9:K40" si="3">ROUND(E9*J9,2)</f>
        <v>0</v>
      </c>
      <c r="L9" s="37">
        <v>0.01</v>
      </c>
      <c r="M9" s="37">
        <f t="shared" ref="M9:M40" si="4">ROUND(E9*L9,2)</f>
        <v>0.01</v>
      </c>
      <c r="N9" s="37">
        <v>0</v>
      </c>
      <c r="O9" s="37">
        <f t="shared" ref="O9:O40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34" t="s">
        <v>1952</v>
      </c>
      <c r="C10" s="39" t="s">
        <v>1953</v>
      </c>
      <c r="D10" s="35" t="s">
        <v>149</v>
      </c>
      <c r="E10" s="36">
        <v>2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0.01</v>
      </c>
      <c r="M10" s="37">
        <f t="shared" si="4"/>
        <v>0.02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34" t="s">
        <v>1954</v>
      </c>
      <c r="C11" s="39" t="s">
        <v>1955</v>
      </c>
      <c r="D11" s="35" t="s">
        <v>149</v>
      </c>
      <c r="E11" s="36">
        <v>2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0.01</v>
      </c>
      <c r="M11" s="37">
        <f t="shared" si="4"/>
        <v>0.02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1956</v>
      </c>
      <c r="C12" s="39" t="s">
        <v>1957</v>
      </c>
      <c r="D12" s="35" t="s">
        <v>149</v>
      </c>
      <c r="E12" s="36">
        <v>2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0.01</v>
      </c>
      <c r="M12" s="37">
        <f t="shared" si="4"/>
        <v>0.02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1958</v>
      </c>
      <c r="C13" s="39" t="s">
        <v>1959</v>
      </c>
      <c r="D13" s="35" t="s">
        <v>149</v>
      </c>
      <c r="E13" s="36">
        <v>7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0.01</v>
      </c>
      <c r="M13" s="37">
        <f t="shared" si="4"/>
        <v>7.0000000000000007E-2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34" t="s">
        <v>1960</v>
      </c>
      <c r="C14" s="39" t="s">
        <v>1961</v>
      </c>
      <c r="D14" s="35" t="s">
        <v>149</v>
      </c>
      <c r="E14" s="36">
        <v>11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0.01</v>
      </c>
      <c r="M14" s="37">
        <f t="shared" si="4"/>
        <v>0.11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1962</v>
      </c>
      <c r="C15" s="39" t="s">
        <v>1963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1964</v>
      </c>
      <c r="C16" s="39" t="s">
        <v>1965</v>
      </c>
      <c r="D16" s="35" t="s">
        <v>149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0.1</v>
      </c>
      <c r="M16" s="37">
        <f t="shared" si="4"/>
        <v>0.1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1966</v>
      </c>
      <c r="C17" s="39" t="s">
        <v>1967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0.2</v>
      </c>
      <c r="M17" s="37">
        <f t="shared" si="4"/>
        <v>0.2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1968</v>
      </c>
      <c r="C18" s="39" t="s">
        <v>1969</v>
      </c>
      <c r="D18" s="35" t="s">
        <v>149</v>
      </c>
      <c r="E18" s="36">
        <v>5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0.03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34" t="s">
        <v>1970</v>
      </c>
      <c r="C19" s="39" t="s">
        <v>1971</v>
      </c>
      <c r="D19" s="35" t="s">
        <v>149</v>
      </c>
      <c r="E19" s="36">
        <v>1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34" t="s">
        <v>1972</v>
      </c>
      <c r="C20" s="39" t="s">
        <v>1973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0.01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34" t="s">
        <v>1974</v>
      </c>
      <c r="C21" s="39" t="s">
        <v>1975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34" t="s">
        <v>1976</v>
      </c>
      <c r="C22" s="39" t="s">
        <v>1977</v>
      </c>
      <c r="D22" s="35" t="s">
        <v>149</v>
      </c>
      <c r="E22" s="36">
        <v>2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34" t="s">
        <v>1978</v>
      </c>
      <c r="C23" s="39" t="s">
        <v>1979</v>
      </c>
      <c r="D23" s="35" t="s">
        <v>149</v>
      </c>
      <c r="E23" s="36">
        <v>2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45" outlineLevel="1" x14ac:dyDescent="0.2">
      <c r="A24" s="128">
        <v>16</v>
      </c>
      <c r="B24" s="34" t="s">
        <v>1980</v>
      </c>
      <c r="C24" s="39" t="s">
        <v>1981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1982</v>
      </c>
      <c r="C25" s="39" t="s">
        <v>1983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0.5</v>
      </c>
      <c r="M25" s="37">
        <f t="shared" si="4"/>
        <v>0.5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1984</v>
      </c>
      <c r="C26" s="39" t="s">
        <v>1985</v>
      </c>
      <c r="D26" s="35" t="s">
        <v>149</v>
      </c>
      <c r="E26" s="36">
        <v>3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0.02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34" t="s">
        <v>1986</v>
      </c>
      <c r="C27" s="39" t="s">
        <v>1987</v>
      </c>
      <c r="D27" s="35" t="s">
        <v>149</v>
      </c>
      <c r="E27" s="36">
        <v>8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0.04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1988</v>
      </c>
      <c r="C28" s="39" t="s">
        <v>1989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0.01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34" t="s">
        <v>1990</v>
      </c>
      <c r="C29" s="39" t="s">
        <v>1075</v>
      </c>
      <c r="D29" s="35" t="s">
        <v>149</v>
      </c>
      <c r="E29" s="36">
        <v>1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0.1</v>
      </c>
      <c r="M29" s="37">
        <f t="shared" si="4"/>
        <v>0.1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1991</v>
      </c>
      <c r="C30" s="39" t="s">
        <v>1992</v>
      </c>
      <c r="D30" s="35" t="s">
        <v>149</v>
      </c>
      <c r="E30" s="36">
        <v>3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</v>
      </c>
      <c r="M30" s="37">
        <f t="shared" si="4"/>
        <v>0.3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34" t="s">
        <v>1993</v>
      </c>
      <c r="C31" s="39" t="s">
        <v>1994</v>
      </c>
      <c r="D31" s="35" t="s">
        <v>149</v>
      </c>
      <c r="E31" s="36">
        <v>8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0.04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1995</v>
      </c>
      <c r="C32" s="39" t="s">
        <v>1996</v>
      </c>
      <c r="D32" s="35" t="s">
        <v>149</v>
      </c>
      <c r="E32" s="36">
        <v>4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0.02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34" t="s">
        <v>1997</v>
      </c>
      <c r="C33" s="39" t="s">
        <v>1998</v>
      </c>
      <c r="D33" s="35" t="s">
        <v>149</v>
      </c>
      <c r="E33" s="36">
        <v>2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5.0000000000000001E-3</v>
      </c>
      <c r="M33" s="37">
        <f t="shared" si="4"/>
        <v>0.01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34" t="s">
        <v>1999</v>
      </c>
      <c r="C34" s="39" t="s">
        <v>2000</v>
      </c>
      <c r="D34" s="35" t="s">
        <v>149</v>
      </c>
      <c r="E34" s="36">
        <v>3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0.01</v>
      </c>
      <c r="M34" s="37">
        <f t="shared" si="4"/>
        <v>0.03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34" t="s">
        <v>2001</v>
      </c>
      <c r="C35" s="39" t="s">
        <v>2002</v>
      </c>
      <c r="D35" s="35" t="s">
        <v>149</v>
      </c>
      <c r="E35" s="36">
        <v>8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5.0000000000000001E-3</v>
      </c>
      <c r="M35" s="37">
        <f t="shared" si="4"/>
        <v>0.04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34" t="s">
        <v>2003</v>
      </c>
      <c r="C36" s="39" t="s">
        <v>2004</v>
      </c>
      <c r="D36" s="35" t="s">
        <v>149</v>
      </c>
      <c r="E36" s="36">
        <v>1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5.0000000000000001E-3</v>
      </c>
      <c r="M36" s="37">
        <f t="shared" si="4"/>
        <v>0.01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34" t="s">
        <v>2005</v>
      </c>
      <c r="C37" s="39" t="s">
        <v>2006</v>
      </c>
      <c r="D37" s="35" t="s">
        <v>149</v>
      </c>
      <c r="E37" s="36">
        <v>1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5.0000000000000001E-3</v>
      </c>
      <c r="M37" s="37">
        <f t="shared" si="4"/>
        <v>0.01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34" t="s">
        <v>2007</v>
      </c>
      <c r="C38" s="39" t="s">
        <v>2008</v>
      </c>
      <c r="D38" s="35" t="s">
        <v>149</v>
      </c>
      <c r="E38" s="36">
        <v>2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5.0000000000000001E-3</v>
      </c>
      <c r="M38" s="37">
        <f t="shared" si="4"/>
        <v>0.01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34" t="s">
        <v>2009</v>
      </c>
      <c r="C39" s="39" t="s">
        <v>2010</v>
      </c>
      <c r="D39" s="35" t="s">
        <v>149</v>
      </c>
      <c r="E39" s="36">
        <v>1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5.0000000000000001E-3</v>
      </c>
      <c r="M39" s="37">
        <f t="shared" si="4"/>
        <v>0.01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34" t="s">
        <v>2011</v>
      </c>
      <c r="C40" s="39" t="s">
        <v>2012</v>
      </c>
      <c r="D40" s="35" t="s">
        <v>149</v>
      </c>
      <c r="E40" s="36">
        <v>4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5.0000000000000001E-3</v>
      </c>
      <c r="M40" s="37">
        <f t="shared" si="4"/>
        <v>0.02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34" t="s">
        <v>2013</v>
      </c>
      <c r="C41" s="39" t="s">
        <v>2014</v>
      </c>
      <c r="D41" s="35" t="s">
        <v>149</v>
      </c>
      <c r="E41" s="36">
        <v>5</v>
      </c>
      <c r="F41" s="37">
        <f t="shared" ref="F41:F68" si="6">IF(A41="","",H41+J41)</f>
        <v>0</v>
      </c>
      <c r="G41" s="37">
        <f t="shared" ref="G41:G68" si="7">ROUND(E41*F41,2)</f>
        <v>0</v>
      </c>
      <c r="H41" s="234"/>
      <c r="I41" s="37">
        <f t="shared" ref="I41:I68" si="8">ROUND(E41*H41,2)</f>
        <v>0</v>
      </c>
      <c r="J41" s="234"/>
      <c r="K41" s="37">
        <f t="shared" ref="K41:K68" si="9">ROUND(E41*J41,2)</f>
        <v>0</v>
      </c>
      <c r="L41" s="37">
        <v>5.0000000000000001E-3</v>
      </c>
      <c r="M41" s="37">
        <f t="shared" ref="M41:M68" si="10">ROUND(E41*L41,2)</f>
        <v>0.03</v>
      </c>
      <c r="N41" s="37">
        <v>0</v>
      </c>
      <c r="O41" s="37">
        <f t="shared" ref="O41:O68" si="11">ROUND(E41*N41,2)</f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34" t="s">
        <v>2015</v>
      </c>
      <c r="C42" s="39" t="s">
        <v>2016</v>
      </c>
      <c r="D42" s="35" t="s">
        <v>149</v>
      </c>
      <c r="E42" s="36">
        <v>1</v>
      </c>
      <c r="F42" s="37">
        <f t="shared" si="6"/>
        <v>0</v>
      </c>
      <c r="G42" s="37">
        <f t="shared" si="7"/>
        <v>0</v>
      </c>
      <c r="H42" s="234"/>
      <c r="I42" s="37">
        <f t="shared" si="8"/>
        <v>0</v>
      </c>
      <c r="J42" s="234"/>
      <c r="K42" s="37">
        <f t="shared" si="9"/>
        <v>0</v>
      </c>
      <c r="L42" s="37">
        <v>5.0000000000000001E-3</v>
      </c>
      <c r="M42" s="37">
        <f t="shared" si="10"/>
        <v>0.01</v>
      </c>
      <c r="N42" s="37">
        <v>0</v>
      </c>
      <c r="O42" s="37">
        <f t="shared" si="11"/>
        <v>0</v>
      </c>
      <c r="P42" s="37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33.75" outlineLevel="1" x14ac:dyDescent="0.2">
      <c r="A43" s="128">
        <v>35</v>
      </c>
      <c r="B43" s="34" t="s">
        <v>2017</v>
      </c>
      <c r="C43" s="39" t="s">
        <v>2018</v>
      </c>
      <c r="D43" s="35" t="s">
        <v>149</v>
      </c>
      <c r="E43" s="36">
        <v>5</v>
      </c>
      <c r="F43" s="37">
        <f t="shared" si="6"/>
        <v>0</v>
      </c>
      <c r="G43" s="37">
        <f t="shared" si="7"/>
        <v>0</v>
      </c>
      <c r="H43" s="234"/>
      <c r="I43" s="37">
        <f t="shared" si="8"/>
        <v>0</v>
      </c>
      <c r="J43" s="234"/>
      <c r="K43" s="37">
        <f t="shared" si="9"/>
        <v>0</v>
      </c>
      <c r="L43" s="37">
        <v>5.0000000000000001E-3</v>
      </c>
      <c r="M43" s="37">
        <f t="shared" si="10"/>
        <v>0.03</v>
      </c>
      <c r="N43" s="37">
        <v>0</v>
      </c>
      <c r="O43" s="37">
        <f t="shared" si="11"/>
        <v>0</v>
      </c>
      <c r="P43" s="37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34" t="s">
        <v>2019</v>
      </c>
      <c r="C44" s="39" t="s">
        <v>2020</v>
      </c>
      <c r="D44" s="35" t="s">
        <v>149</v>
      </c>
      <c r="E44" s="36">
        <v>7</v>
      </c>
      <c r="F44" s="37">
        <f t="shared" si="6"/>
        <v>0</v>
      </c>
      <c r="G44" s="37">
        <f t="shared" si="7"/>
        <v>0</v>
      </c>
      <c r="H44" s="234"/>
      <c r="I44" s="37">
        <f t="shared" si="8"/>
        <v>0</v>
      </c>
      <c r="J44" s="234"/>
      <c r="K44" s="37">
        <f t="shared" si="9"/>
        <v>0</v>
      </c>
      <c r="L44" s="37">
        <v>5.0000000000000001E-3</v>
      </c>
      <c r="M44" s="37">
        <f t="shared" si="10"/>
        <v>0.04</v>
      </c>
      <c r="N44" s="37">
        <v>0</v>
      </c>
      <c r="O44" s="37">
        <f t="shared" si="11"/>
        <v>0</v>
      </c>
      <c r="P44" s="37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34" t="s">
        <v>2021</v>
      </c>
      <c r="C45" s="39" t="s">
        <v>2022</v>
      </c>
      <c r="D45" s="35" t="s">
        <v>149</v>
      </c>
      <c r="E45" s="36">
        <v>1</v>
      </c>
      <c r="F45" s="37">
        <f t="shared" si="6"/>
        <v>0</v>
      </c>
      <c r="G45" s="37">
        <f t="shared" si="7"/>
        <v>0</v>
      </c>
      <c r="H45" s="234"/>
      <c r="I45" s="37">
        <f t="shared" si="8"/>
        <v>0</v>
      </c>
      <c r="J45" s="234"/>
      <c r="K45" s="37">
        <f t="shared" si="9"/>
        <v>0</v>
      </c>
      <c r="L45" s="37">
        <v>0.1</v>
      </c>
      <c r="M45" s="37">
        <f t="shared" si="10"/>
        <v>0.1</v>
      </c>
      <c r="N45" s="37">
        <v>0</v>
      </c>
      <c r="O45" s="37">
        <f t="shared" si="11"/>
        <v>0</v>
      </c>
      <c r="P45" s="37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34" t="s">
        <v>2023</v>
      </c>
      <c r="C46" s="39" t="s">
        <v>2024</v>
      </c>
      <c r="D46" s="35" t="s">
        <v>149</v>
      </c>
      <c r="E46" s="36">
        <v>1</v>
      </c>
      <c r="F46" s="37">
        <f t="shared" si="6"/>
        <v>0</v>
      </c>
      <c r="G46" s="37">
        <f t="shared" si="7"/>
        <v>0</v>
      </c>
      <c r="H46" s="234"/>
      <c r="I46" s="37">
        <f t="shared" si="8"/>
        <v>0</v>
      </c>
      <c r="J46" s="234"/>
      <c r="K46" s="37">
        <f t="shared" si="9"/>
        <v>0</v>
      </c>
      <c r="L46" s="37">
        <v>0.1</v>
      </c>
      <c r="M46" s="37">
        <f t="shared" si="10"/>
        <v>0.1</v>
      </c>
      <c r="N46" s="37">
        <v>0</v>
      </c>
      <c r="O46" s="37">
        <f t="shared" si="11"/>
        <v>0</v>
      </c>
      <c r="P46" s="37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34" t="s">
        <v>2025</v>
      </c>
      <c r="C47" s="39" t="s">
        <v>2026</v>
      </c>
      <c r="D47" s="35" t="s">
        <v>149</v>
      </c>
      <c r="E47" s="36">
        <v>12</v>
      </c>
      <c r="F47" s="37">
        <f t="shared" si="6"/>
        <v>0</v>
      </c>
      <c r="G47" s="37">
        <f t="shared" si="7"/>
        <v>0</v>
      </c>
      <c r="H47" s="234"/>
      <c r="I47" s="37">
        <f t="shared" si="8"/>
        <v>0</v>
      </c>
      <c r="J47" s="234"/>
      <c r="K47" s="37">
        <f t="shared" si="9"/>
        <v>0</v>
      </c>
      <c r="L47" s="37">
        <v>5.0000000000000001E-3</v>
      </c>
      <c r="M47" s="37">
        <f t="shared" si="10"/>
        <v>0.06</v>
      </c>
      <c r="N47" s="37">
        <v>0</v>
      </c>
      <c r="O47" s="37">
        <f t="shared" si="11"/>
        <v>0</v>
      </c>
      <c r="P47" s="37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34" t="s">
        <v>2027</v>
      </c>
      <c r="C48" s="39" t="s">
        <v>2028</v>
      </c>
      <c r="D48" s="35" t="s">
        <v>149</v>
      </c>
      <c r="E48" s="36">
        <v>4</v>
      </c>
      <c r="F48" s="37">
        <f t="shared" si="6"/>
        <v>0</v>
      </c>
      <c r="G48" s="37">
        <f t="shared" si="7"/>
        <v>0</v>
      </c>
      <c r="H48" s="234"/>
      <c r="I48" s="37">
        <f t="shared" si="8"/>
        <v>0</v>
      </c>
      <c r="J48" s="234"/>
      <c r="K48" s="37">
        <f t="shared" si="9"/>
        <v>0</v>
      </c>
      <c r="L48" s="37">
        <v>5.0000000000000001E-3</v>
      </c>
      <c r="M48" s="37">
        <f t="shared" si="10"/>
        <v>0.02</v>
      </c>
      <c r="N48" s="37">
        <v>0</v>
      </c>
      <c r="O48" s="37">
        <f t="shared" si="11"/>
        <v>0</v>
      </c>
      <c r="P48" s="37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34" t="s">
        <v>2029</v>
      </c>
      <c r="C49" s="39" t="s">
        <v>2030</v>
      </c>
      <c r="D49" s="35" t="s">
        <v>149</v>
      </c>
      <c r="E49" s="36">
        <v>2</v>
      </c>
      <c r="F49" s="37">
        <f t="shared" si="6"/>
        <v>0</v>
      </c>
      <c r="G49" s="37">
        <f t="shared" si="7"/>
        <v>0</v>
      </c>
      <c r="H49" s="234"/>
      <c r="I49" s="37">
        <f t="shared" si="8"/>
        <v>0</v>
      </c>
      <c r="J49" s="234"/>
      <c r="K49" s="37">
        <f t="shared" si="9"/>
        <v>0</v>
      </c>
      <c r="L49" s="37">
        <v>5.0000000000000001E-3</v>
      </c>
      <c r="M49" s="37">
        <f t="shared" si="10"/>
        <v>0.01</v>
      </c>
      <c r="N49" s="37">
        <v>0</v>
      </c>
      <c r="O49" s="37">
        <f t="shared" si="11"/>
        <v>0</v>
      </c>
      <c r="P49" s="37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34" t="s">
        <v>2031</v>
      </c>
      <c r="C50" s="39" t="s">
        <v>2032</v>
      </c>
      <c r="D50" s="35" t="s">
        <v>149</v>
      </c>
      <c r="E50" s="36">
        <v>1</v>
      </c>
      <c r="F50" s="37">
        <f t="shared" si="6"/>
        <v>0</v>
      </c>
      <c r="G50" s="37">
        <f t="shared" si="7"/>
        <v>0</v>
      </c>
      <c r="H50" s="234"/>
      <c r="I50" s="37">
        <f t="shared" si="8"/>
        <v>0</v>
      </c>
      <c r="J50" s="234"/>
      <c r="K50" s="37">
        <f t="shared" si="9"/>
        <v>0</v>
      </c>
      <c r="L50" s="37">
        <v>5.0000000000000001E-3</v>
      </c>
      <c r="M50" s="37">
        <f t="shared" si="10"/>
        <v>0.01</v>
      </c>
      <c r="N50" s="37">
        <v>0</v>
      </c>
      <c r="O50" s="37">
        <f t="shared" si="11"/>
        <v>0</v>
      </c>
      <c r="P50" s="37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34" t="s">
        <v>2033</v>
      </c>
      <c r="C51" s="39" t="s">
        <v>2034</v>
      </c>
      <c r="D51" s="35" t="s">
        <v>149</v>
      </c>
      <c r="E51" s="36">
        <v>7</v>
      </c>
      <c r="F51" s="37">
        <f t="shared" si="6"/>
        <v>0</v>
      </c>
      <c r="G51" s="37">
        <f t="shared" si="7"/>
        <v>0</v>
      </c>
      <c r="H51" s="234"/>
      <c r="I51" s="37">
        <f t="shared" si="8"/>
        <v>0</v>
      </c>
      <c r="J51" s="234"/>
      <c r="K51" s="37">
        <f t="shared" si="9"/>
        <v>0</v>
      </c>
      <c r="L51" s="37">
        <v>5.0000000000000001E-3</v>
      </c>
      <c r="M51" s="37">
        <f t="shared" si="10"/>
        <v>0.04</v>
      </c>
      <c r="N51" s="37">
        <v>0</v>
      </c>
      <c r="O51" s="37">
        <f t="shared" si="11"/>
        <v>0</v>
      </c>
      <c r="P51" s="37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34" t="s">
        <v>2035</v>
      </c>
      <c r="C52" s="39" t="s">
        <v>2036</v>
      </c>
      <c r="D52" s="35" t="s">
        <v>149</v>
      </c>
      <c r="E52" s="36">
        <v>4</v>
      </c>
      <c r="F52" s="37">
        <f t="shared" si="6"/>
        <v>0</v>
      </c>
      <c r="G52" s="37">
        <f t="shared" si="7"/>
        <v>0</v>
      </c>
      <c r="H52" s="234"/>
      <c r="I52" s="37">
        <f t="shared" si="8"/>
        <v>0</v>
      </c>
      <c r="J52" s="234"/>
      <c r="K52" s="37">
        <f t="shared" si="9"/>
        <v>0</v>
      </c>
      <c r="L52" s="37">
        <v>5.0000000000000001E-3</v>
      </c>
      <c r="M52" s="37">
        <f t="shared" si="10"/>
        <v>0.02</v>
      </c>
      <c r="N52" s="37">
        <v>0</v>
      </c>
      <c r="O52" s="37">
        <f t="shared" si="11"/>
        <v>0</v>
      </c>
      <c r="P52" s="37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34" t="s">
        <v>2037</v>
      </c>
      <c r="C53" s="39" t="s">
        <v>2038</v>
      </c>
      <c r="D53" s="35" t="s">
        <v>149</v>
      </c>
      <c r="E53" s="36">
        <v>1</v>
      </c>
      <c r="F53" s="37">
        <f t="shared" si="6"/>
        <v>0</v>
      </c>
      <c r="G53" s="37">
        <f t="shared" si="7"/>
        <v>0</v>
      </c>
      <c r="H53" s="234"/>
      <c r="I53" s="37">
        <f t="shared" si="8"/>
        <v>0</v>
      </c>
      <c r="J53" s="234"/>
      <c r="K53" s="37">
        <f t="shared" si="9"/>
        <v>0</v>
      </c>
      <c r="L53" s="37">
        <v>5.0000000000000001E-3</v>
      </c>
      <c r="M53" s="37">
        <f t="shared" si="10"/>
        <v>0.01</v>
      </c>
      <c r="N53" s="37">
        <v>0</v>
      </c>
      <c r="O53" s="37">
        <f t="shared" si="11"/>
        <v>0</v>
      </c>
      <c r="P53" s="37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34" t="s">
        <v>2039</v>
      </c>
      <c r="C54" s="39" t="s">
        <v>2040</v>
      </c>
      <c r="D54" s="35" t="s">
        <v>149</v>
      </c>
      <c r="E54" s="36">
        <v>1</v>
      </c>
      <c r="F54" s="37">
        <f t="shared" si="6"/>
        <v>0</v>
      </c>
      <c r="G54" s="37">
        <f t="shared" si="7"/>
        <v>0</v>
      </c>
      <c r="H54" s="234"/>
      <c r="I54" s="37">
        <f t="shared" si="8"/>
        <v>0</v>
      </c>
      <c r="J54" s="234"/>
      <c r="K54" s="37">
        <f t="shared" si="9"/>
        <v>0</v>
      </c>
      <c r="L54" s="37">
        <v>5.0000000000000001E-3</v>
      </c>
      <c r="M54" s="37">
        <f t="shared" si="10"/>
        <v>0.01</v>
      </c>
      <c r="N54" s="37">
        <v>0</v>
      </c>
      <c r="O54" s="37">
        <f t="shared" si="11"/>
        <v>0</v>
      </c>
      <c r="P54" s="37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34" t="s">
        <v>2041</v>
      </c>
      <c r="C55" s="39" t="s">
        <v>2042</v>
      </c>
      <c r="D55" s="35" t="s">
        <v>149</v>
      </c>
      <c r="E55" s="36">
        <v>3</v>
      </c>
      <c r="F55" s="37">
        <f t="shared" si="6"/>
        <v>0</v>
      </c>
      <c r="G55" s="37">
        <f t="shared" si="7"/>
        <v>0</v>
      </c>
      <c r="H55" s="234"/>
      <c r="I55" s="37">
        <f t="shared" si="8"/>
        <v>0</v>
      </c>
      <c r="J55" s="234"/>
      <c r="K55" s="37">
        <f t="shared" si="9"/>
        <v>0</v>
      </c>
      <c r="L55" s="37">
        <v>5.0000000000000001E-3</v>
      </c>
      <c r="M55" s="37">
        <f t="shared" si="10"/>
        <v>0.02</v>
      </c>
      <c r="N55" s="37">
        <v>0</v>
      </c>
      <c r="O55" s="37">
        <f t="shared" si="11"/>
        <v>0</v>
      </c>
      <c r="P55" s="37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34" t="s">
        <v>2043</v>
      </c>
      <c r="C56" s="39" t="s">
        <v>2044</v>
      </c>
      <c r="D56" s="35" t="s">
        <v>149</v>
      </c>
      <c r="E56" s="36">
        <v>7</v>
      </c>
      <c r="F56" s="37">
        <f t="shared" si="6"/>
        <v>0</v>
      </c>
      <c r="G56" s="37">
        <f t="shared" si="7"/>
        <v>0</v>
      </c>
      <c r="H56" s="234"/>
      <c r="I56" s="37">
        <f t="shared" si="8"/>
        <v>0</v>
      </c>
      <c r="J56" s="234"/>
      <c r="K56" s="37">
        <f t="shared" si="9"/>
        <v>0</v>
      </c>
      <c r="L56" s="37">
        <v>5.0000000000000001E-3</v>
      </c>
      <c r="M56" s="37">
        <f t="shared" si="10"/>
        <v>0.04</v>
      </c>
      <c r="N56" s="37">
        <v>0</v>
      </c>
      <c r="O56" s="37">
        <f t="shared" si="11"/>
        <v>0</v>
      </c>
      <c r="P56" s="37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34" t="s">
        <v>2045</v>
      </c>
      <c r="C57" s="39" t="s">
        <v>2046</v>
      </c>
      <c r="D57" s="35" t="s">
        <v>149</v>
      </c>
      <c r="E57" s="36">
        <v>6</v>
      </c>
      <c r="F57" s="37">
        <f t="shared" si="6"/>
        <v>0</v>
      </c>
      <c r="G57" s="37">
        <f t="shared" si="7"/>
        <v>0</v>
      </c>
      <c r="H57" s="234"/>
      <c r="I57" s="37">
        <f t="shared" si="8"/>
        <v>0</v>
      </c>
      <c r="J57" s="234"/>
      <c r="K57" s="37">
        <f t="shared" si="9"/>
        <v>0</v>
      </c>
      <c r="L57" s="37">
        <v>5.0000000000000001E-3</v>
      </c>
      <c r="M57" s="37">
        <f t="shared" si="10"/>
        <v>0.03</v>
      </c>
      <c r="N57" s="37">
        <v>0</v>
      </c>
      <c r="O57" s="37">
        <f t="shared" si="11"/>
        <v>0</v>
      </c>
      <c r="P57" s="37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34" t="s">
        <v>2047</v>
      </c>
      <c r="C58" s="39" t="s">
        <v>2048</v>
      </c>
      <c r="D58" s="35" t="s">
        <v>149</v>
      </c>
      <c r="E58" s="36">
        <v>4</v>
      </c>
      <c r="F58" s="37">
        <f t="shared" si="6"/>
        <v>0</v>
      </c>
      <c r="G58" s="37">
        <f t="shared" si="7"/>
        <v>0</v>
      </c>
      <c r="H58" s="234"/>
      <c r="I58" s="37">
        <f t="shared" si="8"/>
        <v>0</v>
      </c>
      <c r="J58" s="234"/>
      <c r="K58" s="37">
        <f t="shared" si="9"/>
        <v>0</v>
      </c>
      <c r="L58" s="37">
        <v>5.0000000000000001E-3</v>
      </c>
      <c r="M58" s="37">
        <f t="shared" si="10"/>
        <v>0.02</v>
      </c>
      <c r="N58" s="37">
        <v>0</v>
      </c>
      <c r="O58" s="37">
        <f t="shared" si="11"/>
        <v>0</v>
      </c>
      <c r="P58" s="37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34" t="s">
        <v>2049</v>
      </c>
      <c r="C59" s="39" t="s">
        <v>2050</v>
      </c>
      <c r="D59" s="35" t="s">
        <v>149</v>
      </c>
      <c r="E59" s="36">
        <v>1</v>
      </c>
      <c r="F59" s="37">
        <f t="shared" si="6"/>
        <v>0</v>
      </c>
      <c r="G59" s="37">
        <f t="shared" si="7"/>
        <v>0</v>
      </c>
      <c r="H59" s="234"/>
      <c r="I59" s="37">
        <f t="shared" si="8"/>
        <v>0</v>
      </c>
      <c r="J59" s="234"/>
      <c r="K59" s="37">
        <f t="shared" si="9"/>
        <v>0</v>
      </c>
      <c r="L59" s="37">
        <v>5.0000000000000001E-3</v>
      </c>
      <c r="M59" s="37">
        <f t="shared" si="10"/>
        <v>0.01</v>
      </c>
      <c r="N59" s="37">
        <v>0</v>
      </c>
      <c r="O59" s="37">
        <f t="shared" si="11"/>
        <v>0</v>
      </c>
      <c r="P59" s="37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45" outlineLevel="1" x14ac:dyDescent="0.2">
      <c r="A60" s="128">
        <v>52</v>
      </c>
      <c r="B60" s="34" t="s">
        <v>2051</v>
      </c>
      <c r="C60" s="39" t="s">
        <v>2052</v>
      </c>
      <c r="D60" s="35" t="s">
        <v>149</v>
      </c>
      <c r="E60" s="36">
        <v>3</v>
      </c>
      <c r="F60" s="37">
        <f t="shared" si="6"/>
        <v>0</v>
      </c>
      <c r="G60" s="37">
        <f t="shared" si="7"/>
        <v>0</v>
      </c>
      <c r="H60" s="234"/>
      <c r="I60" s="37">
        <f t="shared" si="8"/>
        <v>0</v>
      </c>
      <c r="J60" s="234"/>
      <c r="K60" s="37">
        <f t="shared" si="9"/>
        <v>0</v>
      </c>
      <c r="L60" s="37">
        <v>5.0000000000000001E-3</v>
      </c>
      <c r="M60" s="37">
        <f t="shared" si="10"/>
        <v>0.02</v>
      </c>
      <c r="N60" s="37">
        <v>0</v>
      </c>
      <c r="O60" s="37">
        <f t="shared" si="11"/>
        <v>0</v>
      </c>
      <c r="P60" s="37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34" t="s">
        <v>2053</v>
      </c>
      <c r="C61" s="39" t="s">
        <v>2054</v>
      </c>
      <c r="D61" s="35" t="s">
        <v>149</v>
      </c>
      <c r="E61" s="36">
        <v>10</v>
      </c>
      <c r="F61" s="37">
        <f t="shared" si="6"/>
        <v>0</v>
      </c>
      <c r="G61" s="37">
        <f t="shared" si="7"/>
        <v>0</v>
      </c>
      <c r="H61" s="234"/>
      <c r="I61" s="37">
        <f t="shared" si="8"/>
        <v>0</v>
      </c>
      <c r="J61" s="234"/>
      <c r="K61" s="37">
        <f t="shared" si="9"/>
        <v>0</v>
      </c>
      <c r="L61" s="37">
        <v>5.0000000000000001E-3</v>
      </c>
      <c r="M61" s="37">
        <f t="shared" si="10"/>
        <v>0.05</v>
      </c>
      <c r="N61" s="37">
        <v>0</v>
      </c>
      <c r="O61" s="37">
        <f t="shared" si="11"/>
        <v>0</v>
      </c>
      <c r="P61" s="37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34" t="s">
        <v>2055</v>
      </c>
      <c r="C62" s="39" t="s">
        <v>2056</v>
      </c>
      <c r="D62" s="35" t="s">
        <v>149</v>
      </c>
      <c r="E62" s="36">
        <v>2</v>
      </c>
      <c r="F62" s="37">
        <f t="shared" si="6"/>
        <v>0</v>
      </c>
      <c r="G62" s="37">
        <f t="shared" si="7"/>
        <v>0</v>
      </c>
      <c r="H62" s="234"/>
      <c r="I62" s="37">
        <f t="shared" si="8"/>
        <v>0</v>
      </c>
      <c r="J62" s="234"/>
      <c r="K62" s="37">
        <f t="shared" si="9"/>
        <v>0</v>
      </c>
      <c r="L62" s="37">
        <v>5.0000000000000001E-3</v>
      </c>
      <c r="M62" s="37">
        <f t="shared" si="10"/>
        <v>0.01</v>
      </c>
      <c r="N62" s="37">
        <v>0</v>
      </c>
      <c r="O62" s="37">
        <f t="shared" si="11"/>
        <v>0</v>
      </c>
      <c r="P62" s="37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33.75" outlineLevel="1" x14ac:dyDescent="0.2">
      <c r="A63" s="128">
        <v>55</v>
      </c>
      <c r="B63" s="34" t="s">
        <v>2057</v>
      </c>
      <c r="C63" s="39" t="s">
        <v>2058</v>
      </c>
      <c r="D63" s="35" t="s">
        <v>149</v>
      </c>
      <c r="E63" s="36">
        <v>1</v>
      </c>
      <c r="F63" s="37">
        <f t="shared" si="6"/>
        <v>0</v>
      </c>
      <c r="G63" s="37">
        <f t="shared" si="7"/>
        <v>0</v>
      </c>
      <c r="H63" s="234"/>
      <c r="I63" s="37">
        <f t="shared" si="8"/>
        <v>0</v>
      </c>
      <c r="J63" s="234"/>
      <c r="K63" s="37">
        <f t="shared" si="9"/>
        <v>0</v>
      </c>
      <c r="L63" s="37">
        <v>5.0000000000000001E-3</v>
      </c>
      <c r="M63" s="37">
        <f t="shared" si="10"/>
        <v>0.01</v>
      </c>
      <c r="N63" s="37">
        <v>0</v>
      </c>
      <c r="O63" s="37">
        <f t="shared" si="11"/>
        <v>0</v>
      </c>
      <c r="P63" s="37" t="s">
        <v>125</v>
      </c>
      <c r="Q63" s="129" t="s">
        <v>126</v>
      </c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1043</v>
      </c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28">
        <v>56</v>
      </c>
      <c r="B64" s="34" t="s">
        <v>2059</v>
      </c>
      <c r="C64" s="39" t="s">
        <v>2060</v>
      </c>
      <c r="D64" s="35" t="s">
        <v>149</v>
      </c>
      <c r="E64" s="36">
        <v>10</v>
      </c>
      <c r="F64" s="37">
        <f t="shared" si="6"/>
        <v>0</v>
      </c>
      <c r="G64" s="37">
        <f t="shared" si="7"/>
        <v>0</v>
      </c>
      <c r="H64" s="234"/>
      <c r="I64" s="37">
        <f t="shared" si="8"/>
        <v>0</v>
      </c>
      <c r="J64" s="234"/>
      <c r="K64" s="37">
        <f t="shared" si="9"/>
        <v>0</v>
      </c>
      <c r="L64" s="37">
        <v>5.0000000000000001E-3</v>
      </c>
      <c r="M64" s="37">
        <f t="shared" si="10"/>
        <v>0.05</v>
      </c>
      <c r="N64" s="37">
        <v>0</v>
      </c>
      <c r="O64" s="37">
        <f t="shared" si="11"/>
        <v>0</v>
      </c>
      <c r="P64" s="37" t="s">
        <v>125</v>
      </c>
      <c r="Q64" s="129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1043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ht="33.75" outlineLevel="1" x14ac:dyDescent="0.2">
      <c r="A65" s="128">
        <v>57</v>
      </c>
      <c r="B65" s="34" t="s">
        <v>2061</v>
      </c>
      <c r="C65" s="39" t="s">
        <v>2062</v>
      </c>
      <c r="D65" s="35" t="s">
        <v>149</v>
      </c>
      <c r="E65" s="36">
        <v>5</v>
      </c>
      <c r="F65" s="37">
        <f t="shared" si="6"/>
        <v>0</v>
      </c>
      <c r="G65" s="37">
        <f t="shared" si="7"/>
        <v>0</v>
      </c>
      <c r="H65" s="234"/>
      <c r="I65" s="37">
        <f t="shared" si="8"/>
        <v>0</v>
      </c>
      <c r="J65" s="234"/>
      <c r="K65" s="37">
        <f t="shared" si="9"/>
        <v>0</v>
      </c>
      <c r="L65" s="37">
        <v>5.0000000000000001E-3</v>
      </c>
      <c r="M65" s="37">
        <f t="shared" si="10"/>
        <v>0.03</v>
      </c>
      <c r="N65" s="37">
        <v>0</v>
      </c>
      <c r="O65" s="37">
        <f t="shared" si="11"/>
        <v>0</v>
      </c>
      <c r="P65" s="37" t="s">
        <v>125</v>
      </c>
      <c r="Q65" s="129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1043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33.75" outlineLevel="1" x14ac:dyDescent="0.2">
      <c r="A66" s="128">
        <v>58</v>
      </c>
      <c r="B66" s="34" t="s">
        <v>2063</v>
      </c>
      <c r="C66" s="39" t="s">
        <v>2064</v>
      </c>
      <c r="D66" s="35" t="s">
        <v>149</v>
      </c>
      <c r="E66" s="36">
        <v>3</v>
      </c>
      <c r="F66" s="37">
        <f t="shared" si="6"/>
        <v>0</v>
      </c>
      <c r="G66" s="37">
        <f t="shared" si="7"/>
        <v>0</v>
      </c>
      <c r="H66" s="234"/>
      <c r="I66" s="37">
        <f t="shared" si="8"/>
        <v>0</v>
      </c>
      <c r="J66" s="234"/>
      <c r="K66" s="37">
        <f t="shared" si="9"/>
        <v>0</v>
      </c>
      <c r="L66" s="37">
        <v>5.0000000000000001E-3</v>
      </c>
      <c r="M66" s="37">
        <f t="shared" si="10"/>
        <v>0.02</v>
      </c>
      <c r="N66" s="37">
        <v>0</v>
      </c>
      <c r="O66" s="37">
        <f t="shared" si="11"/>
        <v>0</v>
      </c>
      <c r="P66" s="37" t="s">
        <v>125</v>
      </c>
      <c r="Q66" s="129" t="s">
        <v>126</v>
      </c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1043</v>
      </c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33.75" outlineLevel="1" x14ac:dyDescent="0.2">
      <c r="A67" s="128">
        <v>59</v>
      </c>
      <c r="B67" s="34" t="s">
        <v>2065</v>
      </c>
      <c r="C67" s="39" t="s">
        <v>2066</v>
      </c>
      <c r="D67" s="35" t="s">
        <v>149</v>
      </c>
      <c r="E67" s="36">
        <v>1</v>
      </c>
      <c r="F67" s="37">
        <f t="shared" si="6"/>
        <v>0</v>
      </c>
      <c r="G67" s="37">
        <f t="shared" si="7"/>
        <v>0</v>
      </c>
      <c r="H67" s="234"/>
      <c r="I67" s="37">
        <f t="shared" si="8"/>
        <v>0</v>
      </c>
      <c r="J67" s="234"/>
      <c r="K67" s="37">
        <f t="shared" si="9"/>
        <v>0</v>
      </c>
      <c r="L67" s="37">
        <v>0.2</v>
      </c>
      <c r="M67" s="37">
        <f t="shared" si="10"/>
        <v>0.2</v>
      </c>
      <c r="N67" s="37">
        <v>0</v>
      </c>
      <c r="O67" s="37">
        <f t="shared" si="11"/>
        <v>0</v>
      </c>
      <c r="P67" s="37" t="s">
        <v>125</v>
      </c>
      <c r="Q67" s="129" t="s">
        <v>126</v>
      </c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1043</v>
      </c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0">
        <v>60</v>
      </c>
      <c r="B68" s="30" t="s">
        <v>1158</v>
      </c>
      <c r="C68" s="40" t="s">
        <v>1159</v>
      </c>
      <c r="D68" s="31" t="s">
        <v>526</v>
      </c>
      <c r="E68" s="32">
        <v>2.7300000000000004</v>
      </c>
      <c r="F68" s="33">
        <f t="shared" si="6"/>
        <v>0</v>
      </c>
      <c r="G68" s="33">
        <f t="shared" si="7"/>
        <v>0</v>
      </c>
      <c r="H68" s="234"/>
      <c r="I68" s="33">
        <f t="shared" si="8"/>
        <v>0</v>
      </c>
      <c r="J68" s="234"/>
      <c r="K68" s="33">
        <f t="shared" si="9"/>
        <v>0</v>
      </c>
      <c r="L68" s="33">
        <v>0</v>
      </c>
      <c r="M68" s="33">
        <f t="shared" si="10"/>
        <v>0</v>
      </c>
      <c r="N68" s="33">
        <v>0</v>
      </c>
      <c r="O68" s="33">
        <f t="shared" si="11"/>
        <v>0</v>
      </c>
      <c r="P68" s="33" t="s">
        <v>150</v>
      </c>
      <c r="Q68" s="131" t="s">
        <v>126</v>
      </c>
      <c r="R68" s="19"/>
      <c r="S68" s="19"/>
      <c r="T68" s="19"/>
      <c r="U68" s="19"/>
      <c r="V68" s="19"/>
      <c r="W68" s="19"/>
      <c r="X68" s="19"/>
      <c r="Y68" s="19"/>
      <c r="Z68" s="19"/>
      <c r="AA68" s="19" t="s">
        <v>567</v>
      </c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552</v>
      </c>
      <c r="D69" s="23"/>
      <c r="E69" s="24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1160</v>
      </c>
      <c r="D70" s="23"/>
      <c r="E70" s="24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1161</v>
      </c>
      <c r="D71" s="23"/>
      <c r="E71" s="24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13.5" outlineLevel="1" thickBot="1" x14ac:dyDescent="0.25">
      <c r="A72" s="150"/>
      <c r="B72" s="151"/>
      <c r="C72" s="152" t="s">
        <v>2067</v>
      </c>
      <c r="D72" s="153"/>
      <c r="E72" s="154">
        <v>2.7300000000000004</v>
      </c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6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x14ac:dyDescent="0.2">
      <c r="A73" s="3"/>
      <c r="B73" s="4"/>
      <c r="C73" s="42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Y73">
        <v>15</v>
      </c>
      <c r="Z73">
        <v>21</v>
      </c>
    </row>
    <row r="74" spans="1:54" x14ac:dyDescent="0.2">
      <c r="C74" s="43"/>
      <c r="D74" s="17"/>
      <c r="AA74" t="s">
        <v>141</v>
      </c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3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99"/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SUMIF(AA9:AA37,"&lt;&gt;NOR",G9:G37)</f>
        <v>0</v>
      </c>
      <c r="H8" s="29"/>
      <c r="I8" s="29">
        <f>SUM(I9:I37)</f>
        <v>0</v>
      </c>
      <c r="J8" s="29"/>
      <c r="K8" s="29">
        <f>SUM(K9:K37)</f>
        <v>0</v>
      </c>
      <c r="L8" s="29"/>
      <c r="M8" s="29">
        <f>SUM(M9:M37)</f>
        <v>11.370000000000003</v>
      </c>
      <c r="N8" s="29"/>
      <c r="O8" s="29">
        <f>SUM(O9:O37)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2068</v>
      </c>
      <c r="C9" s="39" t="s">
        <v>2069</v>
      </c>
      <c r="D9" s="35" t="s">
        <v>149</v>
      </c>
      <c r="E9" s="36">
        <v>1</v>
      </c>
      <c r="F9" s="37">
        <f t="shared" ref="F9:F34" si="0">IF(A9="","",H9+J9)</f>
        <v>0</v>
      </c>
      <c r="G9" s="37">
        <f t="shared" ref="G9:G34" si="1">ROUND(E9*F9,2)</f>
        <v>0</v>
      </c>
      <c r="H9" s="234"/>
      <c r="I9" s="37">
        <f t="shared" ref="I9:I34" si="2">ROUND(E9*H9,2)</f>
        <v>0</v>
      </c>
      <c r="J9" s="234"/>
      <c r="K9" s="37">
        <f t="shared" ref="K9:K34" si="3">ROUND(E9*J9,2)</f>
        <v>0</v>
      </c>
      <c r="L9" s="37">
        <v>0.05</v>
      </c>
      <c r="M9" s="37">
        <f t="shared" ref="M9:M34" si="4">ROUND(E9*L9,2)</f>
        <v>0.05</v>
      </c>
      <c r="N9" s="37">
        <v>0</v>
      </c>
      <c r="O9" s="37">
        <f t="shared" ref="O9:O34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2070</v>
      </c>
      <c r="C10" s="39" t="s">
        <v>2071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3.0000000000000002E-2</v>
      </c>
      <c r="M10" s="37">
        <f t="shared" si="4"/>
        <v>0.03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2072</v>
      </c>
      <c r="C11" s="39" t="s">
        <v>2073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0.1</v>
      </c>
      <c r="M11" s="37">
        <f t="shared" si="4"/>
        <v>0.1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34" t="s">
        <v>1169</v>
      </c>
      <c r="C12" s="39" t="s">
        <v>2074</v>
      </c>
      <c r="D12" s="35" t="s">
        <v>149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0.1</v>
      </c>
      <c r="M12" s="37">
        <f t="shared" si="4"/>
        <v>0.1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2075</v>
      </c>
      <c r="C13" s="39" t="s">
        <v>2076</v>
      </c>
      <c r="D13" s="35" t="s">
        <v>149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0.08</v>
      </c>
      <c r="M13" s="37">
        <f t="shared" si="4"/>
        <v>0.08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34" t="s">
        <v>2077</v>
      </c>
      <c r="C14" s="39" t="s">
        <v>2078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0.1</v>
      </c>
      <c r="M14" s="37">
        <f t="shared" si="4"/>
        <v>0.1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45" outlineLevel="1" x14ac:dyDescent="0.2">
      <c r="A15" s="128">
        <v>7</v>
      </c>
      <c r="B15" s="34" t="s">
        <v>2079</v>
      </c>
      <c r="C15" s="39" t="s">
        <v>2080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45" outlineLevel="1" x14ac:dyDescent="0.2">
      <c r="A16" s="128">
        <v>8</v>
      </c>
      <c r="B16" s="34" t="s">
        <v>2081</v>
      </c>
      <c r="C16" s="39" t="s">
        <v>2082</v>
      </c>
      <c r="D16" s="35" t="s">
        <v>149</v>
      </c>
      <c r="E16" s="36">
        <v>8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0.01</v>
      </c>
      <c r="M16" s="37">
        <f t="shared" si="4"/>
        <v>0.08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2083</v>
      </c>
      <c r="C17" s="39" t="s">
        <v>2084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0.01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2085</v>
      </c>
      <c r="C18" s="39" t="s">
        <v>2086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1</v>
      </c>
      <c r="M18" s="37">
        <f t="shared" si="4"/>
        <v>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45" outlineLevel="1" x14ac:dyDescent="0.2">
      <c r="A19" s="128">
        <v>11</v>
      </c>
      <c r="B19" s="34" t="s">
        <v>2087</v>
      </c>
      <c r="C19" s="39" t="s">
        <v>2088</v>
      </c>
      <c r="D19" s="35" t="s">
        <v>149</v>
      </c>
      <c r="E19" s="36">
        <v>8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0.5</v>
      </c>
      <c r="M19" s="37">
        <f t="shared" si="4"/>
        <v>4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45" outlineLevel="1" x14ac:dyDescent="0.2">
      <c r="A20" s="128">
        <v>12</v>
      </c>
      <c r="B20" s="34" t="s">
        <v>2089</v>
      </c>
      <c r="C20" s="39" t="s">
        <v>2090</v>
      </c>
      <c r="D20" s="35" t="s">
        <v>149</v>
      </c>
      <c r="E20" s="36">
        <v>9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0.5</v>
      </c>
      <c r="M20" s="37">
        <f t="shared" si="4"/>
        <v>4.5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34" t="s">
        <v>2091</v>
      </c>
      <c r="C21" s="39" t="s">
        <v>2092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0.05</v>
      </c>
      <c r="M21" s="37">
        <f t="shared" si="4"/>
        <v>0.05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14</v>
      </c>
      <c r="B22" s="34" t="s">
        <v>2093</v>
      </c>
      <c r="C22" s="39" t="s">
        <v>2094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0.05</v>
      </c>
      <c r="M22" s="37">
        <f t="shared" si="4"/>
        <v>0.05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15</v>
      </c>
      <c r="B23" s="34" t="s">
        <v>2095</v>
      </c>
      <c r="C23" s="39" t="s">
        <v>2096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0.8</v>
      </c>
      <c r="M23" s="37">
        <f t="shared" si="4"/>
        <v>0.8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764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16</v>
      </c>
      <c r="B24" s="34" t="s">
        <v>1195</v>
      </c>
      <c r="C24" s="39" t="s">
        <v>2097</v>
      </c>
      <c r="D24" s="35" t="s">
        <v>149</v>
      </c>
      <c r="E24" s="36">
        <v>2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0.01</v>
      </c>
      <c r="M24" s="37">
        <f t="shared" si="4"/>
        <v>0.02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764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17</v>
      </c>
      <c r="B25" s="34" t="s">
        <v>1197</v>
      </c>
      <c r="C25" s="39" t="s">
        <v>2098</v>
      </c>
      <c r="D25" s="35" t="s">
        <v>149</v>
      </c>
      <c r="E25" s="36">
        <v>2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0.01</v>
      </c>
      <c r="M25" s="37">
        <f t="shared" si="4"/>
        <v>0.02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764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1199</v>
      </c>
      <c r="C26" s="39" t="s">
        <v>2099</v>
      </c>
      <c r="D26" s="35" t="s">
        <v>149</v>
      </c>
      <c r="E26" s="36">
        <v>8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0.01</v>
      </c>
      <c r="M26" s="37">
        <f t="shared" si="4"/>
        <v>0.08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22.5" outlineLevel="1" x14ac:dyDescent="0.2">
      <c r="A27" s="128">
        <v>19</v>
      </c>
      <c r="B27" s="34" t="s">
        <v>1201</v>
      </c>
      <c r="C27" s="39" t="s">
        <v>2100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0.01</v>
      </c>
      <c r="M27" s="37">
        <f t="shared" si="4"/>
        <v>0.01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2101</v>
      </c>
      <c r="C28" s="39" t="s">
        <v>2102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0.05</v>
      </c>
      <c r="M28" s="37">
        <f t="shared" si="4"/>
        <v>0.05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764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34" t="s">
        <v>2103</v>
      </c>
      <c r="C29" s="39" t="s">
        <v>2104</v>
      </c>
      <c r="D29" s="35" t="s">
        <v>149</v>
      </c>
      <c r="E29" s="36">
        <v>5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0.01</v>
      </c>
      <c r="M29" s="37">
        <f t="shared" si="4"/>
        <v>0.05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2105</v>
      </c>
      <c r="C30" s="39" t="s">
        <v>2106</v>
      </c>
      <c r="D30" s="35" t="s">
        <v>149</v>
      </c>
      <c r="E30" s="36">
        <v>6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0.01</v>
      </c>
      <c r="M30" s="37">
        <f t="shared" si="4"/>
        <v>0.06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22.5" outlineLevel="1" x14ac:dyDescent="0.2">
      <c r="A31" s="128">
        <v>23</v>
      </c>
      <c r="B31" s="34" t="s">
        <v>2107</v>
      </c>
      <c r="C31" s="39" t="s">
        <v>2108</v>
      </c>
      <c r="D31" s="35" t="s">
        <v>149</v>
      </c>
      <c r="E31" s="36">
        <v>5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0.01</v>
      </c>
      <c r="M31" s="37">
        <f t="shared" si="4"/>
        <v>0.05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2109</v>
      </c>
      <c r="C32" s="39" t="s">
        <v>2110</v>
      </c>
      <c r="D32" s="35" t="s">
        <v>149</v>
      </c>
      <c r="E32" s="36">
        <v>4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0.01</v>
      </c>
      <c r="M32" s="37">
        <f t="shared" si="4"/>
        <v>0.04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34" t="s">
        <v>2111</v>
      </c>
      <c r="C33" s="39" t="s">
        <v>2112</v>
      </c>
      <c r="D33" s="35" t="s">
        <v>149</v>
      </c>
      <c r="E33" s="36">
        <v>1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</v>
      </c>
      <c r="M33" s="37">
        <f t="shared" si="4"/>
        <v>0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0">
        <v>26</v>
      </c>
      <c r="B34" s="30" t="s">
        <v>2113</v>
      </c>
      <c r="C34" s="40" t="s">
        <v>2114</v>
      </c>
      <c r="D34" s="31" t="s">
        <v>526</v>
      </c>
      <c r="E34" s="32">
        <v>11.370000000000001</v>
      </c>
      <c r="F34" s="37">
        <f t="shared" si="0"/>
        <v>0</v>
      </c>
      <c r="G34" s="33">
        <f t="shared" si="1"/>
        <v>0</v>
      </c>
      <c r="H34" s="234"/>
      <c r="I34" s="33">
        <f t="shared" si="2"/>
        <v>0</v>
      </c>
      <c r="J34" s="234"/>
      <c r="K34" s="33">
        <f t="shared" si="3"/>
        <v>0</v>
      </c>
      <c r="L34" s="33">
        <v>0</v>
      </c>
      <c r="M34" s="33">
        <f t="shared" si="4"/>
        <v>0</v>
      </c>
      <c r="N34" s="33">
        <v>0</v>
      </c>
      <c r="O34" s="33">
        <f t="shared" si="5"/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567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2115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13.5" outlineLevel="1" thickBot="1" x14ac:dyDescent="0.25">
      <c r="A37" s="150"/>
      <c r="B37" s="151"/>
      <c r="C37" s="152" t="s">
        <v>2116</v>
      </c>
      <c r="D37" s="153"/>
      <c r="E37" s="154">
        <v>11.370000000000001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6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x14ac:dyDescent="0.2">
      <c r="A38" s="3"/>
      <c r="B38" s="4"/>
      <c r="C38" s="42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Y38">
        <v>15</v>
      </c>
      <c r="Z38">
        <v>21</v>
      </c>
    </row>
    <row r="39" spans="1:54" x14ac:dyDescent="0.2">
      <c r="C39" s="43"/>
      <c r="D39" s="17"/>
      <c r="AA39" t="s">
        <v>141</v>
      </c>
    </row>
    <row r="40" spans="1:54" x14ac:dyDescent="0.2">
      <c r="D40" s="17"/>
    </row>
    <row r="41" spans="1:54" x14ac:dyDescent="0.2">
      <c r="D41" s="17"/>
    </row>
    <row r="42" spans="1:54" x14ac:dyDescent="0.2">
      <c r="D42" s="17"/>
    </row>
    <row r="43" spans="1:54" x14ac:dyDescent="0.2">
      <c r="D43" s="17"/>
    </row>
    <row r="44" spans="1:54" x14ac:dyDescent="0.2">
      <c r="D44" s="17"/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40" sqref="J40:J6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50</v>
      </c>
      <c r="C8" s="38" t="s">
        <v>52</v>
      </c>
      <c r="D8" s="27"/>
      <c r="E8" s="28"/>
      <c r="F8" s="29"/>
      <c r="G8" s="29">
        <f>SUMIF(AA9:AA32,"&lt;&gt;NOR",G9:G32)</f>
        <v>0</v>
      </c>
      <c r="H8" s="29"/>
      <c r="I8" s="29">
        <f>SUM(I9:I32)</f>
        <v>0</v>
      </c>
      <c r="J8" s="29"/>
      <c r="K8" s="29">
        <f>SUM(K9:K32)</f>
        <v>0</v>
      </c>
      <c r="L8" s="29"/>
      <c r="M8" s="29">
        <f>SUM(M9:M32)</f>
        <v>0.61000000000000021</v>
      </c>
      <c r="N8" s="29"/>
      <c r="O8" s="29">
        <f>SUM(O9:O32)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2117</v>
      </c>
      <c r="C9" s="39" t="s">
        <v>2118</v>
      </c>
      <c r="D9" s="35" t="s">
        <v>149</v>
      </c>
      <c r="E9" s="36">
        <v>37</v>
      </c>
      <c r="F9" s="37">
        <f t="shared" ref="F9:F32" si="0">IF(A9="","",H9+J9)</f>
        <v>0</v>
      </c>
      <c r="G9" s="37">
        <f t="shared" ref="G9:G32" si="1">ROUND(E9*F9,2)</f>
        <v>0</v>
      </c>
      <c r="H9" s="234"/>
      <c r="I9" s="37">
        <f t="shared" ref="I9:I32" si="2">ROUND(E9*H9,2)</f>
        <v>0</v>
      </c>
      <c r="J9" s="234"/>
      <c r="K9" s="37">
        <f t="shared" ref="K9:K32" si="3">ROUND(E9*J9,2)</f>
        <v>0</v>
      </c>
      <c r="L9" s="37">
        <v>0.01</v>
      </c>
      <c r="M9" s="37">
        <f t="shared" ref="M9:M32" si="4">ROUND(E9*L9,2)</f>
        <v>0.37</v>
      </c>
      <c r="N9" s="37">
        <v>0</v>
      </c>
      <c r="O9" s="37">
        <f t="shared" ref="O9:O32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28">
        <v>2</v>
      </c>
      <c r="B10" s="34" t="s">
        <v>2119</v>
      </c>
      <c r="C10" s="39" t="s">
        <v>2120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28">
        <v>3</v>
      </c>
      <c r="B11" s="34" t="s">
        <v>2121</v>
      </c>
      <c r="C11" s="39" t="s">
        <v>2122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4</v>
      </c>
      <c r="B12" s="34" t="s">
        <v>2123</v>
      </c>
      <c r="C12" s="39" t="s">
        <v>2124</v>
      </c>
      <c r="D12" s="35" t="s">
        <v>149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5</v>
      </c>
      <c r="B13" s="34" t="s">
        <v>2125</v>
      </c>
      <c r="C13" s="39" t="s">
        <v>2126</v>
      </c>
      <c r="D13" s="35" t="s">
        <v>149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0.01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6</v>
      </c>
      <c r="B14" s="34" t="s">
        <v>2127</v>
      </c>
      <c r="C14" s="39" t="s">
        <v>2128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7</v>
      </c>
      <c r="B15" s="34" t="s">
        <v>2129</v>
      </c>
      <c r="C15" s="39" t="s">
        <v>2130</v>
      </c>
      <c r="D15" s="35" t="s">
        <v>149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28">
        <v>8</v>
      </c>
      <c r="B16" s="34" t="s">
        <v>2131</v>
      </c>
      <c r="C16" s="39" t="s">
        <v>2132</v>
      </c>
      <c r="D16" s="35" t="s">
        <v>149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9</v>
      </c>
      <c r="B17" s="34" t="s">
        <v>2133</v>
      </c>
      <c r="C17" s="39" t="s">
        <v>2134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10</v>
      </c>
      <c r="B18" s="34" t="s">
        <v>2135</v>
      </c>
      <c r="C18" s="39" t="s">
        <v>2136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28">
        <v>11</v>
      </c>
      <c r="B19" s="34" t="s">
        <v>2137</v>
      </c>
      <c r="C19" s="39" t="s">
        <v>2138</v>
      </c>
      <c r="D19" s="35" t="s">
        <v>149</v>
      </c>
      <c r="E19" s="36">
        <v>1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28">
        <v>12</v>
      </c>
      <c r="B20" s="34" t="s">
        <v>2139</v>
      </c>
      <c r="C20" s="39" t="s">
        <v>2140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13</v>
      </c>
      <c r="B21" s="34" t="s">
        <v>2141</v>
      </c>
      <c r="C21" s="39" t="s">
        <v>2142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14</v>
      </c>
      <c r="B22" s="34" t="s">
        <v>2143</v>
      </c>
      <c r="C22" s="39" t="s">
        <v>2144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15</v>
      </c>
      <c r="B23" s="34" t="s">
        <v>2145</v>
      </c>
      <c r="C23" s="39" t="s">
        <v>2146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764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16</v>
      </c>
      <c r="B24" s="34" t="s">
        <v>2147</v>
      </c>
      <c r="C24" s="39" t="s">
        <v>2148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17</v>
      </c>
      <c r="B25" s="34" t="s">
        <v>2149</v>
      </c>
      <c r="C25" s="39" t="s">
        <v>2150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18</v>
      </c>
      <c r="B26" s="34" t="s">
        <v>2151</v>
      </c>
      <c r="C26" s="39" t="s">
        <v>2152</v>
      </c>
      <c r="D26" s="35" t="s">
        <v>149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0.01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19</v>
      </c>
      <c r="B27" s="34" t="s">
        <v>2153</v>
      </c>
      <c r="C27" s="39" t="s">
        <v>2154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0.01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20</v>
      </c>
      <c r="B28" s="34" t="s">
        <v>2155</v>
      </c>
      <c r="C28" s="39" t="s">
        <v>2156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0.01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28">
        <v>21</v>
      </c>
      <c r="B29" s="34" t="s">
        <v>2157</v>
      </c>
      <c r="C29" s="39" t="s">
        <v>2158</v>
      </c>
      <c r="D29" s="35" t="s">
        <v>149</v>
      </c>
      <c r="E29" s="36">
        <v>4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5.0000000000000001E-3</v>
      </c>
      <c r="M29" s="37">
        <f t="shared" si="4"/>
        <v>0.02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28">
        <v>22</v>
      </c>
      <c r="B30" s="34" t="s">
        <v>2159</v>
      </c>
      <c r="C30" s="39" t="s">
        <v>2160</v>
      </c>
      <c r="D30" s="35" t="s">
        <v>149</v>
      </c>
      <c r="E30" s="36">
        <v>1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5.0000000000000001E-3</v>
      </c>
      <c r="M30" s="37">
        <f t="shared" si="4"/>
        <v>0.01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23</v>
      </c>
      <c r="B31" s="34" t="s">
        <v>2161</v>
      </c>
      <c r="C31" s="39" t="s">
        <v>2162</v>
      </c>
      <c r="D31" s="35" t="s">
        <v>149</v>
      </c>
      <c r="E31" s="36">
        <v>1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0.01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24</v>
      </c>
      <c r="B32" s="34" t="s">
        <v>2163</v>
      </c>
      <c r="C32" s="39" t="s">
        <v>2164</v>
      </c>
      <c r="D32" s="35" t="s">
        <v>149</v>
      </c>
      <c r="E32" s="36">
        <v>1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0.01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x14ac:dyDescent="0.2">
      <c r="A33" s="126" t="s">
        <v>121</v>
      </c>
      <c r="B33" s="26" t="s">
        <v>34</v>
      </c>
      <c r="C33" s="38" t="s">
        <v>66</v>
      </c>
      <c r="D33" s="27"/>
      <c r="E33" s="28"/>
      <c r="F33" s="29"/>
      <c r="G33" s="29">
        <f>SUMIF(AA34:AA38,"&lt;&gt;NOR",G34:G38)</f>
        <v>0</v>
      </c>
      <c r="H33" s="29"/>
      <c r="I33" s="29">
        <f>SUM(I34:I38)</f>
        <v>0</v>
      </c>
      <c r="J33" s="29"/>
      <c r="K33" s="29">
        <f>SUM(K34:K38)</f>
        <v>0</v>
      </c>
      <c r="L33" s="29"/>
      <c r="M33" s="29">
        <f>SUM(M34:M38)</f>
        <v>0</v>
      </c>
      <c r="N33" s="29"/>
      <c r="O33" s="29">
        <f>SUM(O34:O38)</f>
        <v>0</v>
      </c>
      <c r="P33" s="29"/>
      <c r="Q33" s="127"/>
      <c r="AA33" t="s">
        <v>122</v>
      </c>
    </row>
    <row r="34" spans="1:54" outlineLevel="1" x14ac:dyDescent="0.2">
      <c r="A34" s="130">
        <v>25</v>
      </c>
      <c r="B34" s="30" t="s">
        <v>550</v>
      </c>
      <c r="C34" s="40" t="s">
        <v>551</v>
      </c>
      <c r="D34" s="31" t="s">
        <v>526</v>
      </c>
      <c r="E34" s="32">
        <v>0.78</v>
      </c>
      <c r="F34" s="162">
        <f>IF(A34="","",H34+J34)</f>
        <v>0</v>
      </c>
      <c r="G34" s="33">
        <f>ROUND(E34*F34,2)</f>
        <v>0</v>
      </c>
      <c r="H34" s="234"/>
      <c r="I34" s="33">
        <f>ROUND(E34*H34,2)</f>
        <v>0</v>
      </c>
      <c r="J34" s="234"/>
      <c r="K34" s="33">
        <f>ROUND(E34*J34,2)</f>
        <v>0</v>
      </c>
      <c r="L34" s="33">
        <v>0</v>
      </c>
      <c r="M34" s="33">
        <f>ROUND(E34*L34,2)</f>
        <v>0</v>
      </c>
      <c r="N34" s="33">
        <v>0</v>
      </c>
      <c r="O34" s="33">
        <f>ROUND(E34*N34,2)</f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151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2165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2166</v>
      </c>
      <c r="D37" s="23"/>
      <c r="E37" s="24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2167</v>
      </c>
      <c r="D38" s="23"/>
      <c r="E38" s="24">
        <v>0.78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x14ac:dyDescent="0.2">
      <c r="A39" s="126" t="s">
        <v>121</v>
      </c>
      <c r="B39" s="26" t="s">
        <v>50</v>
      </c>
      <c r="C39" s="38" t="s">
        <v>52</v>
      </c>
      <c r="D39" s="27"/>
      <c r="E39" s="28"/>
      <c r="F39" s="29"/>
      <c r="G39" s="29">
        <f>SUMIF(AA40:AA61,"&lt;&gt;NOR",G40:G61)</f>
        <v>0</v>
      </c>
      <c r="H39" s="29"/>
      <c r="I39" s="29">
        <f>SUM(I40:I61)</f>
        <v>0</v>
      </c>
      <c r="J39" s="29"/>
      <c r="K39" s="29">
        <f>SUM(K40:K61)</f>
        <v>0</v>
      </c>
      <c r="L39" s="29"/>
      <c r="M39" s="29">
        <f>SUM(M40:M61)</f>
        <v>0.38000000000000012</v>
      </c>
      <c r="N39" s="29"/>
      <c r="O39" s="29">
        <f>SUM(O40:O61)</f>
        <v>0</v>
      </c>
      <c r="P39" s="29"/>
      <c r="Q39" s="127"/>
      <c r="AA39" t="s">
        <v>122</v>
      </c>
    </row>
    <row r="40" spans="1:54" outlineLevel="1" x14ac:dyDescent="0.2">
      <c r="A40" s="128">
        <v>26</v>
      </c>
      <c r="B40" s="34" t="s">
        <v>2168</v>
      </c>
      <c r="C40" s="39" t="s">
        <v>2169</v>
      </c>
      <c r="D40" s="35" t="s">
        <v>149</v>
      </c>
      <c r="E40" s="36">
        <v>1</v>
      </c>
      <c r="F40" s="37">
        <f t="shared" ref="F40:F61" si="6">IF(A40="","",H40+J40)</f>
        <v>0</v>
      </c>
      <c r="G40" s="37">
        <f t="shared" ref="G40:G61" si="7">ROUND(E40*F40,2)</f>
        <v>0</v>
      </c>
      <c r="H40" s="234"/>
      <c r="I40" s="37">
        <f t="shared" ref="I40:I61" si="8">ROUND(E40*H40,2)</f>
        <v>0</v>
      </c>
      <c r="J40" s="234"/>
      <c r="K40" s="37">
        <f t="shared" ref="K40:K61" si="9">ROUND(E40*J40,2)</f>
        <v>0</v>
      </c>
      <c r="L40" s="37">
        <v>5.0000000000000001E-3</v>
      </c>
      <c r="M40" s="37">
        <f t="shared" ref="M40:M61" si="10">ROUND(E40*L40,2)</f>
        <v>0.01</v>
      </c>
      <c r="N40" s="37">
        <v>0</v>
      </c>
      <c r="O40" s="37">
        <f t="shared" ref="O40:O61" si="11">ROUND(E40*N40,2)</f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27</v>
      </c>
      <c r="B41" s="34" t="s">
        <v>2170</v>
      </c>
      <c r="C41" s="39" t="s">
        <v>2171</v>
      </c>
      <c r="D41" s="35" t="s">
        <v>149</v>
      </c>
      <c r="E41" s="36">
        <v>1</v>
      </c>
      <c r="F41" s="37">
        <f t="shared" si="6"/>
        <v>0</v>
      </c>
      <c r="G41" s="37">
        <f t="shared" si="7"/>
        <v>0</v>
      </c>
      <c r="H41" s="234"/>
      <c r="I41" s="37">
        <f t="shared" si="8"/>
        <v>0</v>
      </c>
      <c r="J41" s="234"/>
      <c r="K41" s="37">
        <f t="shared" si="9"/>
        <v>0</v>
      </c>
      <c r="L41" s="37">
        <v>5.0000000000000001E-3</v>
      </c>
      <c r="M41" s="37">
        <f t="shared" si="10"/>
        <v>0.01</v>
      </c>
      <c r="N41" s="37">
        <v>0</v>
      </c>
      <c r="O41" s="37">
        <f t="shared" si="11"/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28</v>
      </c>
      <c r="B42" s="34" t="s">
        <v>2172</v>
      </c>
      <c r="C42" s="39" t="s">
        <v>2173</v>
      </c>
      <c r="D42" s="35" t="s">
        <v>149</v>
      </c>
      <c r="E42" s="36">
        <v>1</v>
      </c>
      <c r="F42" s="37">
        <f t="shared" si="6"/>
        <v>0</v>
      </c>
      <c r="G42" s="37">
        <f t="shared" si="7"/>
        <v>0</v>
      </c>
      <c r="H42" s="234"/>
      <c r="I42" s="37">
        <f t="shared" si="8"/>
        <v>0</v>
      </c>
      <c r="J42" s="234"/>
      <c r="K42" s="37">
        <f t="shared" si="9"/>
        <v>0</v>
      </c>
      <c r="L42" s="37">
        <v>5.0000000000000001E-3</v>
      </c>
      <c r="M42" s="37">
        <f t="shared" si="10"/>
        <v>0.01</v>
      </c>
      <c r="N42" s="37">
        <v>0</v>
      </c>
      <c r="O42" s="37">
        <f t="shared" si="11"/>
        <v>0</v>
      </c>
      <c r="P42" s="37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29</v>
      </c>
      <c r="B43" s="34" t="s">
        <v>2174</v>
      </c>
      <c r="C43" s="39" t="s">
        <v>2175</v>
      </c>
      <c r="D43" s="35" t="s">
        <v>149</v>
      </c>
      <c r="E43" s="36">
        <v>4</v>
      </c>
      <c r="F43" s="37">
        <f t="shared" si="6"/>
        <v>0</v>
      </c>
      <c r="G43" s="37">
        <f t="shared" si="7"/>
        <v>0</v>
      </c>
      <c r="H43" s="234"/>
      <c r="I43" s="37">
        <f t="shared" si="8"/>
        <v>0</v>
      </c>
      <c r="J43" s="234"/>
      <c r="K43" s="37">
        <f t="shared" si="9"/>
        <v>0</v>
      </c>
      <c r="L43" s="37">
        <v>5.0000000000000001E-3</v>
      </c>
      <c r="M43" s="37">
        <f t="shared" si="10"/>
        <v>0.02</v>
      </c>
      <c r="N43" s="37">
        <v>0</v>
      </c>
      <c r="O43" s="37">
        <f t="shared" si="11"/>
        <v>0</v>
      </c>
      <c r="P43" s="37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30</v>
      </c>
      <c r="B44" s="34" t="s">
        <v>2176</v>
      </c>
      <c r="C44" s="39" t="s">
        <v>2177</v>
      </c>
      <c r="D44" s="35" t="s">
        <v>149</v>
      </c>
      <c r="E44" s="36">
        <v>1</v>
      </c>
      <c r="F44" s="37">
        <f t="shared" si="6"/>
        <v>0</v>
      </c>
      <c r="G44" s="37">
        <f t="shared" si="7"/>
        <v>0</v>
      </c>
      <c r="H44" s="234"/>
      <c r="I44" s="37">
        <f t="shared" si="8"/>
        <v>0</v>
      </c>
      <c r="J44" s="234"/>
      <c r="K44" s="37">
        <f t="shared" si="9"/>
        <v>0</v>
      </c>
      <c r="L44" s="37">
        <v>5.0000000000000001E-3</v>
      </c>
      <c r="M44" s="37">
        <f t="shared" si="10"/>
        <v>0.01</v>
      </c>
      <c r="N44" s="37">
        <v>0</v>
      </c>
      <c r="O44" s="37">
        <f t="shared" si="11"/>
        <v>0</v>
      </c>
      <c r="P44" s="37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28">
        <v>31</v>
      </c>
      <c r="B45" s="34" t="s">
        <v>2178</v>
      </c>
      <c r="C45" s="39" t="s">
        <v>2179</v>
      </c>
      <c r="D45" s="35" t="s">
        <v>149</v>
      </c>
      <c r="E45" s="36">
        <v>1</v>
      </c>
      <c r="F45" s="37">
        <f t="shared" si="6"/>
        <v>0</v>
      </c>
      <c r="G45" s="37">
        <f t="shared" si="7"/>
        <v>0</v>
      </c>
      <c r="H45" s="234"/>
      <c r="I45" s="37">
        <f t="shared" si="8"/>
        <v>0</v>
      </c>
      <c r="J45" s="234"/>
      <c r="K45" s="37">
        <f t="shared" si="9"/>
        <v>0</v>
      </c>
      <c r="L45" s="37">
        <v>5.0000000000000001E-3</v>
      </c>
      <c r="M45" s="37">
        <f t="shared" si="10"/>
        <v>0.01</v>
      </c>
      <c r="N45" s="37">
        <v>0</v>
      </c>
      <c r="O45" s="37">
        <f t="shared" si="11"/>
        <v>0</v>
      </c>
      <c r="P45" s="37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28">
        <v>32</v>
      </c>
      <c r="B46" s="34" t="s">
        <v>2180</v>
      </c>
      <c r="C46" s="39" t="s">
        <v>2181</v>
      </c>
      <c r="D46" s="35" t="s">
        <v>149</v>
      </c>
      <c r="E46" s="36">
        <v>1</v>
      </c>
      <c r="F46" s="37">
        <f t="shared" si="6"/>
        <v>0</v>
      </c>
      <c r="G46" s="37">
        <f t="shared" si="7"/>
        <v>0</v>
      </c>
      <c r="H46" s="234"/>
      <c r="I46" s="37">
        <f t="shared" si="8"/>
        <v>0</v>
      </c>
      <c r="J46" s="234"/>
      <c r="K46" s="37">
        <f t="shared" si="9"/>
        <v>0</v>
      </c>
      <c r="L46" s="37">
        <v>5.0000000000000001E-3</v>
      </c>
      <c r="M46" s="37">
        <f t="shared" si="10"/>
        <v>0.01</v>
      </c>
      <c r="N46" s="37">
        <v>0</v>
      </c>
      <c r="O46" s="37">
        <f t="shared" si="11"/>
        <v>0</v>
      </c>
      <c r="P46" s="37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28">
        <v>33</v>
      </c>
      <c r="B47" s="34" t="s">
        <v>2182</v>
      </c>
      <c r="C47" s="39" t="s">
        <v>2183</v>
      </c>
      <c r="D47" s="35" t="s">
        <v>149</v>
      </c>
      <c r="E47" s="36">
        <v>1</v>
      </c>
      <c r="F47" s="37">
        <f t="shared" si="6"/>
        <v>0</v>
      </c>
      <c r="G47" s="37">
        <f t="shared" si="7"/>
        <v>0</v>
      </c>
      <c r="H47" s="234"/>
      <c r="I47" s="37">
        <f t="shared" si="8"/>
        <v>0</v>
      </c>
      <c r="J47" s="234"/>
      <c r="K47" s="37">
        <f t="shared" si="9"/>
        <v>0</v>
      </c>
      <c r="L47" s="37">
        <v>5.0000000000000001E-3</v>
      </c>
      <c r="M47" s="37">
        <f t="shared" si="10"/>
        <v>0.01</v>
      </c>
      <c r="N47" s="37">
        <v>0</v>
      </c>
      <c r="O47" s="37">
        <f t="shared" si="11"/>
        <v>0</v>
      </c>
      <c r="P47" s="37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28">
        <v>34</v>
      </c>
      <c r="B48" s="34" t="s">
        <v>2184</v>
      </c>
      <c r="C48" s="39" t="s">
        <v>2185</v>
      </c>
      <c r="D48" s="35" t="s">
        <v>149</v>
      </c>
      <c r="E48" s="36">
        <v>1</v>
      </c>
      <c r="F48" s="37">
        <f t="shared" si="6"/>
        <v>0</v>
      </c>
      <c r="G48" s="37">
        <f t="shared" si="7"/>
        <v>0</v>
      </c>
      <c r="H48" s="234"/>
      <c r="I48" s="37">
        <f t="shared" si="8"/>
        <v>0</v>
      </c>
      <c r="J48" s="234"/>
      <c r="K48" s="37">
        <f t="shared" si="9"/>
        <v>0</v>
      </c>
      <c r="L48" s="37">
        <v>5.0000000000000001E-3</v>
      </c>
      <c r="M48" s="37">
        <f t="shared" si="10"/>
        <v>0.01</v>
      </c>
      <c r="N48" s="37">
        <v>0</v>
      </c>
      <c r="O48" s="37">
        <f t="shared" si="11"/>
        <v>0</v>
      </c>
      <c r="P48" s="37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28">
        <v>35</v>
      </c>
      <c r="B49" s="34" t="s">
        <v>2186</v>
      </c>
      <c r="C49" s="39" t="s">
        <v>2187</v>
      </c>
      <c r="D49" s="35" t="s">
        <v>149</v>
      </c>
      <c r="E49" s="36">
        <v>15</v>
      </c>
      <c r="F49" s="37">
        <f t="shared" si="6"/>
        <v>0</v>
      </c>
      <c r="G49" s="37">
        <f t="shared" si="7"/>
        <v>0</v>
      </c>
      <c r="H49" s="234"/>
      <c r="I49" s="37">
        <f t="shared" si="8"/>
        <v>0</v>
      </c>
      <c r="J49" s="234"/>
      <c r="K49" s="37">
        <f t="shared" si="9"/>
        <v>0</v>
      </c>
      <c r="L49" s="37">
        <v>5.0000000000000001E-3</v>
      </c>
      <c r="M49" s="37">
        <f t="shared" si="10"/>
        <v>0.08</v>
      </c>
      <c r="N49" s="37">
        <v>0</v>
      </c>
      <c r="O49" s="37">
        <f t="shared" si="11"/>
        <v>0</v>
      </c>
      <c r="P49" s="37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28">
        <v>36</v>
      </c>
      <c r="B50" s="34" t="s">
        <v>2188</v>
      </c>
      <c r="C50" s="39" t="s">
        <v>2189</v>
      </c>
      <c r="D50" s="35" t="s">
        <v>149</v>
      </c>
      <c r="E50" s="36">
        <v>1</v>
      </c>
      <c r="F50" s="37">
        <f t="shared" si="6"/>
        <v>0</v>
      </c>
      <c r="G50" s="37">
        <f t="shared" si="7"/>
        <v>0</v>
      </c>
      <c r="H50" s="234"/>
      <c r="I50" s="37">
        <f t="shared" si="8"/>
        <v>0</v>
      </c>
      <c r="J50" s="234"/>
      <c r="K50" s="37">
        <f t="shared" si="9"/>
        <v>0</v>
      </c>
      <c r="L50" s="37">
        <v>5.0000000000000001E-3</v>
      </c>
      <c r="M50" s="37">
        <f t="shared" si="10"/>
        <v>0.01</v>
      </c>
      <c r="N50" s="37">
        <v>0</v>
      </c>
      <c r="O50" s="37">
        <f t="shared" si="11"/>
        <v>0</v>
      </c>
      <c r="P50" s="37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28">
        <v>37</v>
      </c>
      <c r="B51" s="34" t="s">
        <v>2190</v>
      </c>
      <c r="C51" s="39" t="s">
        <v>2191</v>
      </c>
      <c r="D51" s="35" t="s">
        <v>149</v>
      </c>
      <c r="E51" s="36">
        <v>5</v>
      </c>
      <c r="F51" s="37">
        <f t="shared" si="6"/>
        <v>0</v>
      </c>
      <c r="G51" s="37">
        <f t="shared" si="7"/>
        <v>0</v>
      </c>
      <c r="H51" s="234"/>
      <c r="I51" s="37">
        <f t="shared" si="8"/>
        <v>0</v>
      </c>
      <c r="J51" s="234"/>
      <c r="K51" s="37">
        <f t="shared" si="9"/>
        <v>0</v>
      </c>
      <c r="L51" s="37">
        <v>5.0000000000000001E-3</v>
      </c>
      <c r="M51" s="37">
        <f t="shared" si="10"/>
        <v>0.03</v>
      </c>
      <c r="N51" s="37">
        <v>0</v>
      </c>
      <c r="O51" s="37">
        <f t="shared" si="11"/>
        <v>0</v>
      </c>
      <c r="P51" s="37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28">
        <v>38</v>
      </c>
      <c r="B52" s="34" t="s">
        <v>2192</v>
      </c>
      <c r="C52" s="39" t="s">
        <v>2193</v>
      </c>
      <c r="D52" s="35" t="s">
        <v>149</v>
      </c>
      <c r="E52" s="36">
        <v>5</v>
      </c>
      <c r="F52" s="37">
        <f t="shared" si="6"/>
        <v>0</v>
      </c>
      <c r="G52" s="37">
        <f t="shared" si="7"/>
        <v>0</v>
      </c>
      <c r="H52" s="234"/>
      <c r="I52" s="37">
        <f t="shared" si="8"/>
        <v>0</v>
      </c>
      <c r="J52" s="234"/>
      <c r="K52" s="37">
        <f t="shared" si="9"/>
        <v>0</v>
      </c>
      <c r="L52" s="37">
        <v>5.0000000000000001E-3</v>
      </c>
      <c r="M52" s="37">
        <f t="shared" si="10"/>
        <v>0.03</v>
      </c>
      <c r="N52" s="37">
        <v>0</v>
      </c>
      <c r="O52" s="37">
        <f t="shared" si="11"/>
        <v>0</v>
      </c>
      <c r="P52" s="37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28">
        <v>39</v>
      </c>
      <c r="B53" s="34" t="s">
        <v>2194</v>
      </c>
      <c r="C53" s="39" t="s">
        <v>2195</v>
      </c>
      <c r="D53" s="35" t="s">
        <v>149</v>
      </c>
      <c r="E53" s="36">
        <v>1</v>
      </c>
      <c r="F53" s="37">
        <f t="shared" si="6"/>
        <v>0</v>
      </c>
      <c r="G53" s="37">
        <f t="shared" si="7"/>
        <v>0</v>
      </c>
      <c r="H53" s="234"/>
      <c r="I53" s="37">
        <f t="shared" si="8"/>
        <v>0</v>
      </c>
      <c r="J53" s="234"/>
      <c r="K53" s="37">
        <f t="shared" si="9"/>
        <v>0</v>
      </c>
      <c r="L53" s="37">
        <v>5.0000000000000001E-3</v>
      </c>
      <c r="M53" s="37">
        <f t="shared" si="10"/>
        <v>0.01</v>
      </c>
      <c r="N53" s="37">
        <v>0</v>
      </c>
      <c r="O53" s="37">
        <f t="shared" si="11"/>
        <v>0</v>
      </c>
      <c r="P53" s="37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28">
        <v>40</v>
      </c>
      <c r="B54" s="34" t="s">
        <v>2196</v>
      </c>
      <c r="C54" s="39" t="s">
        <v>2197</v>
      </c>
      <c r="D54" s="35" t="s">
        <v>149</v>
      </c>
      <c r="E54" s="36">
        <v>1</v>
      </c>
      <c r="F54" s="37">
        <f t="shared" si="6"/>
        <v>0</v>
      </c>
      <c r="G54" s="37">
        <f t="shared" si="7"/>
        <v>0</v>
      </c>
      <c r="H54" s="234"/>
      <c r="I54" s="37">
        <f t="shared" si="8"/>
        <v>0</v>
      </c>
      <c r="J54" s="234"/>
      <c r="K54" s="37">
        <f t="shared" si="9"/>
        <v>0</v>
      </c>
      <c r="L54" s="37">
        <v>5.0000000000000001E-3</v>
      </c>
      <c r="M54" s="37">
        <f t="shared" si="10"/>
        <v>0.01</v>
      </c>
      <c r="N54" s="37">
        <v>0</v>
      </c>
      <c r="O54" s="37">
        <f t="shared" si="11"/>
        <v>0</v>
      </c>
      <c r="P54" s="37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28">
        <v>41</v>
      </c>
      <c r="B55" s="34" t="s">
        <v>2198</v>
      </c>
      <c r="C55" s="39" t="s">
        <v>2199</v>
      </c>
      <c r="D55" s="35" t="s">
        <v>149</v>
      </c>
      <c r="E55" s="36">
        <v>5</v>
      </c>
      <c r="F55" s="37">
        <f t="shared" si="6"/>
        <v>0</v>
      </c>
      <c r="G55" s="37">
        <f t="shared" si="7"/>
        <v>0</v>
      </c>
      <c r="H55" s="234"/>
      <c r="I55" s="37">
        <f t="shared" si="8"/>
        <v>0</v>
      </c>
      <c r="J55" s="234"/>
      <c r="K55" s="37">
        <f t="shared" si="9"/>
        <v>0</v>
      </c>
      <c r="L55" s="37">
        <v>5.0000000000000001E-3</v>
      </c>
      <c r="M55" s="37">
        <f t="shared" si="10"/>
        <v>0.03</v>
      </c>
      <c r="N55" s="37">
        <v>0</v>
      </c>
      <c r="O55" s="37">
        <f t="shared" si="11"/>
        <v>0</v>
      </c>
      <c r="P55" s="37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28">
        <v>42</v>
      </c>
      <c r="B56" s="34" t="s">
        <v>2200</v>
      </c>
      <c r="C56" s="39" t="s">
        <v>2201</v>
      </c>
      <c r="D56" s="35" t="s">
        <v>149</v>
      </c>
      <c r="E56" s="36">
        <v>1</v>
      </c>
      <c r="F56" s="37">
        <f t="shared" si="6"/>
        <v>0</v>
      </c>
      <c r="G56" s="37">
        <f t="shared" si="7"/>
        <v>0</v>
      </c>
      <c r="H56" s="234"/>
      <c r="I56" s="37">
        <f t="shared" si="8"/>
        <v>0</v>
      </c>
      <c r="J56" s="234"/>
      <c r="K56" s="37">
        <f t="shared" si="9"/>
        <v>0</v>
      </c>
      <c r="L56" s="37">
        <v>5.0000000000000001E-3</v>
      </c>
      <c r="M56" s="37">
        <f t="shared" si="10"/>
        <v>0.01</v>
      </c>
      <c r="N56" s="37">
        <v>0</v>
      </c>
      <c r="O56" s="37">
        <f t="shared" si="11"/>
        <v>0</v>
      </c>
      <c r="P56" s="37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28">
        <v>43</v>
      </c>
      <c r="B57" s="34" t="s">
        <v>2202</v>
      </c>
      <c r="C57" s="39" t="s">
        <v>2203</v>
      </c>
      <c r="D57" s="35" t="s">
        <v>149</v>
      </c>
      <c r="E57" s="36">
        <v>2</v>
      </c>
      <c r="F57" s="37">
        <f t="shared" si="6"/>
        <v>0</v>
      </c>
      <c r="G57" s="37">
        <f t="shared" si="7"/>
        <v>0</v>
      </c>
      <c r="H57" s="234"/>
      <c r="I57" s="37">
        <f t="shared" si="8"/>
        <v>0</v>
      </c>
      <c r="J57" s="234"/>
      <c r="K57" s="37">
        <f t="shared" si="9"/>
        <v>0</v>
      </c>
      <c r="L57" s="37">
        <v>5.0000000000000001E-3</v>
      </c>
      <c r="M57" s="37">
        <f t="shared" si="10"/>
        <v>0.01</v>
      </c>
      <c r="N57" s="37">
        <v>0</v>
      </c>
      <c r="O57" s="37">
        <f t="shared" si="11"/>
        <v>0</v>
      </c>
      <c r="P57" s="37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28">
        <v>44</v>
      </c>
      <c r="B58" s="34" t="s">
        <v>2204</v>
      </c>
      <c r="C58" s="39" t="s">
        <v>2205</v>
      </c>
      <c r="D58" s="35" t="s">
        <v>149</v>
      </c>
      <c r="E58" s="36">
        <v>1</v>
      </c>
      <c r="F58" s="37">
        <f t="shared" si="6"/>
        <v>0</v>
      </c>
      <c r="G58" s="37">
        <f t="shared" si="7"/>
        <v>0</v>
      </c>
      <c r="H58" s="234"/>
      <c r="I58" s="37">
        <f t="shared" si="8"/>
        <v>0</v>
      </c>
      <c r="J58" s="234"/>
      <c r="K58" s="37">
        <f t="shared" si="9"/>
        <v>0</v>
      </c>
      <c r="L58" s="37">
        <v>5.0000000000000001E-3</v>
      </c>
      <c r="M58" s="37">
        <f t="shared" si="10"/>
        <v>0.01</v>
      </c>
      <c r="N58" s="37">
        <v>0</v>
      </c>
      <c r="O58" s="37">
        <f t="shared" si="11"/>
        <v>0</v>
      </c>
      <c r="P58" s="37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28">
        <v>45</v>
      </c>
      <c r="B59" s="34" t="s">
        <v>2206</v>
      </c>
      <c r="C59" s="39" t="s">
        <v>2207</v>
      </c>
      <c r="D59" s="35" t="s">
        <v>149</v>
      </c>
      <c r="E59" s="36">
        <v>5</v>
      </c>
      <c r="F59" s="37">
        <f t="shared" si="6"/>
        <v>0</v>
      </c>
      <c r="G59" s="37">
        <f t="shared" si="7"/>
        <v>0</v>
      </c>
      <c r="H59" s="234"/>
      <c r="I59" s="37">
        <f t="shared" si="8"/>
        <v>0</v>
      </c>
      <c r="J59" s="234"/>
      <c r="K59" s="37">
        <f t="shared" si="9"/>
        <v>0</v>
      </c>
      <c r="L59" s="37">
        <v>5.0000000000000001E-3</v>
      </c>
      <c r="M59" s="37">
        <f t="shared" si="10"/>
        <v>0.03</v>
      </c>
      <c r="N59" s="37">
        <v>0</v>
      </c>
      <c r="O59" s="37">
        <f t="shared" si="11"/>
        <v>0</v>
      </c>
      <c r="P59" s="37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28">
        <v>46</v>
      </c>
      <c r="B60" s="34" t="s">
        <v>2208</v>
      </c>
      <c r="C60" s="39" t="s">
        <v>2209</v>
      </c>
      <c r="D60" s="35" t="s">
        <v>149</v>
      </c>
      <c r="E60" s="36">
        <v>1</v>
      </c>
      <c r="F60" s="37">
        <f t="shared" si="6"/>
        <v>0</v>
      </c>
      <c r="G60" s="37">
        <f t="shared" si="7"/>
        <v>0</v>
      </c>
      <c r="H60" s="234"/>
      <c r="I60" s="37">
        <f t="shared" si="8"/>
        <v>0</v>
      </c>
      <c r="J60" s="234"/>
      <c r="K60" s="37">
        <f t="shared" si="9"/>
        <v>0</v>
      </c>
      <c r="L60" s="37">
        <v>5.0000000000000001E-3</v>
      </c>
      <c r="M60" s="37">
        <f t="shared" si="10"/>
        <v>0.01</v>
      </c>
      <c r="N60" s="37">
        <v>0</v>
      </c>
      <c r="O60" s="37">
        <f t="shared" si="11"/>
        <v>0</v>
      </c>
      <c r="P60" s="37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13.5" outlineLevel="1" thickBot="1" x14ac:dyDescent="0.25">
      <c r="A61" s="134">
        <v>47</v>
      </c>
      <c r="B61" s="135" t="s">
        <v>2210</v>
      </c>
      <c r="C61" s="136" t="s">
        <v>2211</v>
      </c>
      <c r="D61" s="137" t="s">
        <v>149</v>
      </c>
      <c r="E61" s="138">
        <v>1</v>
      </c>
      <c r="F61" s="139">
        <f t="shared" si="6"/>
        <v>0</v>
      </c>
      <c r="G61" s="139">
        <f t="shared" si="7"/>
        <v>0</v>
      </c>
      <c r="H61" s="235"/>
      <c r="I61" s="139">
        <f t="shared" si="8"/>
        <v>0</v>
      </c>
      <c r="J61" s="235"/>
      <c r="K61" s="139">
        <f t="shared" si="9"/>
        <v>0</v>
      </c>
      <c r="L61" s="139">
        <v>5.0000000000000001E-3</v>
      </c>
      <c r="M61" s="139">
        <f t="shared" si="10"/>
        <v>0.01</v>
      </c>
      <c r="N61" s="139">
        <v>0</v>
      </c>
      <c r="O61" s="139">
        <f t="shared" si="11"/>
        <v>0</v>
      </c>
      <c r="P61" s="139" t="s">
        <v>125</v>
      </c>
      <c r="Q61" s="140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x14ac:dyDescent="0.2">
      <c r="A62" s="3"/>
      <c r="B62" s="4"/>
      <c r="C62" s="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Y62">
        <v>15</v>
      </c>
      <c r="Z62">
        <v>21</v>
      </c>
    </row>
    <row r="63" spans="1:54" x14ac:dyDescent="0.2">
      <c r="C63" s="43"/>
      <c r="D63" s="17"/>
      <c r="AA63" t="s">
        <v>141</v>
      </c>
    </row>
    <row r="64" spans="1:5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4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SUMIF(AA9:AA44,"&lt;&gt;NOR",G9:G44)</f>
        <v>0</v>
      </c>
      <c r="H8" s="29"/>
      <c r="I8" s="29">
        <f>SUM(I9:I44)</f>
        <v>0</v>
      </c>
      <c r="J8" s="29"/>
      <c r="K8" s="29">
        <f>SUM(K9:K44)</f>
        <v>0</v>
      </c>
      <c r="L8" s="29"/>
      <c r="M8" s="29">
        <f>SUM(M9:M44)</f>
        <v>9.98</v>
      </c>
      <c r="N8" s="29"/>
      <c r="O8" s="29">
        <f>SUM(O9:O44)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2212</v>
      </c>
      <c r="C9" s="39" t="s">
        <v>1344</v>
      </c>
      <c r="D9" s="35" t="s">
        <v>149</v>
      </c>
      <c r="E9" s="36">
        <v>2</v>
      </c>
      <c r="F9" s="37">
        <f t="shared" ref="F9:F41" si="0">IF(A9="","",H9+J9)</f>
        <v>0</v>
      </c>
      <c r="G9" s="37">
        <f t="shared" ref="G9:G41" si="1">ROUND(E9*F9,2)</f>
        <v>0</v>
      </c>
      <c r="H9" s="234"/>
      <c r="I9" s="37">
        <f t="shared" ref="I9:I41" si="2">ROUND(E9*H9,2)</f>
        <v>0</v>
      </c>
      <c r="J9" s="234"/>
      <c r="K9" s="37">
        <f t="shared" ref="K9:K41" si="3">ROUND(E9*J9,2)</f>
        <v>0</v>
      </c>
      <c r="L9" s="37">
        <v>0.20029000000000002</v>
      </c>
      <c r="M9" s="37">
        <f t="shared" ref="M9:M41" si="4">ROUND(E9*L9,2)</f>
        <v>0.4</v>
      </c>
      <c r="N9" s="37">
        <v>0</v>
      </c>
      <c r="O9" s="37">
        <f t="shared" ref="O9:O41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2213</v>
      </c>
      <c r="C10" s="39" t="s">
        <v>2214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2215</v>
      </c>
      <c r="C11" s="39" t="s">
        <v>2216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0.01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2217</v>
      </c>
      <c r="C12" s="39" t="s">
        <v>2218</v>
      </c>
      <c r="D12" s="35" t="s">
        <v>149</v>
      </c>
      <c r="E12" s="36">
        <v>2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0.02</v>
      </c>
      <c r="M12" s="37">
        <f t="shared" si="4"/>
        <v>0.04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34" t="s">
        <v>2219</v>
      </c>
      <c r="C13" s="39" t="s">
        <v>2220</v>
      </c>
      <c r="D13" s="35" t="s">
        <v>149</v>
      </c>
      <c r="E13" s="36">
        <v>4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0.05</v>
      </c>
      <c r="M13" s="37">
        <f t="shared" si="4"/>
        <v>0.2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6</v>
      </c>
      <c r="B14" s="34" t="s">
        <v>2221</v>
      </c>
      <c r="C14" s="39" t="s">
        <v>2222</v>
      </c>
      <c r="D14" s="35" t="s">
        <v>149</v>
      </c>
      <c r="E14" s="36">
        <v>2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2223</v>
      </c>
      <c r="C15" s="39" t="s">
        <v>2224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2225</v>
      </c>
      <c r="C16" s="39" t="s">
        <v>2226</v>
      </c>
      <c r="D16" s="35" t="s">
        <v>149</v>
      </c>
      <c r="E16" s="36">
        <v>3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0.01</v>
      </c>
      <c r="M16" s="37">
        <f t="shared" si="4"/>
        <v>0.03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2227</v>
      </c>
      <c r="C17" s="39" t="s">
        <v>2228</v>
      </c>
      <c r="D17" s="35" t="s">
        <v>149</v>
      </c>
      <c r="E17" s="36">
        <v>8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0.01</v>
      </c>
      <c r="M17" s="37">
        <f t="shared" si="4"/>
        <v>0.08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28">
        <v>10</v>
      </c>
      <c r="B18" s="34" t="s">
        <v>2229</v>
      </c>
      <c r="C18" s="39" t="s">
        <v>2230</v>
      </c>
      <c r="D18" s="35" t="s">
        <v>149</v>
      </c>
      <c r="E18" s="36">
        <v>5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</v>
      </c>
      <c r="M18" s="37">
        <f t="shared" si="4"/>
        <v>0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28">
        <v>11</v>
      </c>
      <c r="B19" s="34" t="s">
        <v>2231</v>
      </c>
      <c r="C19" s="39" t="s">
        <v>2232</v>
      </c>
      <c r="D19" s="35" t="s">
        <v>149</v>
      </c>
      <c r="E19" s="36">
        <v>3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</v>
      </c>
      <c r="M19" s="37">
        <f t="shared" si="4"/>
        <v>0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22.5" outlineLevel="1" x14ac:dyDescent="0.2">
      <c r="A20" s="128">
        <v>12</v>
      </c>
      <c r="B20" s="34" t="s">
        <v>2233</v>
      </c>
      <c r="C20" s="39" t="s">
        <v>2234</v>
      </c>
      <c r="D20" s="35" t="s">
        <v>149</v>
      </c>
      <c r="E20" s="36">
        <v>2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</v>
      </c>
      <c r="M20" s="37">
        <f t="shared" si="4"/>
        <v>0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22.5" outlineLevel="1" x14ac:dyDescent="0.2">
      <c r="A21" s="128">
        <v>13</v>
      </c>
      <c r="B21" s="34" t="s">
        <v>2235</v>
      </c>
      <c r="C21" s="39" t="s">
        <v>2236</v>
      </c>
      <c r="D21" s="35" t="s">
        <v>149</v>
      </c>
      <c r="E21" s="36">
        <v>27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0</v>
      </c>
      <c r="M21" s="37">
        <f t="shared" si="4"/>
        <v>0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14</v>
      </c>
      <c r="B22" s="34" t="s">
        <v>2237</v>
      </c>
      <c r="C22" s="39" t="s">
        <v>2238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</v>
      </c>
      <c r="M22" s="37">
        <f t="shared" si="4"/>
        <v>0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34" t="s">
        <v>2239</v>
      </c>
      <c r="C23" s="39" t="s">
        <v>2240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0.1</v>
      </c>
      <c r="M23" s="37">
        <f t="shared" si="4"/>
        <v>0.1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34" t="s">
        <v>2241</v>
      </c>
      <c r="C24" s="39" t="s">
        <v>2242</v>
      </c>
      <c r="D24" s="35" t="s">
        <v>149</v>
      </c>
      <c r="E24" s="36">
        <v>3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0.1</v>
      </c>
      <c r="M24" s="37">
        <f t="shared" si="4"/>
        <v>0.3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2243</v>
      </c>
      <c r="C25" s="39" t="s">
        <v>2244</v>
      </c>
      <c r="D25" s="35" t="s">
        <v>149</v>
      </c>
      <c r="E25" s="36">
        <v>8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0.1</v>
      </c>
      <c r="M25" s="37">
        <f t="shared" si="4"/>
        <v>0.8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18</v>
      </c>
      <c r="B26" s="34" t="s">
        <v>2245</v>
      </c>
      <c r="C26" s="39" t="s">
        <v>2246</v>
      </c>
      <c r="D26" s="35" t="s">
        <v>149</v>
      </c>
      <c r="E26" s="36">
        <v>2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0.02</v>
      </c>
      <c r="M26" s="37">
        <f t="shared" si="4"/>
        <v>0.04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45" outlineLevel="1" x14ac:dyDescent="0.2">
      <c r="A27" s="128">
        <v>19</v>
      </c>
      <c r="B27" s="34" t="s">
        <v>2247</v>
      </c>
      <c r="C27" s="39" t="s">
        <v>2248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3</v>
      </c>
      <c r="M27" s="37">
        <f t="shared" si="4"/>
        <v>3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2249</v>
      </c>
      <c r="C28" s="39" t="s">
        <v>2250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1</v>
      </c>
      <c r="M28" s="37">
        <f t="shared" si="4"/>
        <v>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45" outlineLevel="1" x14ac:dyDescent="0.2">
      <c r="A29" s="128">
        <v>21</v>
      </c>
      <c r="B29" s="34" t="s">
        <v>2251</v>
      </c>
      <c r="C29" s="39" t="s">
        <v>2252</v>
      </c>
      <c r="D29" s="35" t="s">
        <v>149</v>
      </c>
      <c r="E29" s="36">
        <v>1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1</v>
      </c>
      <c r="M29" s="37">
        <f t="shared" si="4"/>
        <v>1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2253</v>
      </c>
      <c r="C30" s="39" t="s">
        <v>2254</v>
      </c>
      <c r="D30" s="35" t="s">
        <v>149</v>
      </c>
      <c r="E30" s="36">
        <v>12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0.10631</v>
      </c>
      <c r="M30" s="37">
        <f t="shared" si="4"/>
        <v>1.28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34" t="s">
        <v>2255</v>
      </c>
      <c r="C31" s="39" t="s">
        <v>2256</v>
      </c>
      <c r="D31" s="35" t="s">
        <v>149</v>
      </c>
      <c r="E31" s="36">
        <v>4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0.10631</v>
      </c>
      <c r="M31" s="37">
        <f t="shared" si="4"/>
        <v>0.43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2257</v>
      </c>
      <c r="C32" s="39" t="s">
        <v>2258</v>
      </c>
      <c r="D32" s="35" t="s">
        <v>149</v>
      </c>
      <c r="E32" s="36">
        <v>5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0.1323</v>
      </c>
      <c r="M32" s="37">
        <f t="shared" si="4"/>
        <v>0.66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34" t="s">
        <v>2259</v>
      </c>
      <c r="C33" s="39" t="s">
        <v>2260</v>
      </c>
      <c r="D33" s="35" t="s">
        <v>149</v>
      </c>
      <c r="E33" s="36">
        <v>1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0.10631</v>
      </c>
      <c r="M33" s="37">
        <f t="shared" si="4"/>
        <v>0.11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34" t="s">
        <v>2261</v>
      </c>
      <c r="C34" s="39" t="s">
        <v>2262</v>
      </c>
      <c r="D34" s="35" t="s">
        <v>149</v>
      </c>
      <c r="E34" s="36">
        <v>2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7.7350000000000002E-2</v>
      </c>
      <c r="M34" s="37">
        <f t="shared" si="4"/>
        <v>0.15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34" t="s">
        <v>2263</v>
      </c>
      <c r="C35" s="39" t="s">
        <v>2264</v>
      </c>
      <c r="D35" s="35" t="s">
        <v>149</v>
      </c>
      <c r="E35" s="36">
        <v>2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7.7350000000000002E-2</v>
      </c>
      <c r="M35" s="37">
        <f t="shared" si="4"/>
        <v>0.15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34" t="s">
        <v>2265</v>
      </c>
      <c r="C36" s="39" t="s">
        <v>2266</v>
      </c>
      <c r="D36" s="35" t="s">
        <v>149</v>
      </c>
      <c r="E36" s="36">
        <v>2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7.7350000000000002E-2</v>
      </c>
      <c r="M36" s="37">
        <f t="shared" si="4"/>
        <v>0.15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34" t="s">
        <v>2267</v>
      </c>
      <c r="C37" s="39" t="s">
        <v>2268</v>
      </c>
      <c r="D37" s="35" t="s">
        <v>149</v>
      </c>
      <c r="E37" s="36">
        <v>1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2E-3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34" t="s">
        <v>2269</v>
      </c>
      <c r="C38" s="39" t="s">
        <v>2270</v>
      </c>
      <c r="D38" s="35" t="s">
        <v>149</v>
      </c>
      <c r="E38" s="36">
        <v>4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1E-3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34" t="s">
        <v>2271</v>
      </c>
      <c r="C39" s="39" t="s">
        <v>2272</v>
      </c>
      <c r="D39" s="35" t="s">
        <v>149</v>
      </c>
      <c r="E39" s="36">
        <v>1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1E-4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34" t="s">
        <v>2273</v>
      </c>
      <c r="C40" s="39" t="s">
        <v>2274</v>
      </c>
      <c r="D40" s="35" t="s">
        <v>149</v>
      </c>
      <c r="E40" s="36">
        <v>2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1E-4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33</v>
      </c>
      <c r="B41" s="30" t="s">
        <v>565</v>
      </c>
      <c r="C41" s="40" t="s">
        <v>566</v>
      </c>
      <c r="D41" s="31" t="s">
        <v>526</v>
      </c>
      <c r="E41" s="32">
        <v>9.98475</v>
      </c>
      <c r="F41" s="37">
        <f t="shared" si="0"/>
        <v>0</v>
      </c>
      <c r="G41" s="33">
        <f t="shared" si="1"/>
        <v>0</v>
      </c>
      <c r="H41" s="234"/>
      <c r="I41" s="33">
        <f t="shared" si="2"/>
        <v>0</v>
      </c>
      <c r="J41" s="234"/>
      <c r="K41" s="33">
        <f t="shared" si="3"/>
        <v>0</v>
      </c>
      <c r="L41" s="33">
        <v>0</v>
      </c>
      <c r="M41" s="33">
        <f t="shared" si="4"/>
        <v>0</v>
      </c>
      <c r="N41" s="33">
        <v>0</v>
      </c>
      <c r="O41" s="33">
        <f t="shared" si="5"/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567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552</v>
      </c>
      <c r="D42" s="23"/>
      <c r="E42" s="24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2275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50"/>
      <c r="B44" s="151"/>
      <c r="C44" s="152" t="s">
        <v>2276</v>
      </c>
      <c r="D44" s="153"/>
      <c r="E44" s="154">
        <v>9.98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6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19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VZT - přeložení venkovních klimatizačních jednotek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30</v>
      </c>
      <c r="C5" s="310" t="s">
        <v>36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69</v>
      </c>
      <c r="C8" s="38" t="s">
        <v>70</v>
      </c>
      <c r="D8" s="27"/>
      <c r="E8" s="28"/>
      <c r="F8" s="29"/>
      <c r="G8" s="29">
        <f>SUMIF(AA9:AA19,"&lt;&gt;NOR",G9:G19)</f>
        <v>0</v>
      </c>
      <c r="H8" s="29"/>
      <c r="I8" s="29">
        <f>SUM(I9:I19)</f>
        <v>0</v>
      </c>
      <c r="J8" s="29"/>
      <c r="K8" s="29">
        <f>SUM(K9:K19)</f>
        <v>0</v>
      </c>
      <c r="L8" s="29"/>
      <c r="M8" s="29">
        <f>SUM(M9:M19)</f>
        <v>0</v>
      </c>
      <c r="N8" s="29"/>
      <c r="O8" s="29">
        <f>SUM(O9:O19)</f>
        <v>0</v>
      </c>
      <c r="P8" s="29"/>
      <c r="Q8" s="127"/>
      <c r="AA8" t="s">
        <v>122</v>
      </c>
    </row>
    <row r="9" spans="1:54" ht="22.5" outlineLevel="1" x14ac:dyDescent="0.2">
      <c r="A9" s="128">
        <v>1</v>
      </c>
      <c r="B9" s="34" t="s">
        <v>2277</v>
      </c>
      <c r="C9" s="39" t="s">
        <v>2278</v>
      </c>
      <c r="D9" s="35" t="s">
        <v>2279</v>
      </c>
      <c r="E9" s="36">
        <v>1</v>
      </c>
      <c r="F9" s="37">
        <f t="shared" ref="F9:F19" si="0">IF(A9="","",H9+J9)</f>
        <v>0</v>
      </c>
      <c r="G9" s="37">
        <f t="shared" ref="G9:G19" si="1">ROUND(E9*F9,2)</f>
        <v>0</v>
      </c>
      <c r="H9" s="234"/>
      <c r="I9" s="37">
        <f t="shared" ref="I9:I19" si="2">ROUND(E9*H9,2)</f>
        <v>0</v>
      </c>
      <c r="J9" s="234"/>
      <c r="K9" s="37">
        <f t="shared" ref="K9:K19" si="3">ROUND(E9*J9,2)</f>
        <v>0</v>
      </c>
      <c r="L9" s="37">
        <v>0</v>
      </c>
      <c r="M9" s="37">
        <f t="shared" ref="M9:M19" si="4">ROUND(E9*L9,2)</f>
        <v>0</v>
      </c>
      <c r="N9" s="37">
        <v>0</v>
      </c>
      <c r="O9" s="37">
        <f t="shared" ref="O9:O19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28">
        <v>2</v>
      </c>
      <c r="B10" s="34" t="s">
        <v>2280</v>
      </c>
      <c r="C10" s="39" t="s">
        <v>2281</v>
      </c>
      <c r="D10" s="35" t="s">
        <v>2279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0</v>
      </c>
      <c r="M10" s="37">
        <f t="shared" si="4"/>
        <v>0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145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28">
        <v>3</v>
      </c>
      <c r="B11" s="34" t="s">
        <v>2282</v>
      </c>
      <c r="C11" s="39" t="s">
        <v>2283</v>
      </c>
      <c r="D11" s="35" t="s">
        <v>2279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</v>
      </c>
      <c r="M11" s="37">
        <f t="shared" si="4"/>
        <v>0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4</v>
      </c>
      <c r="B12" s="34" t="s">
        <v>2284</v>
      </c>
      <c r="C12" s="39" t="s">
        <v>2285</v>
      </c>
      <c r="D12" s="35" t="s">
        <v>2279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5</v>
      </c>
      <c r="B13" s="34" t="s">
        <v>2286</v>
      </c>
      <c r="C13" s="39" t="s">
        <v>2287</v>
      </c>
      <c r="D13" s="35" t="s">
        <v>2279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</v>
      </c>
      <c r="M13" s="37">
        <f t="shared" si="4"/>
        <v>0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145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6</v>
      </c>
      <c r="B14" s="34" t="s">
        <v>2288</v>
      </c>
      <c r="C14" s="39" t="s">
        <v>2289</v>
      </c>
      <c r="D14" s="35" t="s">
        <v>2279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7</v>
      </c>
      <c r="B15" s="34" t="s">
        <v>2290</v>
      </c>
      <c r="C15" s="39" t="s">
        <v>2291</v>
      </c>
      <c r="D15" s="35" t="s">
        <v>2279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145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28">
        <v>8</v>
      </c>
      <c r="B16" s="34" t="s">
        <v>2292</v>
      </c>
      <c r="C16" s="39" t="s">
        <v>2293</v>
      </c>
      <c r="D16" s="35" t="s">
        <v>2279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</v>
      </c>
      <c r="M16" s="37">
        <f t="shared" si="4"/>
        <v>0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145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9</v>
      </c>
      <c r="B17" s="34" t="s">
        <v>2294</v>
      </c>
      <c r="C17" s="39" t="s">
        <v>2295</v>
      </c>
      <c r="D17" s="35" t="s">
        <v>2279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</v>
      </c>
      <c r="M17" s="37">
        <f t="shared" si="4"/>
        <v>0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145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10</v>
      </c>
      <c r="B18" s="34" t="s">
        <v>2296</v>
      </c>
      <c r="C18" s="39" t="s">
        <v>2297</v>
      </c>
      <c r="D18" s="35" t="s">
        <v>2279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</v>
      </c>
      <c r="M18" s="37">
        <f t="shared" si="4"/>
        <v>0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145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13.5" outlineLevel="1" thickBot="1" x14ac:dyDescent="0.25">
      <c r="A19" s="134">
        <v>11</v>
      </c>
      <c r="B19" s="135" t="s">
        <v>2298</v>
      </c>
      <c r="C19" s="136" t="s">
        <v>2299</v>
      </c>
      <c r="D19" s="137" t="s">
        <v>2279</v>
      </c>
      <c r="E19" s="138">
        <v>1</v>
      </c>
      <c r="F19" s="139">
        <f t="shared" si="0"/>
        <v>0</v>
      </c>
      <c r="G19" s="139">
        <f t="shared" si="1"/>
        <v>0</v>
      </c>
      <c r="H19" s="235"/>
      <c r="I19" s="139">
        <f t="shared" si="2"/>
        <v>0</v>
      </c>
      <c r="J19" s="235"/>
      <c r="K19" s="139">
        <f t="shared" si="3"/>
        <v>0</v>
      </c>
      <c r="L19" s="139">
        <v>0</v>
      </c>
      <c r="M19" s="139">
        <f t="shared" si="4"/>
        <v>0</v>
      </c>
      <c r="N19" s="139">
        <v>0</v>
      </c>
      <c r="O19" s="139">
        <f t="shared" si="5"/>
        <v>0</v>
      </c>
      <c r="P19" s="139" t="s">
        <v>125</v>
      </c>
      <c r="Q19" s="140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145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x14ac:dyDescent="0.2">
      <c r="A20" s="3"/>
      <c r="B20" s="4"/>
      <c r="C20" s="42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Y20">
        <v>15</v>
      </c>
      <c r="Z20">
        <v>21</v>
      </c>
    </row>
    <row r="21" spans="1:54" x14ac:dyDescent="0.2">
      <c r="C21" s="43"/>
      <c r="D21" s="17"/>
      <c r="AA21" t="s">
        <v>141</v>
      </c>
    </row>
    <row r="22" spans="1:54" x14ac:dyDescent="0.2">
      <c r="D22" s="17"/>
    </row>
    <row r="23" spans="1:54" x14ac:dyDescent="0.2">
      <c r="D23" s="17"/>
    </row>
    <row r="24" spans="1:54" x14ac:dyDescent="0.2">
      <c r="D24" s="17"/>
    </row>
    <row r="25" spans="1:54" x14ac:dyDescent="0.2">
      <c r="D25" s="17"/>
    </row>
    <row r="26" spans="1:54" x14ac:dyDescent="0.2">
      <c r="D26" s="17"/>
    </row>
    <row r="27" spans="1:54" x14ac:dyDescent="0.2">
      <c r="D27" s="17"/>
    </row>
    <row r="28" spans="1:54" x14ac:dyDescent="0.2">
      <c r="D28" s="17"/>
    </row>
    <row r="29" spans="1:54" x14ac:dyDescent="0.2">
      <c r="D29" s="17"/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2" sqref="J32:J47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32</v>
      </c>
      <c r="C5" s="310" t="s">
        <v>37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80</v>
      </c>
      <c r="F9" s="37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SUMIF(AA11:AA47,"&lt;&gt;NOR",G11:G47)</f>
        <v>0</v>
      </c>
      <c r="H10" s="29"/>
      <c r="I10" s="29">
        <f>SUM(I11:I47)</f>
        <v>0</v>
      </c>
      <c r="J10" s="29"/>
      <c r="K10" s="29">
        <f>SUM(K11:K47)</f>
        <v>0</v>
      </c>
      <c r="L10" s="29"/>
      <c r="M10" s="29">
        <f>SUM(M11:M47)</f>
        <v>0.47000000000000003</v>
      </c>
      <c r="N10" s="29"/>
      <c r="O10" s="29">
        <f>SUM(O11:O47)</f>
        <v>0</v>
      </c>
      <c r="P10" s="29"/>
      <c r="Q10" s="127"/>
      <c r="AA10" t="s">
        <v>122</v>
      </c>
    </row>
    <row r="11" spans="1:54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4</v>
      </c>
      <c r="F11" s="37">
        <f t="shared" ref="F11:F47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583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85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85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0.08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360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20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583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1476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2300</v>
      </c>
      <c r="D18" s="23"/>
      <c r="E18" s="24">
        <v>15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75</v>
      </c>
      <c r="F19" s="33">
        <f t="shared" si="0"/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583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2301</v>
      </c>
      <c r="D20" s="23"/>
      <c r="E20" s="24">
        <v>13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2302</v>
      </c>
      <c r="D21" s="23"/>
      <c r="E21" s="24">
        <v>53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2303</v>
      </c>
      <c r="D22" s="23"/>
      <c r="E22" s="24">
        <v>9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9</v>
      </c>
      <c r="B23" s="34" t="s">
        <v>1428</v>
      </c>
      <c r="C23" s="39" t="s">
        <v>1429</v>
      </c>
      <c r="D23" s="35" t="s">
        <v>149</v>
      </c>
      <c r="E23" s="36">
        <v>5</v>
      </c>
      <c r="F23" s="37">
        <f t="shared" si="0"/>
        <v>0</v>
      </c>
      <c r="G23" s="37">
        <f t="shared" ref="G23:G30" si="6">ROUND(E23*F23,2)</f>
        <v>0</v>
      </c>
      <c r="H23" s="234"/>
      <c r="I23" s="37">
        <f t="shared" ref="I23:I30" si="7">ROUND(E23*H23,2)</f>
        <v>0</v>
      </c>
      <c r="J23" s="234"/>
      <c r="K23" s="37">
        <f t="shared" ref="K23:K30" si="8">ROUND(E23*J23,2)</f>
        <v>0</v>
      </c>
      <c r="L23" s="37">
        <v>0</v>
      </c>
      <c r="M23" s="37">
        <f t="shared" ref="M23:M30" si="9">ROUND(E23*L23,2)</f>
        <v>0</v>
      </c>
      <c r="N23" s="37">
        <v>0</v>
      </c>
      <c r="O23" s="37">
        <f t="shared" ref="O23:O30" si="10">ROUND(E23*N23,2)</f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10</v>
      </c>
      <c r="B24" s="34" t="s">
        <v>1430</v>
      </c>
      <c r="C24" s="39" t="s">
        <v>1431</v>
      </c>
      <c r="D24" s="35" t="s">
        <v>149</v>
      </c>
      <c r="E24" s="36">
        <v>20</v>
      </c>
      <c r="F24" s="37">
        <f t="shared" si="0"/>
        <v>0</v>
      </c>
      <c r="G24" s="37">
        <f t="shared" si="6"/>
        <v>0</v>
      </c>
      <c r="H24" s="234"/>
      <c r="I24" s="37">
        <f t="shared" si="7"/>
        <v>0</v>
      </c>
      <c r="J24" s="234"/>
      <c r="K24" s="37">
        <f t="shared" si="8"/>
        <v>0</v>
      </c>
      <c r="L24" s="37">
        <v>0</v>
      </c>
      <c r="M24" s="37">
        <f t="shared" si="9"/>
        <v>0</v>
      </c>
      <c r="N24" s="37">
        <v>0</v>
      </c>
      <c r="O24" s="37">
        <f t="shared" si="10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583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11</v>
      </c>
      <c r="B25" s="34" t="s">
        <v>1432</v>
      </c>
      <c r="C25" s="39" t="s">
        <v>1433</v>
      </c>
      <c r="D25" s="35" t="s">
        <v>149</v>
      </c>
      <c r="E25" s="36">
        <v>5</v>
      </c>
      <c r="F25" s="37">
        <f t="shared" si="0"/>
        <v>0</v>
      </c>
      <c r="G25" s="37">
        <f t="shared" si="6"/>
        <v>0</v>
      </c>
      <c r="H25" s="234"/>
      <c r="I25" s="37">
        <f t="shared" si="7"/>
        <v>0</v>
      </c>
      <c r="J25" s="234"/>
      <c r="K25" s="37">
        <f t="shared" si="8"/>
        <v>0</v>
      </c>
      <c r="L25" s="37">
        <v>0</v>
      </c>
      <c r="M25" s="37">
        <f t="shared" si="9"/>
        <v>0</v>
      </c>
      <c r="N25" s="37">
        <v>0</v>
      </c>
      <c r="O25" s="37">
        <f t="shared" si="10"/>
        <v>0</v>
      </c>
      <c r="P25" s="37" t="s">
        <v>150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145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12</v>
      </c>
      <c r="B26" s="34" t="s">
        <v>1434</v>
      </c>
      <c r="C26" s="39" t="s">
        <v>1435</v>
      </c>
      <c r="D26" s="35" t="s">
        <v>0</v>
      </c>
      <c r="E26" s="36">
        <v>3</v>
      </c>
      <c r="F26" s="37">
        <f t="shared" si="0"/>
        <v>0</v>
      </c>
      <c r="G26" s="37">
        <f t="shared" si="6"/>
        <v>0</v>
      </c>
      <c r="H26" s="234"/>
      <c r="I26" s="37">
        <f t="shared" si="7"/>
        <v>0</v>
      </c>
      <c r="J26" s="234"/>
      <c r="K26" s="37">
        <f t="shared" si="8"/>
        <v>0</v>
      </c>
      <c r="L26" s="37">
        <v>0</v>
      </c>
      <c r="M26" s="37">
        <f t="shared" si="9"/>
        <v>0</v>
      </c>
      <c r="N26" s="37">
        <v>0</v>
      </c>
      <c r="O26" s="37">
        <f t="shared" si="10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1436</v>
      </c>
      <c r="C27" s="39" t="s">
        <v>1437</v>
      </c>
      <c r="D27" s="35" t="s">
        <v>0</v>
      </c>
      <c r="E27" s="36">
        <v>5</v>
      </c>
      <c r="F27" s="37">
        <f t="shared" si="0"/>
        <v>0</v>
      </c>
      <c r="G27" s="37">
        <f t="shared" si="6"/>
        <v>0</v>
      </c>
      <c r="H27" s="234"/>
      <c r="I27" s="37">
        <f t="shared" si="7"/>
        <v>0</v>
      </c>
      <c r="J27" s="234"/>
      <c r="K27" s="37">
        <f t="shared" si="8"/>
        <v>0</v>
      </c>
      <c r="L27" s="37">
        <v>0</v>
      </c>
      <c r="M27" s="37">
        <f t="shared" si="9"/>
        <v>0</v>
      </c>
      <c r="N27" s="37">
        <v>0</v>
      </c>
      <c r="O27" s="37">
        <f t="shared" si="10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14</v>
      </c>
      <c r="B28" s="34" t="s">
        <v>1438</v>
      </c>
      <c r="C28" s="39" t="s">
        <v>1439</v>
      </c>
      <c r="D28" s="35" t="s">
        <v>0</v>
      </c>
      <c r="E28" s="36">
        <v>1</v>
      </c>
      <c r="F28" s="37">
        <f t="shared" si="0"/>
        <v>0</v>
      </c>
      <c r="G28" s="37">
        <f t="shared" si="6"/>
        <v>0</v>
      </c>
      <c r="H28" s="234"/>
      <c r="I28" s="37">
        <f t="shared" si="7"/>
        <v>0</v>
      </c>
      <c r="J28" s="234"/>
      <c r="K28" s="37">
        <f t="shared" si="8"/>
        <v>0</v>
      </c>
      <c r="L28" s="37">
        <v>0</v>
      </c>
      <c r="M28" s="37">
        <f t="shared" si="9"/>
        <v>0</v>
      </c>
      <c r="N28" s="37">
        <v>0</v>
      </c>
      <c r="O28" s="37">
        <f t="shared" si="10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28">
        <v>15</v>
      </c>
      <c r="B29" s="34" t="s">
        <v>1440</v>
      </c>
      <c r="C29" s="39" t="s">
        <v>1441</v>
      </c>
      <c r="D29" s="35" t="s">
        <v>0</v>
      </c>
      <c r="E29" s="36">
        <v>6</v>
      </c>
      <c r="F29" s="37">
        <f t="shared" si="0"/>
        <v>0</v>
      </c>
      <c r="G29" s="37">
        <f t="shared" si="6"/>
        <v>0</v>
      </c>
      <c r="H29" s="234"/>
      <c r="I29" s="37">
        <f t="shared" si="7"/>
        <v>0</v>
      </c>
      <c r="J29" s="234"/>
      <c r="K29" s="37">
        <f t="shared" si="8"/>
        <v>0</v>
      </c>
      <c r="L29" s="37">
        <v>0</v>
      </c>
      <c r="M29" s="37">
        <f t="shared" si="9"/>
        <v>0</v>
      </c>
      <c r="N29" s="37">
        <v>0</v>
      </c>
      <c r="O29" s="37">
        <f t="shared" si="10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583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22.5" outlineLevel="1" x14ac:dyDescent="0.2">
      <c r="A30" s="130">
        <v>16</v>
      </c>
      <c r="B30" s="30" t="s">
        <v>1442</v>
      </c>
      <c r="C30" s="40" t="s">
        <v>1443</v>
      </c>
      <c r="D30" s="31" t="s">
        <v>557</v>
      </c>
      <c r="E30" s="32">
        <v>245.52</v>
      </c>
      <c r="F30" s="33">
        <f t="shared" si="0"/>
        <v>0</v>
      </c>
      <c r="G30" s="33">
        <f t="shared" si="6"/>
        <v>0</v>
      </c>
      <c r="H30" s="234"/>
      <c r="I30" s="33">
        <f t="shared" si="7"/>
        <v>0</v>
      </c>
      <c r="J30" s="234"/>
      <c r="K30" s="33">
        <f t="shared" si="8"/>
        <v>0</v>
      </c>
      <c r="L30" s="33">
        <v>1E-3</v>
      </c>
      <c r="M30" s="33">
        <f t="shared" si="9"/>
        <v>0.25</v>
      </c>
      <c r="N30" s="33">
        <v>0</v>
      </c>
      <c r="O30" s="33">
        <f t="shared" si="10"/>
        <v>0</v>
      </c>
      <c r="P30" s="33" t="s">
        <v>125</v>
      </c>
      <c r="Q30" s="131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1444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2304</v>
      </c>
      <c r="D31" s="23"/>
      <c r="E31" s="24">
        <v>245.52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1446</v>
      </c>
      <c r="C32" s="39" t="s">
        <v>1447</v>
      </c>
      <c r="D32" s="35" t="s">
        <v>557</v>
      </c>
      <c r="E32" s="36">
        <v>2.5</v>
      </c>
      <c r="F32" s="37">
        <f t="shared" si="0"/>
        <v>0</v>
      </c>
      <c r="G32" s="37">
        <f t="shared" ref="G32:G47" si="11">ROUND(E32*F32,2)</f>
        <v>0</v>
      </c>
      <c r="H32" s="234"/>
      <c r="I32" s="37">
        <f t="shared" ref="I32:I47" si="12">ROUND(E32*H32,2)</f>
        <v>0</v>
      </c>
      <c r="J32" s="234"/>
      <c r="K32" s="37">
        <f t="shared" ref="K32:K47" si="13">ROUND(E32*J32,2)</f>
        <v>0</v>
      </c>
      <c r="L32" s="37">
        <v>1E-3</v>
      </c>
      <c r="M32" s="37">
        <f t="shared" ref="M32:M47" si="14">ROUND(E32*L32,2)</f>
        <v>0</v>
      </c>
      <c r="N32" s="37">
        <v>0</v>
      </c>
      <c r="O32" s="37">
        <f t="shared" ref="O32:O47" si="15">ROUND(E32*N32,2)</f>
        <v>0</v>
      </c>
      <c r="P32" s="37" t="s">
        <v>150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1448</v>
      </c>
      <c r="C33" s="39" t="s">
        <v>1449</v>
      </c>
      <c r="D33" s="35" t="s">
        <v>149</v>
      </c>
      <c r="E33" s="36">
        <v>15</v>
      </c>
      <c r="F33" s="37">
        <f t="shared" si="0"/>
        <v>0</v>
      </c>
      <c r="G33" s="37">
        <f t="shared" si="11"/>
        <v>0</v>
      </c>
      <c r="H33" s="234"/>
      <c r="I33" s="37">
        <f t="shared" si="12"/>
        <v>0</v>
      </c>
      <c r="J33" s="234"/>
      <c r="K33" s="37">
        <f t="shared" si="13"/>
        <v>0</v>
      </c>
      <c r="L33" s="37">
        <v>1.4000000000000001E-4</v>
      </c>
      <c r="M33" s="37">
        <f t="shared" si="14"/>
        <v>0</v>
      </c>
      <c r="N33" s="37">
        <v>0</v>
      </c>
      <c r="O33" s="37">
        <f t="shared" si="1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1450</v>
      </c>
      <c r="C34" s="39" t="s">
        <v>1451</v>
      </c>
      <c r="D34" s="35" t="s">
        <v>149</v>
      </c>
      <c r="E34" s="36">
        <v>53</v>
      </c>
      <c r="F34" s="37">
        <f t="shared" si="0"/>
        <v>0</v>
      </c>
      <c r="G34" s="37">
        <f t="shared" si="11"/>
        <v>0</v>
      </c>
      <c r="H34" s="234"/>
      <c r="I34" s="37">
        <f t="shared" si="12"/>
        <v>0</v>
      </c>
      <c r="J34" s="234"/>
      <c r="K34" s="37">
        <f t="shared" si="13"/>
        <v>0</v>
      </c>
      <c r="L34" s="37">
        <v>1.4000000000000001E-4</v>
      </c>
      <c r="M34" s="37">
        <f t="shared" si="14"/>
        <v>0.01</v>
      </c>
      <c r="N34" s="37">
        <v>0</v>
      </c>
      <c r="O34" s="37">
        <f t="shared" si="15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1452</v>
      </c>
      <c r="C35" s="39" t="s">
        <v>1453</v>
      </c>
      <c r="D35" s="35" t="s">
        <v>149</v>
      </c>
      <c r="E35" s="36">
        <v>13</v>
      </c>
      <c r="F35" s="37">
        <f t="shared" si="0"/>
        <v>0</v>
      </c>
      <c r="G35" s="37">
        <f t="shared" si="11"/>
        <v>0</v>
      </c>
      <c r="H35" s="234"/>
      <c r="I35" s="37">
        <f t="shared" si="12"/>
        <v>0</v>
      </c>
      <c r="J35" s="234"/>
      <c r="K35" s="37">
        <f t="shared" si="13"/>
        <v>0</v>
      </c>
      <c r="L35" s="37">
        <v>1.3000000000000002E-4</v>
      </c>
      <c r="M35" s="37">
        <f t="shared" si="14"/>
        <v>0</v>
      </c>
      <c r="N35" s="37">
        <v>0</v>
      </c>
      <c r="O35" s="37">
        <f t="shared" si="15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1454</v>
      </c>
      <c r="C36" s="39" t="s">
        <v>1455</v>
      </c>
      <c r="D36" s="35" t="s">
        <v>149</v>
      </c>
      <c r="E36" s="36">
        <v>5</v>
      </c>
      <c r="F36" s="37">
        <f t="shared" si="0"/>
        <v>0</v>
      </c>
      <c r="G36" s="37">
        <f t="shared" si="11"/>
        <v>0</v>
      </c>
      <c r="H36" s="234"/>
      <c r="I36" s="37">
        <f t="shared" si="12"/>
        <v>0</v>
      </c>
      <c r="J36" s="234"/>
      <c r="K36" s="37">
        <f t="shared" si="13"/>
        <v>0</v>
      </c>
      <c r="L36" s="37">
        <v>2.0000000000000001E-4</v>
      </c>
      <c r="M36" s="37">
        <f t="shared" si="14"/>
        <v>0</v>
      </c>
      <c r="N36" s="37">
        <v>0</v>
      </c>
      <c r="O36" s="37">
        <f t="shared" si="15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1456</v>
      </c>
      <c r="C37" s="39" t="s">
        <v>1457</v>
      </c>
      <c r="D37" s="35" t="s">
        <v>149</v>
      </c>
      <c r="E37" s="36">
        <v>4</v>
      </c>
      <c r="F37" s="37">
        <f t="shared" si="0"/>
        <v>0</v>
      </c>
      <c r="G37" s="37">
        <f t="shared" si="11"/>
        <v>0</v>
      </c>
      <c r="H37" s="234"/>
      <c r="I37" s="37">
        <f t="shared" si="12"/>
        <v>0</v>
      </c>
      <c r="J37" s="234"/>
      <c r="K37" s="37">
        <f t="shared" si="13"/>
        <v>0</v>
      </c>
      <c r="L37" s="37">
        <v>4.2000000000000002E-4</v>
      </c>
      <c r="M37" s="37">
        <f t="shared" si="14"/>
        <v>0</v>
      </c>
      <c r="N37" s="37">
        <v>0</v>
      </c>
      <c r="O37" s="37">
        <f t="shared" si="15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1458</v>
      </c>
      <c r="C38" s="39" t="s">
        <v>1459</v>
      </c>
      <c r="D38" s="35" t="s">
        <v>149</v>
      </c>
      <c r="E38" s="36">
        <v>5</v>
      </c>
      <c r="F38" s="37">
        <f t="shared" si="0"/>
        <v>0</v>
      </c>
      <c r="G38" s="37">
        <f t="shared" si="11"/>
        <v>0</v>
      </c>
      <c r="H38" s="234"/>
      <c r="I38" s="37">
        <f t="shared" si="12"/>
        <v>0</v>
      </c>
      <c r="J38" s="234"/>
      <c r="K38" s="37">
        <f t="shared" si="13"/>
        <v>0</v>
      </c>
      <c r="L38" s="37">
        <v>4.6000000000000001E-4</v>
      </c>
      <c r="M38" s="37">
        <f t="shared" si="14"/>
        <v>0</v>
      </c>
      <c r="N38" s="37">
        <v>0</v>
      </c>
      <c r="O38" s="37">
        <f t="shared" si="15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1460</v>
      </c>
      <c r="C39" s="39" t="s">
        <v>1461</v>
      </c>
      <c r="D39" s="35" t="s">
        <v>149</v>
      </c>
      <c r="E39" s="36">
        <v>15</v>
      </c>
      <c r="F39" s="37">
        <f t="shared" si="0"/>
        <v>0</v>
      </c>
      <c r="G39" s="37">
        <f t="shared" si="11"/>
        <v>0</v>
      </c>
      <c r="H39" s="234"/>
      <c r="I39" s="37">
        <f t="shared" si="12"/>
        <v>0</v>
      </c>
      <c r="J39" s="234"/>
      <c r="K39" s="37">
        <f t="shared" si="13"/>
        <v>0</v>
      </c>
      <c r="L39" s="37">
        <v>3.0000000000000003E-4</v>
      </c>
      <c r="M39" s="37">
        <f t="shared" si="14"/>
        <v>0</v>
      </c>
      <c r="N39" s="37">
        <v>0</v>
      </c>
      <c r="O39" s="37">
        <f t="shared" si="15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764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1462</v>
      </c>
      <c r="C40" s="39" t="s">
        <v>1463</v>
      </c>
      <c r="D40" s="35" t="s">
        <v>149</v>
      </c>
      <c r="E40" s="36">
        <v>65</v>
      </c>
      <c r="F40" s="37">
        <f t="shared" si="0"/>
        <v>0</v>
      </c>
      <c r="G40" s="37">
        <f t="shared" si="11"/>
        <v>0</v>
      </c>
      <c r="H40" s="234"/>
      <c r="I40" s="37">
        <f t="shared" si="12"/>
        <v>0</v>
      </c>
      <c r="J40" s="234"/>
      <c r="K40" s="37">
        <f t="shared" si="13"/>
        <v>0</v>
      </c>
      <c r="L40" s="37">
        <v>3.0000000000000003E-4</v>
      </c>
      <c r="M40" s="37">
        <f t="shared" si="14"/>
        <v>0.02</v>
      </c>
      <c r="N40" s="37">
        <v>0</v>
      </c>
      <c r="O40" s="37">
        <f t="shared" si="15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1480</v>
      </c>
      <c r="C41" s="39" t="s">
        <v>1481</v>
      </c>
      <c r="D41" s="35" t="s">
        <v>149</v>
      </c>
      <c r="E41" s="36">
        <v>62</v>
      </c>
      <c r="F41" s="37">
        <f t="shared" si="0"/>
        <v>0</v>
      </c>
      <c r="G41" s="37">
        <f t="shared" si="11"/>
        <v>0</v>
      </c>
      <c r="H41" s="234"/>
      <c r="I41" s="37">
        <f t="shared" si="12"/>
        <v>0</v>
      </c>
      <c r="J41" s="234"/>
      <c r="K41" s="37">
        <f t="shared" si="13"/>
        <v>0</v>
      </c>
      <c r="L41" s="37">
        <v>2.9E-4</v>
      </c>
      <c r="M41" s="37">
        <f t="shared" si="14"/>
        <v>0.02</v>
      </c>
      <c r="N41" s="37">
        <v>0</v>
      </c>
      <c r="O41" s="37">
        <f t="shared" si="15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27</v>
      </c>
      <c r="B42" s="34" t="s">
        <v>1464</v>
      </c>
      <c r="C42" s="39" t="s">
        <v>1465</v>
      </c>
      <c r="D42" s="35" t="s">
        <v>149</v>
      </c>
      <c r="E42" s="36">
        <v>130</v>
      </c>
      <c r="F42" s="37">
        <f t="shared" si="0"/>
        <v>0</v>
      </c>
      <c r="G42" s="37">
        <f t="shared" si="11"/>
        <v>0</v>
      </c>
      <c r="H42" s="234"/>
      <c r="I42" s="37">
        <f t="shared" si="12"/>
        <v>0</v>
      </c>
      <c r="J42" s="234"/>
      <c r="K42" s="37">
        <f t="shared" si="13"/>
        <v>0</v>
      </c>
      <c r="L42" s="37">
        <v>2.2000000000000001E-4</v>
      </c>
      <c r="M42" s="37">
        <f t="shared" si="14"/>
        <v>0.03</v>
      </c>
      <c r="N42" s="37">
        <v>0</v>
      </c>
      <c r="O42" s="37">
        <f t="shared" si="15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28</v>
      </c>
      <c r="B43" s="34" t="s">
        <v>1466</v>
      </c>
      <c r="C43" s="39" t="s">
        <v>1467</v>
      </c>
      <c r="D43" s="35" t="s">
        <v>149</v>
      </c>
      <c r="E43" s="36">
        <v>15</v>
      </c>
      <c r="F43" s="37">
        <f t="shared" si="0"/>
        <v>0</v>
      </c>
      <c r="G43" s="37">
        <f t="shared" si="11"/>
        <v>0</v>
      </c>
      <c r="H43" s="234"/>
      <c r="I43" s="37">
        <f t="shared" si="12"/>
        <v>0</v>
      </c>
      <c r="J43" s="234"/>
      <c r="K43" s="37">
        <f t="shared" si="13"/>
        <v>0</v>
      </c>
      <c r="L43" s="37">
        <v>1.2E-4</v>
      </c>
      <c r="M43" s="37">
        <f t="shared" si="14"/>
        <v>0</v>
      </c>
      <c r="N43" s="37">
        <v>0</v>
      </c>
      <c r="O43" s="37">
        <f t="shared" si="15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764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29</v>
      </c>
      <c r="B44" s="34" t="s">
        <v>1468</v>
      </c>
      <c r="C44" s="39" t="s">
        <v>1469</v>
      </c>
      <c r="D44" s="35" t="s">
        <v>149</v>
      </c>
      <c r="E44" s="36">
        <v>15</v>
      </c>
      <c r="F44" s="37">
        <f t="shared" si="0"/>
        <v>0</v>
      </c>
      <c r="G44" s="37">
        <f t="shared" si="11"/>
        <v>0</v>
      </c>
      <c r="H44" s="234"/>
      <c r="I44" s="37">
        <f t="shared" si="12"/>
        <v>0</v>
      </c>
      <c r="J44" s="234"/>
      <c r="K44" s="37">
        <f t="shared" si="13"/>
        <v>0</v>
      </c>
      <c r="L44" s="37">
        <v>1.2E-4</v>
      </c>
      <c r="M44" s="37">
        <f t="shared" si="14"/>
        <v>0</v>
      </c>
      <c r="N44" s="37">
        <v>0</v>
      </c>
      <c r="O44" s="37">
        <f t="shared" si="15"/>
        <v>0</v>
      </c>
      <c r="P44" s="37" t="s">
        <v>150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764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28">
        <v>30</v>
      </c>
      <c r="B45" s="34" t="s">
        <v>1470</v>
      </c>
      <c r="C45" s="39" t="s">
        <v>1471</v>
      </c>
      <c r="D45" s="35" t="s">
        <v>149</v>
      </c>
      <c r="E45" s="36">
        <v>5</v>
      </c>
      <c r="F45" s="37">
        <f t="shared" si="0"/>
        <v>0</v>
      </c>
      <c r="G45" s="37">
        <f t="shared" si="11"/>
        <v>0</v>
      </c>
      <c r="H45" s="234"/>
      <c r="I45" s="37">
        <f t="shared" si="12"/>
        <v>0</v>
      </c>
      <c r="J45" s="234"/>
      <c r="K45" s="37">
        <f t="shared" si="13"/>
        <v>0</v>
      </c>
      <c r="L45" s="37">
        <v>1.67E-3</v>
      </c>
      <c r="M45" s="37">
        <f t="shared" si="14"/>
        <v>0.01</v>
      </c>
      <c r="N45" s="37">
        <v>0</v>
      </c>
      <c r="O45" s="37">
        <f t="shared" si="15"/>
        <v>0</v>
      </c>
      <c r="P45" s="37" t="s">
        <v>150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764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28">
        <v>31</v>
      </c>
      <c r="B46" s="34" t="s">
        <v>1472</v>
      </c>
      <c r="C46" s="39" t="s">
        <v>1473</v>
      </c>
      <c r="D46" s="35" t="s">
        <v>149</v>
      </c>
      <c r="E46" s="36">
        <v>4</v>
      </c>
      <c r="F46" s="37">
        <f t="shared" si="0"/>
        <v>0</v>
      </c>
      <c r="G46" s="37">
        <f t="shared" si="11"/>
        <v>0</v>
      </c>
      <c r="H46" s="234"/>
      <c r="I46" s="37">
        <f t="shared" si="12"/>
        <v>0</v>
      </c>
      <c r="J46" s="234"/>
      <c r="K46" s="37">
        <f t="shared" si="13"/>
        <v>0</v>
      </c>
      <c r="L46" s="37">
        <v>2.2200000000000002E-3</v>
      </c>
      <c r="M46" s="37">
        <f t="shared" si="14"/>
        <v>0.01</v>
      </c>
      <c r="N46" s="37">
        <v>0</v>
      </c>
      <c r="O46" s="37">
        <f t="shared" si="15"/>
        <v>0</v>
      </c>
      <c r="P46" s="37" t="s">
        <v>150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13.5" outlineLevel="1" thickBot="1" x14ac:dyDescent="0.25">
      <c r="A47" s="134">
        <v>32</v>
      </c>
      <c r="B47" s="135" t="s">
        <v>1474</v>
      </c>
      <c r="C47" s="136" t="s">
        <v>1475</v>
      </c>
      <c r="D47" s="137" t="s">
        <v>149</v>
      </c>
      <c r="E47" s="138">
        <v>5</v>
      </c>
      <c r="F47" s="139">
        <f t="shared" si="0"/>
        <v>0</v>
      </c>
      <c r="G47" s="139">
        <f t="shared" si="11"/>
        <v>0</v>
      </c>
      <c r="H47" s="235"/>
      <c r="I47" s="139">
        <f t="shared" si="12"/>
        <v>0</v>
      </c>
      <c r="J47" s="235"/>
      <c r="K47" s="139">
        <f t="shared" si="13"/>
        <v>0</v>
      </c>
      <c r="L47" s="139">
        <v>8.5700000000000012E-3</v>
      </c>
      <c r="M47" s="139">
        <f t="shared" si="14"/>
        <v>0.04</v>
      </c>
      <c r="N47" s="139">
        <v>0</v>
      </c>
      <c r="O47" s="139">
        <f t="shared" si="15"/>
        <v>0</v>
      </c>
      <c r="P47" s="139" t="s">
        <v>150</v>
      </c>
      <c r="Q47" s="140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764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x14ac:dyDescent="0.2">
      <c r="A48" s="3"/>
      <c r="B48" s="4"/>
      <c r="C48" s="42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Y48">
        <v>15</v>
      </c>
      <c r="Z48">
        <v>21</v>
      </c>
    </row>
    <row r="49" spans="3:27" x14ac:dyDescent="0.2">
      <c r="C49" s="43"/>
      <c r="D49" s="17"/>
      <c r="AA49" t="s">
        <v>141</v>
      </c>
    </row>
    <row r="50" spans="3:27" x14ac:dyDescent="0.2">
      <c r="D50" s="17"/>
    </row>
    <row r="51" spans="3:27" x14ac:dyDescent="0.2">
      <c r="D51" s="17"/>
    </row>
    <row r="52" spans="3:27" x14ac:dyDescent="0.2">
      <c r="D52" s="17"/>
    </row>
    <row r="53" spans="3:27" x14ac:dyDescent="0.2">
      <c r="D53" s="17"/>
    </row>
    <row r="54" spans="3:27" x14ac:dyDescent="0.2">
      <c r="D54" s="17"/>
    </row>
    <row r="55" spans="3:27" x14ac:dyDescent="0.2">
      <c r="D55" s="17"/>
    </row>
    <row r="56" spans="3:27" x14ac:dyDescent="0.2">
      <c r="D56" s="17"/>
    </row>
    <row r="57" spans="3:27" x14ac:dyDescent="0.2">
      <c r="D57" s="17"/>
    </row>
    <row r="58" spans="3:27" x14ac:dyDescent="0.2">
      <c r="D58" s="17"/>
    </row>
    <row r="59" spans="3:27" x14ac:dyDescent="0.2">
      <c r="D59" s="17"/>
    </row>
    <row r="60" spans="3:27" x14ac:dyDescent="0.2">
      <c r="D60" s="17"/>
    </row>
    <row r="61" spans="3:27" x14ac:dyDescent="0.2">
      <c r="D61" s="17"/>
    </row>
    <row r="62" spans="3:27" x14ac:dyDescent="0.2">
      <c r="D62" s="17"/>
    </row>
    <row r="63" spans="3:27" x14ac:dyDescent="0.2">
      <c r="D63" s="17"/>
    </row>
    <row r="64" spans="3:27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" sqref="J31:J4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E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38</v>
      </c>
      <c r="C5" s="310" t="s">
        <v>39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37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SUMIF(AA11:AA44,"&lt;&gt;NOR",G11:G44)</f>
        <v>0</v>
      </c>
      <c r="H10" s="29"/>
      <c r="I10" s="29">
        <f>SUM(I11:I44)</f>
        <v>0</v>
      </c>
      <c r="J10" s="29"/>
      <c r="K10" s="29">
        <f>SUM(K11:K44)</f>
        <v>0</v>
      </c>
      <c r="L10" s="29"/>
      <c r="M10" s="29">
        <f>SUM(M11:M44)</f>
        <v>0.56000000000000005</v>
      </c>
      <c r="N10" s="29"/>
      <c r="O10" s="29">
        <f>SUM(O11:O44)</f>
        <v>0</v>
      </c>
      <c r="P10" s="29"/>
      <c r="Q10" s="127"/>
      <c r="AA10" t="s">
        <v>122</v>
      </c>
    </row>
    <row r="11" spans="1:54" outlineLevel="1" x14ac:dyDescent="0.2">
      <c r="A11" s="128">
        <v>2</v>
      </c>
      <c r="B11" s="34" t="s">
        <v>1411</v>
      </c>
      <c r="C11" s="39" t="s">
        <v>1412</v>
      </c>
      <c r="D11" s="35" t="s">
        <v>198</v>
      </c>
      <c r="E11" s="36">
        <v>75</v>
      </c>
      <c r="F11" s="37">
        <f t="shared" ref="F11:F44" si="0">IF(A11="","",H11+J11)</f>
        <v>0</v>
      </c>
      <c r="G11" s="37">
        <f>ROUND(E11*F11,2)</f>
        <v>0</v>
      </c>
      <c r="H11" s="234"/>
      <c r="I11" s="37">
        <f>ROUND(E11*H11,2)</f>
        <v>0</v>
      </c>
      <c r="J11" s="234"/>
      <c r="K11" s="37">
        <f>ROUND(E11*J11,2)</f>
        <v>0</v>
      </c>
      <c r="L11" s="37">
        <v>0</v>
      </c>
      <c r="M11" s="37">
        <f>ROUND(E11*L11,2)</f>
        <v>0</v>
      </c>
      <c r="N11" s="37">
        <v>0</v>
      </c>
      <c r="O11" s="37">
        <f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22.5" outlineLevel="1" x14ac:dyDescent="0.2">
      <c r="A12" s="128">
        <v>3</v>
      </c>
      <c r="B12" s="34" t="s">
        <v>1413</v>
      </c>
      <c r="C12" s="39" t="s">
        <v>1414</v>
      </c>
      <c r="D12" s="35" t="s">
        <v>198</v>
      </c>
      <c r="E12" s="36">
        <v>75</v>
      </c>
      <c r="F12" s="37">
        <f t="shared" si="0"/>
        <v>0</v>
      </c>
      <c r="G12" s="37">
        <f>ROUND(E12*F12,2)</f>
        <v>0</v>
      </c>
      <c r="H12" s="234"/>
      <c r="I12" s="37">
        <f>ROUND(E12*H12,2)</f>
        <v>0</v>
      </c>
      <c r="J12" s="234"/>
      <c r="K12" s="37">
        <f>ROUND(E12*J12,2)</f>
        <v>0</v>
      </c>
      <c r="L12" s="37">
        <v>9.9000000000000021E-4</v>
      </c>
      <c r="M12" s="37">
        <f>ROUND(E12*L12,2)</f>
        <v>7.0000000000000007E-2</v>
      </c>
      <c r="N12" s="37">
        <v>0</v>
      </c>
      <c r="O12" s="37">
        <f>ROUND(E12*N12,2)</f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583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4</v>
      </c>
      <c r="B13" s="34" t="s">
        <v>1415</v>
      </c>
      <c r="C13" s="39" t="s">
        <v>1416</v>
      </c>
      <c r="D13" s="35" t="s">
        <v>198</v>
      </c>
      <c r="E13" s="36">
        <v>450</v>
      </c>
      <c r="F13" s="37">
        <f t="shared" si="0"/>
        <v>0</v>
      </c>
      <c r="G13" s="37">
        <f>ROUND(E13*F13,2)</f>
        <v>0</v>
      </c>
      <c r="H13" s="234"/>
      <c r="I13" s="37">
        <f>ROUND(E13*H13,2)</f>
        <v>0</v>
      </c>
      <c r="J13" s="234"/>
      <c r="K13" s="37">
        <f>ROUND(E13*J13,2)</f>
        <v>0</v>
      </c>
      <c r="L13" s="37">
        <v>0</v>
      </c>
      <c r="M13" s="37">
        <f>ROUND(E13*L13,2)</f>
        <v>0</v>
      </c>
      <c r="N13" s="37">
        <v>0</v>
      </c>
      <c r="O13" s="37">
        <f>ROUND(E13*N13,2)</f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1417</v>
      </c>
      <c r="C14" s="39" t="s">
        <v>1418</v>
      </c>
      <c r="D14" s="35" t="s">
        <v>149</v>
      </c>
      <c r="E14" s="36">
        <v>3</v>
      </c>
      <c r="F14" s="37">
        <f t="shared" si="0"/>
        <v>0</v>
      </c>
      <c r="G14" s="37">
        <f>ROUND(E14*F14,2)</f>
        <v>0</v>
      </c>
      <c r="H14" s="234"/>
      <c r="I14" s="37">
        <f>ROUND(E14*H14,2)</f>
        <v>0</v>
      </c>
      <c r="J14" s="234"/>
      <c r="K14" s="37">
        <f>ROUND(E14*J14,2)</f>
        <v>0</v>
      </c>
      <c r="L14" s="37">
        <v>0</v>
      </c>
      <c r="M14" s="37">
        <f>ROUND(E14*L14,2)</f>
        <v>0</v>
      </c>
      <c r="N14" s="37">
        <v>0</v>
      </c>
      <c r="O14" s="37">
        <f>ROUND(E14*N14,2)</f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0">
        <v>6</v>
      </c>
      <c r="B15" s="30" t="s">
        <v>1419</v>
      </c>
      <c r="C15" s="40" t="s">
        <v>1420</v>
      </c>
      <c r="D15" s="31" t="s">
        <v>149</v>
      </c>
      <c r="E15" s="32">
        <v>26</v>
      </c>
      <c r="F15" s="33">
        <f t="shared" si="0"/>
        <v>0</v>
      </c>
      <c r="G15" s="33">
        <f>ROUND(E15*F15,2)</f>
        <v>0</v>
      </c>
      <c r="H15" s="234"/>
      <c r="I15" s="33">
        <f>ROUND(E15*H15,2)</f>
        <v>0</v>
      </c>
      <c r="J15" s="234"/>
      <c r="K15" s="33">
        <f>ROUND(E15*J15,2)</f>
        <v>0</v>
      </c>
      <c r="L15" s="33">
        <v>0</v>
      </c>
      <c r="M15" s="33">
        <f>ROUND(E15*L15,2)</f>
        <v>0</v>
      </c>
      <c r="N15" s="33">
        <v>0</v>
      </c>
      <c r="O15" s="33">
        <f>ROUND(E15*N15,2)</f>
        <v>0</v>
      </c>
      <c r="P15" s="33" t="s">
        <v>150</v>
      </c>
      <c r="Q15" s="131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1421</v>
      </c>
      <c r="D16" s="23"/>
      <c r="E16" s="24">
        <v>7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1422</v>
      </c>
      <c r="D17" s="23"/>
      <c r="E17" s="24">
        <v>19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30">
        <v>7</v>
      </c>
      <c r="B18" s="30" t="s">
        <v>1423</v>
      </c>
      <c r="C18" s="40" t="s">
        <v>1424</v>
      </c>
      <c r="D18" s="31" t="s">
        <v>149</v>
      </c>
      <c r="E18" s="32">
        <v>64</v>
      </c>
      <c r="F18" s="33">
        <f t="shared" si="0"/>
        <v>0</v>
      </c>
      <c r="G18" s="33">
        <f>ROUND(E18*F18,2)</f>
        <v>0</v>
      </c>
      <c r="H18" s="234"/>
      <c r="I18" s="33">
        <f>ROUND(E18*H18,2)</f>
        <v>0</v>
      </c>
      <c r="J18" s="234"/>
      <c r="K18" s="33">
        <f>ROUND(E18*J18,2)</f>
        <v>0</v>
      </c>
      <c r="L18" s="33">
        <v>0</v>
      </c>
      <c r="M18" s="33">
        <f>ROUND(E18*L18,2)</f>
        <v>0</v>
      </c>
      <c r="N18" s="33">
        <v>0</v>
      </c>
      <c r="O18" s="33">
        <f>ROUND(E18*N18,2)</f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583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1425</v>
      </c>
      <c r="D19" s="23"/>
      <c r="E19" s="24">
        <v>26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2305</v>
      </c>
      <c r="D20" s="23"/>
      <c r="E20" s="24">
        <v>30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2306</v>
      </c>
      <c r="D21" s="23"/>
      <c r="E21" s="24">
        <v>8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8</v>
      </c>
      <c r="B22" s="34" t="s">
        <v>1428</v>
      </c>
      <c r="C22" s="39" t="s">
        <v>1429</v>
      </c>
      <c r="D22" s="35" t="s">
        <v>149</v>
      </c>
      <c r="E22" s="36">
        <v>7</v>
      </c>
      <c r="F22" s="37">
        <f t="shared" si="0"/>
        <v>0</v>
      </c>
      <c r="G22" s="37">
        <f t="shared" ref="G22:G29" si="1">ROUND(E22*F22,2)</f>
        <v>0</v>
      </c>
      <c r="H22" s="234"/>
      <c r="I22" s="37">
        <f t="shared" ref="I22:I29" si="2">ROUND(E22*H22,2)</f>
        <v>0</v>
      </c>
      <c r="J22" s="234"/>
      <c r="K22" s="37">
        <f t="shared" ref="K22:K29" si="3">ROUND(E22*J22,2)</f>
        <v>0</v>
      </c>
      <c r="L22" s="37">
        <v>0</v>
      </c>
      <c r="M22" s="37">
        <f t="shared" ref="M22:M29" si="4">ROUND(E22*L22,2)</f>
        <v>0</v>
      </c>
      <c r="N22" s="37">
        <v>0</v>
      </c>
      <c r="O22" s="37">
        <f t="shared" ref="O22:O29" si="5">ROUND(E22*N22,2)</f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145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9</v>
      </c>
      <c r="B23" s="34" t="s">
        <v>1430</v>
      </c>
      <c r="C23" s="39" t="s">
        <v>1431</v>
      </c>
      <c r="D23" s="35" t="s">
        <v>149</v>
      </c>
      <c r="E23" s="36">
        <v>20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</v>
      </c>
      <c r="M23" s="37">
        <f t="shared" si="4"/>
        <v>0</v>
      </c>
      <c r="N23" s="37">
        <v>0</v>
      </c>
      <c r="O23" s="37">
        <f t="shared" si="5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583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10</v>
      </c>
      <c r="B24" s="34" t="s">
        <v>1432</v>
      </c>
      <c r="C24" s="39" t="s">
        <v>1433</v>
      </c>
      <c r="D24" s="35" t="s">
        <v>149</v>
      </c>
      <c r="E24" s="36">
        <v>7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</v>
      </c>
      <c r="M24" s="37">
        <f t="shared" si="4"/>
        <v>0</v>
      </c>
      <c r="N24" s="37">
        <v>0</v>
      </c>
      <c r="O24" s="37">
        <f t="shared" si="5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145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11</v>
      </c>
      <c r="B25" s="34" t="s">
        <v>1434</v>
      </c>
      <c r="C25" s="39" t="s">
        <v>1435</v>
      </c>
      <c r="D25" s="35" t="s">
        <v>0</v>
      </c>
      <c r="E25" s="36">
        <v>3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</v>
      </c>
      <c r="M25" s="37">
        <f t="shared" si="4"/>
        <v>0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12</v>
      </c>
      <c r="B26" s="34" t="s">
        <v>1436</v>
      </c>
      <c r="C26" s="39" t="s">
        <v>1437</v>
      </c>
      <c r="D26" s="35" t="s">
        <v>0</v>
      </c>
      <c r="E26" s="36">
        <v>5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</v>
      </c>
      <c r="M26" s="37">
        <f t="shared" si="4"/>
        <v>0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1438</v>
      </c>
      <c r="C27" s="39" t="s">
        <v>1439</v>
      </c>
      <c r="D27" s="35" t="s">
        <v>0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14</v>
      </c>
      <c r="B28" s="34" t="s">
        <v>1440</v>
      </c>
      <c r="C28" s="39" t="s">
        <v>1441</v>
      </c>
      <c r="D28" s="35" t="s">
        <v>0</v>
      </c>
      <c r="E28" s="36">
        <v>6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</v>
      </c>
      <c r="M28" s="37">
        <f t="shared" si="4"/>
        <v>0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30">
        <v>15</v>
      </c>
      <c r="B29" s="30" t="s">
        <v>1442</v>
      </c>
      <c r="C29" s="40" t="s">
        <v>1443</v>
      </c>
      <c r="D29" s="31" t="s">
        <v>557</v>
      </c>
      <c r="E29" s="32">
        <v>306.90000000000003</v>
      </c>
      <c r="F29" s="33">
        <f t="shared" si="0"/>
        <v>0</v>
      </c>
      <c r="G29" s="33">
        <f t="shared" si="1"/>
        <v>0</v>
      </c>
      <c r="H29" s="234"/>
      <c r="I29" s="33">
        <f t="shared" si="2"/>
        <v>0</v>
      </c>
      <c r="J29" s="234"/>
      <c r="K29" s="33">
        <f t="shared" si="3"/>
        <v>0</v>
      </c>
      <c r="L29" s="33">
        <v>1E-3</v>
      </c>
      <c r="M29" s="33">
        <f t="shared" si="4"/>
        <v>0.31</v>
      </c>
      <c r="N29" s="33">
        <v>0</v>
      </c>
      <c r="O29" s="33">
        <f t="shared" si="5"/>
        <v>0</v>
      </c>
      <c r="P29" s="33" t="s">
        <v>125</v>
      </c>
      <c r="Q29" s="131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1444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2307</v>
      </c>
      <c r="D30" s="23"/>
      <c r="E30" s="24">
        <v>306.90000000000003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16</v>
      </c>
      <c r="B31" s="34" t="s">
        <v>1446</v>
      </c>
      <c r="C31" s="39" t="s">
        <v>1447</v>
      </c>
      <c r="D31" s="35" t="s">
        <v>557</v>
      </c>
      <c r="E31" s="36">
        <v>1.5</v>
      </c>
      <c r="F31" s="37">
        <f t="shared" si="0"/>
        <v>0</v>
      </c>
      <c r="G31" s="37">
        <f t="shared" ref="G31:G44" si="6">ROUND(E31*F31,2)</f>
        <v>0</v>
      </c>
      <c r="H31" s="234"/>
      <c r="I31" s="37">
        <f t="shared" ref="I31:I44" si="7">ROUND(E31*H31,2)</f>
        <v>0</v>
      </c>
      <c r="J31" s="234"/>
      <c r="K31" s="37">
        <f t="shared" ref="K31:K44" si="8">ROUND(E31*J31,2)</f>
        <v>0</v>
      </c>
      <c r="L31" s="37">
        <v>1E-3</v>
      </c>
      <c r="M31" s="37">
        <f t="shared" ref="M31:M44" si="9">ROUND(E31*L31,2)</f>
        <v>0</v>
      </c>
      <c r="N31" s="37">
        <v>0</v>
      </c>
      <c r="O31" s="37">
        <f t="shared" ref="O31:O44" si="10">ROUND(E31*N31,2)</f>
        <v>0</v>
      </c>
      <c r="P31" s="37" t="s">
        <v>150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1448</v>
      </c>
      <c r="C32" s="39" t="s">
        <v>1449</v>
      </c>
      <c r="D32" s="35" t="s">
        <v>149</v>
      </c>
      <c r="E32" s="36">
        <v>20</v>
      </c>
      <c r="F32" s="37">
        <f t="shared" si="0"/>
        <v>0</v>
      </c>
      <c r="G32" s="37">
        <f t="shared" si="6"/>
        <v>0</v>
      </c>
      <c r="H32" s="234"/>
      <c r="I32" s="37">
        <f t="shared" si="7"/>
        <v>0</v>
      </c>
      <c r="J32" s="234"/>
      <c r="K32" s="37">
        <f t="shared" si="8"/>
        <v>0</v>
      </c>
      <c r="L32" s="37">
        <v>1.4000000000000001E-4</v>
      </c>
      <c r="M32" s="37">
        <f t="shared" si="9"/>
        <v>0</v>
      </c>
      <c r="N32" s="37">
        <v>0</v>
      </c>
      <c r="O32" s="37">
        <f t="shared" si="10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1450</v>
      </c>
      <c r="C33" s="39" t="s">
        <v>1451</v>
      </c>
      <c r="D33" s="35" t="s">
        <v>149</v>
      </c>
      <c r="E33" s="36">
        <v>30</v>
      </c>
      <c r="F33" s="37">
        <f t="shared" si="0"/>
        <v>0</v>
      </c>
      <c r="G33" s="37">
        <f t="shared" si="6"/>
        <v>0</v>
      </c>
      <c r="H33" s="234"/>
      <c r="I33" s="37">
        <f t="shared" si="7"/>
        <v>0</v>
      </c>
      <c r="J33" s="234"/>
      <c r="K33" s="37">
        <f t="shared" si="8"/>
        <v>0</v>
      </c>
      <c r="L33" s="37">
        <v>1.4000000000000001E-4</v>
      </c>
      <c r="M33" s="37">
        <f t="shared" si="9"/>
        <v>0</v>
      </c>
      <c r="N33" s="37">
        <v>0</v>
      </c>
      <c r="O33" s="37">
        <f t="shared" si="10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1452</v>
      </c>
      <c r="C34" s="39" t="s">
        <v>1453</v>
      </c>
      <c r="D34" s="35" t="s">
        <v>149</v>
      </c>
      <c r="E34" s="36">
        <v>26</v>
      </c>
      <c r="F34" s="37">
        <f t="shared" si="0"/>
        <v>0</v>
      </c>
      <c r="G34" s="37">
        <f t="shared" si="6"/>
        <v>0</v>
      </c>
      <c r="H34" s="234"/>
      <c r="I34" s="37">
        <f t="shared" si="7"/>
        <v>0</v>
      </c>
      <c r="J34" s="234"/>
      <c r="K34" s="37">
        <f t="shared" si="8"/>
        <v>0</v>
      </c>
      <c r="L34" s="37">
        <v>1.3000000000000002E-4</v>
      </c>
      <c r="M34" s="37">
        <f t="shared" si="9"/>
        <v>0</v>
      </c>
      <c r="N34" s="37">
        <v>0</v>
      </c>
      <c r="O34" s="37">
        <f t="shared" si="10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1454</v>
      </c>
      <c r="C35" s="39" t="s">
        <v>1455</v>
      </c>
      <c r="D35" s="35" t="s">
        <v>149</v>
      </c>
      <c r="E35" s="36">
        <v>7</v>
      </c>
      <c r="F35" s="37">
        <f t="shared" si="0"/>
        <v>0</v>
      </c>
      <c r="G35" s="37">
        <f t="shared" si="6"/>
        <v>0</v>
      </c>
      <c r="H35" s="234"/>
      <c r="I35" s="37">
        <f t="shared" si="7"/>
        <v>0</v>
      </c>
      <c r="J35" s="234"/>
      <c r="K35" s="37">
        <f t="shared" si="8"/>
        <v>0</v>
      </c>
      <c r="L35" s="37">
        <v>2.0000000000000001E-4</v>
      </c>
      <c r="M35" s="37">
        <f t="shared" si="9"/>
        <v>0</v>
      </c>
      <c r="N35" s="37">
        <v>0</v>
      </c>
      <c r="O35" s="37">
        <f t="shared" si="10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1456</v>
      </c>
      <c r="C36" s="39" t="s">
        <v>1457</v>
      </c>
      <c r="D36" s="35" t="s">
        <v>149</v>
      </c>
      <c r="E36" s="36">
        <v>3</v>
      </c>
      <c r="F36" s="37">
        <f t="shared" si="0"/>
        <v>0</v>
      </c>
      <c r="G36" s="37">
        <f t="shared" si="6"/>
        <v>0</v>
      </c>
      <c r="H36" s="234"/>
      <c r="I36" s="37">
        <f t="shared" si="7"/>
        <v>0</v>
      </c>
      <c r="J36" s="234"/>
      <c r="K36" s="37">
        <f t="shared" si="8"/>
        <v>0</v>
      </c>
      <c r="L36" s="37">
        <v>4.2000000000000002E-4</v>
      </c>
      <c r="M36" s="37">
        <f t="shared" si="9"/>
        <v>0</v>
      </c>
      <c r="N36" s="37">
        <v>0</v>
      </c>
      <c r="O36" s="37">
        <f t="shared" si="10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1458</v>
      </c>
      <c r="C37" s="39" t="s">
        <v>1459</v>
      </c>
      <c r="D37" s="35" t="s">
        <v>149</v>
      </c>
      <c r="E37" s="36">
        <v>7</v>
      </c>
      <c r="F37" s="37">
        <f t="shared" si="0"/>
        <v>0</v>
      </c>
      <c r="G37" s="37">
        <f t="shared" si="6"/>
        <v>0</v>
      </c>
      <c r="H37" s="234"/>
      <c r="I37" s="37">
        <f t="shared" si="7"/>
        <v>0</v>
      </c>
      <c r="J37" s="234"/>
      <c r="K37" s="37">
        <f t="shared" si="8"/>
        <v>0</v>
      </c>
      <c r="L37" s="37">
        <v>4.6000000000000001E-4</v>
      </c>
      <c r="M37" s="37">
        <f t="shared" si="9"/>
        <v>0</v>
      </c>
      <c r="N37" s="37">
        <v>0</v>
      </c>
      <c r="O37" s="37">
        <f t="shared" si="10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1460</v>
      </c>
      <c r="C38" s="39" t="s">
        <v>1461</v>
      </c>
      <c r="D38" s="35" t="s">
        <v>149</v>
      </c>
      <c r="E38" s="36">
        <v>19</v>
      </c>
      <c r="F38" s="37">
        <f t="shared" si="0"/>
        <v>0</v>
      </c>
      <c r="G38" s="37">
        <f t="shared" si="6"/>
        <v>0</v>
      </c>
      <c r="H38" s="234"/>
      <c r="I38" s="37">
        <f t="shared" si="7"/>
        <v>0</v>
      </c>
      <c r="J38" s="234"/>
      <c r="K38" s="37">
        <f t="shared" si="8"/>
        <v>0</v>
      </c>
      <c r="L38" s="37">
        <v>3.0000000000000003E-4</v>
      </c>
      <c r="M38" s="37">
        <f t="shared" si="9"/>
        <v>0.01</v>
      </c>
      <c r="N38" s="37">
        <v>0</v>
      </c>
      <c r="O38" s="37">
        <f t="shared" si="10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1462</v>
      </c>
      <c r="C39" s="39" t="s">
        <v>1463</v>
      </c>
      <c r="D39" s="35" t="s">
        <v>149</v>
      </c>
      <c r="E39" s="36">
        <v>215</v>
      </c>
      <c r="F39" s="37">
        <f t="shared" si="0"/>
        <v>0</v>
      </c>
      <c r="G39" s="37">
        <f t="shared" si="6"/>
        <v>0</v>
      </c>
      <c r="H39" s="234"/>
      <c r="I39" s="37">
        <f t="shared" si="7"/>
        <v>0</v>
      </c>
      <c r="J39" s="234"/>
      <c r="K39" s="37">
        <f t="shared" si="8"/>
        <v>0</v>
      </c>
      <c r="L39" s="37">
        <v>3.0000000000000003E-4</v>
      </c>
      <c r="M39" s="37">
        <f t="shared" si="9"/>
        <v>0.06</v>
      </c>
      <c r="N39" s="37">
        <v>0</v>
      </c>
      <c r="O39" s="37">
        <f t="shared" si="10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1464</v>
      </c>
      <c r="C40" s="39" t="s">
        <v>1465</v>
      </c>
      <c r="D40" s="35" t="s">
        <v>149</v>
      </c>
      <c r="E40" s="36">
        <v>125</v>
      </c>
      <c r="F40" s="37">
        <f t="shared" si="0"/>
        <v>0</v>
      </c>
      <c r="G40" s="37">
        <f t="shared" si="6"/>
        <v>0</v>
      </c>
      <c r="H40" s="234"/>
      <c r="I40" s="37">
        <f t="shared" si="7"/>
        <v>0</v>
      </c>
      <c r="J40" s="234"/>
      <c r="K40" s="37">
        <f t="shared" si="8"/>
        <v>0</v>
      </c>
      <c r="L40" s="37">
        <v>2.2000000000000001E-4</v>
      </c>
      <c r="M40" s="37">
        <f t="shared" si="9"/>
        <v>0.03</v>
      </c>
      <c r="N40" s="37">
        <v>0</v>
      </c>
      <c r="O40" s="37">
        <f t="shared" si="10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1468</v>
      </c>
      <c r="C41" s="39" t="s">
        <v>1469</v>
      </c>
      <c r="D41" s="35" t="s">
        <v>149</v>
      </c>
      <c r="E41" s="36">
        <v>21</v>
      </c>
      <c r="F41" s="37">
        <f t="shared" si="0"/>
        <v>0</v>
      </c>
      <c r="G41" s="37">
        <f t="shared" si="6"/>
        <v>0</v>
      </c>
      <c r="H41" s="234"/>
      <c r="I41" s="37">
        <f t="shared" si="7"/>
        <v>0</v>
      </c>
      <c r="J41" s="234"/>
      <c r="K41" s="37">
        <f t="shared" si="8"/>
        <v>0</v>
      </c>
      <c r="L41" s="37">
        <v>1.2E-4</v>
      </c>
      <c r="M41" s="37">
        <f t="shared" si="9"/>
        <v>0</v>
      </c>
      <c r="N41" s="37">
        <v>0</v>
      </c>
      <c r="O41" s="37">
        <f t="shared" si="10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27</v>
      </c>
      <c r="B42" s="34" t="s">
        <v>1470</v>
      </c>
      <c r="C42" s="39" t="s">
        <v>1471</v>
      </c>
      <c r="D42" s="35" t="s">
        <v>149</v>
      </c>
      <c r="E42" s="36">
        <v>7</v>
      </c>
      <c r="F42" s="37">
        <f t="shared" si="0"/>
        <v>0</v>
      </c>
      <c r="G42" s="37">
        <f t="shared" si="6"/>
        <v>0</v>
      </c>
      <c r="H42" s="234"/>
      <c r="I42" s="37">
        <f t="shared" si="7"/>
        <v>0</v>
      </c>
      <c r="J42" s="234"/>
      <c r="K42" s="37">
        <f t="shared" si="8"/>
        <v>0</v>
      </c>
      <c r="L42" s="37">
        <v>1.67E-3</v>
      </c>
      <c r="M42" s="37">
        <f t="shared" si="9"/>
        <v>0.01</v>
      </c>
      <c r="N42" s="37">
        <v>0</v>
      </c>
      <c r="O42" s="37">
        <f t="shared" si="10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28</v>
      </c>
      <c r="B43" s="34" t="s">
        <v>1472</v>
      </c>
      <c r="C43" s="39" t="s">
        <v>1473</v>
      </c>
      <c r="D43" s="35" t="s">
        <v>149</v>
      </c>
      <c r="E43" s="36">
        <v>3</v>
      </c>
      <c r="F43" s="37">
        <f t="shared" si="0"/>
        <v>0</v>
      </c>
      <c r="G43" s="37">
        <f t="shared" si="6"/>
        <v>0</v>
      </c>
      <c r="H43" s="234"/>
      <c r="I43" s="37">
        <f t="shared" si="7"/>
        <v>0</v>
      </c>
      <c r="J43" s="234"/>
      <c r="K43" s="37">
        <f t="shared" si="8"/>
        <v>0</v>
      </c>
      <c r="L43" s="37">
        <v>2.2200000000000002E-3</v>
      </c>
      <c r="M43" s="37">
        <f t="shared" si="9"/>
        <v>0.01</v>
      </c>
      <c r="N43" s="37">
        <v>0</v>
      </c>
      <c r="O43" s="37">
        <f t="shared" si="10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34">
        <v>29</v>
      </c>
      <c r="B44" s="135" t="s">
        <v>1474</v>
      </c>
      <c r="C44" s="136" t="s">
        <v>1475</v>
      </c>
      <c r="D44" s="137" t="s">
        <v>149</v>
      </c>
      <c r="E44" s="138">
        <v>7</v>
      </c>
      <c r="F44" s="139">
        <f t="shared" si="0"/>
        <v>0</v>
      </c>
      <c r="G44" s="139">
        <f t="shared" si="6"/>
        <v>0</v>
      </c>
      <c r="H44" s="235"/>
      <c r="I44" s="139">
        <f t="shared" si="7"/>
        <v>0</v>
      </c>
      <c r="J44" s="235"/>
      <c r="K44" s="139">
        <f t="shared" si="8"/>
        <v>0</v>
      </c>
      <c r="L44" s="139">
        <v>8.5700000000000012E-3</v>
      </c>
      <c r="M44" s="139">
        <f t="shared" si="9"/>
        <v>0.06</v>
      </c>
      <c r="N44" s="139">
        <v>0</v>
      </c>
      <c r="O44" s="139">
        <f t="shared" si="10"/>
        <v>0</v>
      </c>
      <c r="P44" s="139" t="s">
        <v>150</v>
      </c>
      <c r="Q44" s="140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764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1" sqref="J31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1.73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216</v>
      </c>
      <c r="F9" s="162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1.73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2308</v>
      </c>
      <c r="D10" s="23"/>
      <c r="E10" s="24">
        <v>216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/>
      <c r="G11" s="29">
        <f>SUMIF(AA12:AA13,"&lt;&gt;NOR",G12:G13)</f>
        <v>0</v>
      </c>
      <c r="H11" s="29"/>
      <c r="I11" s="29">
        <f>SUM(I12:I13)</f>
        <v>0</v>
      </c>
      <c r="J11" s="29"/>
      <c r="K11" s="29">
        <f>SUM(K12:K13)</f>
        <v>0</v>
      </c>
      <c r="L11" s="29"/>
      <c r="M11" s="29">
        <f>SUM(M12:M13)</f>
        <v>1.34</v>
      </c>
      <c r="N11" s="29"/>
      <c r="O11" s="29">
        <f>SUM(O12:O13)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10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1.34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2309</v>
      </c>
      <c r="D13" s="23"/>
      <c r="E13" s="24">
        <v>10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x14ac:dyDescent="0.2">
      <c r="A14" s="126" t="s">
        <v>121</v>
      </c>
      <c r="B14" s="26" t="s">
        <v>48</v>
      </c>
      <c r="C14" s="38" t="s">
        <v>49</v>
      </c>
      <c r="D14" s="27"/>
      <c r="E14" s="28"/>
      <c r="F14" s="29"/>
      <c r="G14" s="29">
        <f>SUMIF(AA15:AA216,"&lt;&gt;NOR",G15:G216)</f>
        <v>0</v>
      </c>
      <c r="H14" s="29"/>
      <c r="I14" s="29">
        <f>SUM(I15:I216)</f>
        <v>0</v>
      </c>
      <c r="J14" s="29"/>
      <c r="K14" s="29">
        <f>SUM(K15:K216)</f>
        <v>0</v>
      </c>
      <c r="L14" s="29"/>
      <c r="M14" s="29">
        <f>SUM(M15:M216)</f>
        <v>54.6</v>
      </c>
      <c r="N14" s="29"/>
      <c r="O14" s="29">
        <f>SUM(O15:O216)</f>
        <v>34.369999999999997</v>
      </c>
      <c r="P14" s="29"/>
      <c r="Q14" s="127"/>
      <c r="AA14" t="s">
        <v>122</v>
      </c>
    </row>
    <row r="15" spans="1:54" outlineLevel="1" x14ac:dyDescent="0.2">
      <c r="A15" s="130">
        <v>3</v>
      </c>
      <c r="B15" s="30" t="s">
        <v>196</v>
      </c>
      <c r="C15" s="40" t="s">
        <v>197</v>
      </c>
      <c r="D15" s="31" t="s">
        <v>198</v>
      </c>
      <c r="E15" s="32">
        <v>5</v>
      </c>
      <c r="F15" s="33">
        <f t="shared" si="0"/>
        <v>0</v>
      </c>
      <c r="G15" s="33">
        <f>ROUND(E15*F15,2)</f>
        <v>0</v>
      </c>
      <c r="H15" s="234"/>
      <c r="I15" s="33">
        <f>ROUND(E15*H15,2)</f>
        <v>0</v>
      </c>
      <c r="J15" s="234"/>
      <c r="K15" s="33">
        <f>ROUND(E15*J15,2)</f>
        <v>0</v>
      </c>
      <c r="L15" s="33">
        <v>0</v>
      </c>
      <c r="M15" s="33">
        <f>ROUND(E15*L15,2)</f>
        <v>0</v>
      </c>
      <c r="N15" s="33">
        <v>0.02</v>
      </c>
      <c r="O15" s="33">
        <f>ROUND(E15*N15,2)</f>
        <v>0.1</v>
      </c>
      <c r="P15" s="33" t="s">
        <v>125</v>
      </c>
      <c r="Q15" s="131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151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2310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2311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0">
        <v>4</v>
      </c>
      <c r="B18" s="30" t="s">
        <v>207</v>
      </c>
      <c r="C18" s="40" t="s">
        <v>208</v>
      </c>
      <c r="D18" s="31" t="s">
        <v>144</v>
      </c>
      <c r="E18" s="32">
        <v>192.04600000000002</v>
      </c>
      <c r="F18" s="33">
        <f t="shared" si="0"/>
        <v>0</v>
      </c>
      <c r="G18" s="33">
        <f>ROUND(E18*F18,2)</f>
        <v>0</v>
      </c>
      <c r="H18" s="234"/>
      <c r="I18" s="33">
        <f>ROUND(E18*H18,2)</f>
        <v>0</v>
      </c>
      <c r="J18" s="234"/>
      <c r="K18" s="33">
        <f>ROUND(E18*J18,2)</f>
        <v>0</v>
      </c>
      <c r="L18" s="33">
        <v>3.7670000000000002E-2</v>
      </c>
      <c r="M18" s="33">
        <f>ROUND(E18*L18,2)</f>
        <v>7.23</v>
      </c>
      <c r="N18" s="33">
        <v>0</v>
      </c>
      <c r="O18" s="33">
        <f>ROUND(E18*N18,2)</f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151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2310</v>
      </c>
      <c r="D19" s="23"/>
      <c r="E19" s="24"/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32"/>
      <c r="B20" s="21"/>
      <c r="C20" s="41" t="s">
        <v>2312</v>
      </c>
      <c r="D20" s="23"/>
      <c r="E20" s="24">
        <v>27.080000000000002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2313</v>
      </c>
      <c r="D21" s="23"/>
      <c r="E21" s="24">
        <v>12.05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6" t="s">
        <v>168</v>
      </c>
      <c r="D22" s="44"/>
      <c r="E22" s="45">
        <v>39.130000000000003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1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2314</v>
      </c>
      <c r="D23" s="23"/>
      <c r="E23" s="24"/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32"/>
      <c r="B24" s="21"/>
      <c r="C24" s="41" t="s">
        <v>2315</v>
      </c>
      <c r="D24" s="23"/>
      <c r="E24" s="24">
        <v>132.48000000000002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32"/>
      <c r="B25" s="21"/>
      <c r="C25" s="41" t="s">
        <v>2316</v>
      </c>
      <c r="D25" s="23"/>
      <c r="E25" s="24">
        <v>-33.139999999999993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2317</v>
      </c>
      <c r="D26" s="23"/>
      <c r="E26" s="24">
        <v>-15.649999999999999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6" t="s">
        <v>168</v>
      </c>
      <c r="D27" s="44"/>
      <c r="E27" s="45">
        <v>83.690000000000012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1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32"/>
      <c r="B28" s="21"/>
      <c r="C28" s="41" t="s">
        <v>2318</v>
      </c>
      <c r="D28" s="23"/>
      <c r="E28" s="24">
        <v>89.15</v>
      </c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32"/>
      <c r="B29" s="21"/>
      <c r="C29" s="41" t="s">
        <v>2319</v>
      </c>
      <c r="D29" s="23"/>
      <c r="E29" s="24">
        <v>-19.919999999999998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6" t="s">
        <v>168</v>
      </c>
      <c r="D30" s="44"/>
      <c r="E30" s="45">
        <v>69.220000000000013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0">
        <v>5</v>
      </c>
      <c r="B31" s="30" t="s">
        <v>222</v>
      </c>
      <c r="C31" s="40" t="s">
        <v>223</v>
      </c>
      <c r="D31" s="31" t="s">
        <v>144</v>
      </c>
      <c r="E31" s="32">
        <v>39.130000000000003</v>
      </c>
      <c r="F31" s="33">
        <f t="shared" si="0"/>
        <v>0</v>
      </c>
      <c r="G31" s="33">
        <f>ROUND(E31*F31,2)</f>
        <v>0</v>
      </c>
      <c r="H31" s="234"/>
      <c r="I31" s="33">
        <f>ROUND(E31*H31,2)</f>
        <v>0</v>
      </c>
      <c r="J31" s="234"/>
      <c r="K31" s="33">
        <f>ROUND(E31*J31,2)</f>
        <v>0</v>
      </c>
      <c r="L31" s="33">
        <v>9.4500000000000001E-3</v>
      </c>
      <c r="M31" s="33">
        <f>ROUND(E31*L31,2)</f>
        <v>0.37</v>
      </c>
      <c r="N31" s="33">
        <v>0</v>
      </c>
      <c r="O31" s="33">
        <f>ROUND(E31*N31,2)</f>
        <v>0</v>
      </c>
      <c r="P31" s="33" t="s">
        <v>150</v>
      </c>
      <c r="Q31" s="131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145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2310</v>
      </c>
      <c r="D32" s="23"/>
      <c r="E32" s="24"/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32"/>
      <c r="B33" s="21"/>
      <c r="C33" s="41" t="s">
        <v>2312</v>
      </c>
      <c r="D33" s="23"/>
      <c r="E33" s="24">
        <v>27.080000000000002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2313</v>
      </c>
      <c r="D34" s="23"/>
      <c r="E34" s="24">
        <v>12.05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22.5" outlineLevel="1" x14ac:dyDescent="0.2">
      <c r="A35" s="130">
        <v>6</v>
      </c>
      <c r="B35" s="30" t="s">
        <v>224</v>
      </c>
      <c r="C35" s="40" t="s">
        <v>225</v>
      </c>
      <c r="D35" s="31" t="s">
        <v>144</v>
      </c>
      <c r="E35" s="32">
        <v>152.91600000000003</v>
      </c>
      <c r="F35" s="33">
        <f t="shared" si="0"/>
        <v>0</v>
      </c>
      <c r="G35" s="33">
        <f>ROUND(E35*F35,2)</f>
        <v>0</v>
      </c>
      <c r="H35" s="234"/>
      <c r="I35" s="33">
        <f>ROUND(E35*H35,2)</f>
        <v>0</v>
      </c>
      <c r="J35" s="234"/>
      <c r="K35" s="33">
        <f>ROUND(E35*J35,2)</f>
        <v>0</v>
      </c>
      <c r="L35" s="33">
        <v>8.0000000000000002E-3</v>
      </c>
      <c r="M35" s="33">
        <f>ROUND(E35*L35,2)</f>
        <v>1.22</v>
      </c>
      <c r="N35" s="33">
        <v>0</v>
      </c>
      <c r="O35" s="33">
        <f>ROUND(E35*N35,2)</f>
        <v>0</v>
      </c>
      <c r="P35" s="33" t="s">
        <v>125</v>
      </c>
      <c r="Q35" s="131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145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2314</v>
      </c>
      <c r="D36" s="23"/>
      <c r="E36" s="24"/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32"/>
      <c r="B37" s="21"/>
      <c r="C37" s="41" t="s">
        <v>2315</v>
      </c>
      <c r="D37" s="23"/>
      <c r="E37" s="24">
        <v>132.48000000000002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22.5" outlineLevel="1" x14ac:dyDescent="0.2">
      <c r="A38" s="132"/>
      <c r="B38" s="21"/>
      <c r="C38" s="41" t="s">
        <v>2316</v>
      </c>
      <c r="D38" s="23"/>
      <c r="E38" s="24">
        <v>-33.139999999999993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2317</v>
      </c>
      <c r="D39" s="23"/>
      <c r="E39" s="24">
        <v>-15.649999999999999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6" t="s">
        <v>168</v>
      </c>
      <c r="D40" s="44"/>
      <c r="E40" s="45">
        <v>83.690000000000012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1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32"/>
      <c r="B41" s="21"/>
      <c r="C41" s="41" t="s">
        <v>2318</v>
      </c>
      <c r="D41" s="23"/>
      <c r="E41" s="24">
        <v>89.15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32"/>
      <c r="B42" s="21"/>
      <c r="C42" s="41" t="s">
        <v>2319</v>
      </c>
      <c r="D42" s="23"/>
      <c r="E42" s="24">
        <v>-19.919999999999998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69.220000000000013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0">
        <v>7</v>
      </c>
      <c r="B44" s="30" t="s">
        <v>233</v>
      </c>
      <c r="C44" s="40" t="s">
        <v>234</v>
      </c>
      <c r="D44" s="31" t="s">
        <v>144</v>
      </c>
      <c r="E44" s="32">
        <v>458.47</v>
      </c>
      <c r="F44" s="33">
        <f t="shared" si="0"/>
        <v>0</v>
      </c>
      <c r="G44" s="33">
        <f>ROUND(E44*F44,2)</f>
        <v>0</v>
      </c>
      <c r="H44" s="234"/>
      <c r="I44" s="33">
        <f>ROUND(E44*H44,2)</f>
        <v>0</v>
      </c>
      <c r="J44" s="234"/>
      <c r="K44" s="33">
        <f>ROUND(E44*J44,2)</f>
        <v>0</v>
      </c>
      <c r="L44" s="33">
        <v>4.0000000000000003E-5</v>
      </c>
      <c r="M44" s="33">
        <f>ROUND(E44*L44,2)</f>
        <v>0.02</v>
      </c>
      <c r="N44" s="33">
        <v>0</v>
      </c>
      <c r="O44" s="33">
        <f>ROUND(E44*N44,2)</f>
        <v>0</v>
      </c>
      <c r="P44" s="33" t="s">
        <v>150</v>
      </c>
      <c r="Q44" s="131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145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22.5" outlineLevel="1" x14ac:dyDescent="0.2">
      <c r="A45" s="132"/>
      <c r="B45" s="21"/>
      <c r="C45" s="41" t="s">
        <v>2320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2321</v>
      </c>
      <c r="D46" s="23"/>
      <c r="E46" s="24">
        <v>42.24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6" t="s">
        <v>168</v>
      </c>
      <c r="D47" s="44"/>
      <c r="E47" s="45">
        <v>42.24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1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22.5" outlineLevel="1" x14ac:dyDescent="0.2">
      <c r="A48" s="132"/>
      <c r="B48" s="21"/>
      <c r="C48" s="41" t="s">
        <v>2322</v>
      </c>
      <c r="D48" s="23"/>
      <c r="E48" s="24"/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133</v>
      </c>
      <c r="AB48" s="19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32"/>
      <c r="B49" s="21"/>
      <c r="C49" s="41" t="s">
        <v>2323</v>
      </c>
      <c r="D49" s="23"/>
      <c r="E49" s="24">
        <v>272.78000000000003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2324</v>
      </c>
      <c r="D50" s="23"/>
      <c r="E50" s="24">
        <v>10.8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6" t="s">
        <v>168</v>
      </c>
      <c r="D51" s="44"/>
      <c r="E51" s="45">
        <v>283.58000000000004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1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22.5" outlineLevel="1" x14ac:dyDescent="0.2">
      <c r="A52" s="132"/>
      <c r="B52" s="21"/>
      <c r="C52" s="41" t="s">
        <v>2325</v>
      </c>
      <c r="D52" s="23"/>
      <c r="E52" s="24"/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2326</v>
      </c>
      <c r="D53" s="23"/>
      <c r="E53" s="24">
        <v>82.84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2327</v>
      </c>
      <c r="D54" s="23"/>
      <c r="E54" s="24">
        <v>49.81</v>
      </c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6" t="s">
        <v>168</v>
      </c>
      <c r="D55" s="44"/>
      <c r="E55" s="45">
        <v>132.65</v>
      </c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1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0">
        <v>8</v>
      </c>
      <c r="B56" s="30" t="s">
        <v>2328</v>
      </c>
      <c r="C56" s="40" t="s">
        <v>2329</v>
      </c>
      <c r="D56" s="31" t="s">
        <v>144</v>
      </c>
      <c r="E56" s="32">
        <v>1772.9625000000001</v>
      </c>
      <c r="F56" s="33">
        <f t="shared" si="0"/>
        <v>0</v>
      </c>
      <c r="G56" s="33">
        <f>ROUND(E56*F56,2)</f>
        <v>0</v>
      </c>
      <c r="H56" s="234"/>
      <c r="I56" s="33">
        <f>ROUND(E56*H56,2)</f>
        <v>0</v>
      </c>
      <c r="J56" s="234"/>
      <c r="K56" s="33">
        <f>ROUND(E56*J56,2)</f>
        <v>0</v>
      </c>
      <c r="L56" s="33">
        <v>1.468E-2</v>
      </c>
      <c r="M56" s="33">
        <f>ROUND(E56*L56,2)</f>
        <v>26.03</v>
      </c>
      <c r="N56" s="33">
        <v>0</v>
      </c>
      <c r="O56" s="33">
        <f>ROUND(E56*N56,2)</f>
        <v>0</v>
      </c>
      <c r="P56" s="33" t="s">
        <v>150</v>
      </c>
      <c r="Q56" s="131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145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2330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22.5" outlineLevel="1" x14ac:dyDescent="0.2">
      <c r="A58" s="132"/>
      <c r="B58" s="21"/>
      <c r="C58" s="41" t="s">
        <v>2320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22.5" outlineLevel="1" x14ac:dyDescent="0.2">
      <c r="A59" s="132"/>
      <c r="B59" s="21"/>
      <c r="C59" s="41" t="s">
        <v>2331</v>
      </c>
      <c r="D59" s="23"/>
      <c r="E59" s="24">
        <v>528.08000000000004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2332</v>
      </c>
      <c r="D60" s="23"/>
      <c r="E60" s="24">
        <v>-42.239999999999995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6" t="s">
        <v>168</v>
      </c>
      <c r="D61" s="44"/>
      <c r="E61" s="45">
        <v>485.84000000000003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1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2333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22.5" outlineLevel="1" x14ac:dyDescent="0.2">
      <c r="A63" s="132"/>
      <c r="B63" s="21"/>
      <c r="C63" s="41" t="s">
        <v>2334</v>
      </c>
      <c r="D63" s="23"/>
      <c r="E63" s="24">
        <v>132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2335</v>
      </c>
      <c r="D64" s="23"/>
      <c r="E64" s="24">
        <v>20.5</v>
      </c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6" t="s">
        <v>168</v>
      </c>
      <c r="D65" s="44"/>
      <c r="E65" s="45">
        <v>152.5</v>
      </c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1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2336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2337</v>
      </c>
      <c r="D67" s="23"/>
      <c r="E67" s="24">
        <v>124.65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2338</v>
      </c>
      <c r="D68" s="23"/>
      <c r="E68" s="24">
        <v>178.4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6" t="s">
        <v>168</v>
      </c>
      <c r="D69" s="44"/>
      <c r="E69" s="45">
        <v>303.05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1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33.75" outlineLevel="1" x14ac:dyDescent="0.2">
      <c r="A70" s="132"/>
      <c r="B70" s="21"/>
      <c r="C70" s="41" t="s">
        <v>2339</v>
      </c>
      <c r="D70" s="23"/>
      <c r="E70" s="24">
        <v>1129.24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2340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22.5" outlineLevel="1" x14ac:dyDescent="0.2">
      <c r="A72" s="132"/>
      <c r="B72" s="21"/>
      <c r="C72" s="41" t="s">
        <v>2341</v>
      </c>
      <c r="D72" s="23"/>
      <c r="E72" s="24">
        <v>-41.62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ht="33.75" outlineLevel="1" x14ac:dyDescent="0.2">
      <c r="A73" s="132"/>
      <c r="B73" s="21"/>
      <c r="C73" s="41" t="s">
        <v>2342</v>
      </c>
      <c r="D73" s="23"/>
      <c r="E73" s="24">
        <v>-256.04999999999995</v>
      </c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133</v>
      </c>
      <c r="AB73" s="19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6" t="s">
        <v>168</v>
      </c>
      <c r="D74" s="44"/>
      <c r="E74" s="45">
        <v>831.57</v>
      </c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1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ht="22.5" outlineLevel="1" x14ac:dyDescent="0.2">
      <c r="A75" s="130">
        <v>9</v>
      </c>
      <c r="B75" s="30" t="s">
        <v>270</v>
      </c>
      <c r="C75" s="40" t="s">
        <v>271</v>
      </c>
      <c r="D75" s="31" t="s">
        <v>144</v>
      </c>
      <c r="E75" s="32">
        <v>382.29</v>
      </c>
      <c r="F75" s="33">
        <f t="shared" si="1"/>
        <v>0</v>
      </c>
      <c r="G75" s="33">
        <f>ROUND(E75*F75,2)</f>
        <v>0</v>
      </c>
      <c r="H75" s="234"/>
      <c r="I75" s="33">
        <f>ROUND(E75*H75,2)</f>
        <v>0</v>
      </c>
      <c r="J75" s="234"/>
      <c r="K75" s="33">
        <f>ROUND(E75*J75,2)</f>
        <v>0</v>
      </c>
      <c r="L75" s="33">
        <v>3.7590000000000005E-2</v>
      </c>
      <c r="M75" s="33">
        <f>ROUND(E75*L75,2)</f>
        <v>14.37</v>
      </c>
      <c r="N75" s="33">
        <v>0</v>
      </c>
      <c r="O75" s="33">
        <f>ROUND(E75*N75,2)</f>
        <v>0</v>
      </c>
      <c r="P75" s="33" t="s">
        <v>150</v>
      </c>
      <c r="Q75" s="131" t="s">
        <v>126</v>
      </c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145</v>
      </c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33.75" outlineLevel="1" x14ac:dyDescent="0.2">
      <c r="A76" s="132"/>
      <c r="B76" s="21"/>
      <c r="C76" s="41" t="s">
        <v>2343</v>
      </c>
      <c r="D76" s="23"/>
      <c r="E76" s="24">
        <v>331.20000000000005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ht="22.5" outlineLevel="1" x14ac:dyDescent="0.2">
      <c r="A77" s="132"/>
      <c r="B77" s="21"/>
      <c r="C77" s="41" t="s">
        <v>2344</v>
      </c>
      <c r="D77" s="23"/>
      <c r="E77" s="24">
        <v>-82.839999999999989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2345</v>
      </c>
      <c r="D78" s="23"/>
      <c r="E78" s="24">
        <v>-39.129999999999995</v>
      </c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6" t="s">
        <v>168</v>
      </c>
      <c r="D79" s="44"/>
      <c r="E79" s="45">
        <v>209.23000000000002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1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ht="33.75" outlineLevel="1" x14ac:dyDescent="0.2">
      <c r="A80" s="132"/>
      <c r="B80" s="21"/>
      <c r="C80" s="41" t="s">
        <v>2346</v>
      </c>
      <c r="D80" s="23"/>
      <c r="E80" s="24">
        <v>222.87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2347</v>
      </c>
      <c r="D81" s="23"/>
      <c r="E81" s="24">
        <v>-49.809999999999995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173.06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0">
        <v>10</v>
      </c>
      <c r="B83" s="30" t="s">
        <v>296</v>
      </c>
      <c r="C83" s="40" t="s">
        <v>297</v>
      </c>
      <c r="D83" s="31" t="s">
        <v>144</v>
      </c>
      <c r="E83" s="32">
        <v>39.130000000000003</v>
      </c>
      <c r="F83" s="33">
        <f t="shared" si="1"/>
        <v>0</v>
      </c>
      <c r="G83" s="33">
        <f>ROUND(E83*F83,2)</f>
        <v>0</v>
      </c>
      <c r="H83" s="234"/>
      <c r="I83" s="33">
        <f>ROUND(E83*H83,2)</f>
        <v>0</v>
      </c>
      <c r="J83" s="234"/>
      <c r="K83" s="33">
        <f>ROUND(E83*J83,2)</f>
        <v>0</v>
      </c>
      <c r="L83" s="33">
        <v>7.5690000000000007E-2</v>
      </c>
      <c r="M83" s="33">
        <f>ROUND(E83*L83,2)</f>
        <v>2.96</v>
      </c>
      <c r="N83" s="33">
        <v>0</v>
      </c>
      <c r="O83" s="33">
        <f>ROUND(E83*N83,2)</f>
        <v>0</v>
      </c>
      <c r="P83" s="33" t="s">
        <v>150</v>
      </c>
      <c r="Q83" s="131" t="s">
        <v>126</v>
      </c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145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ht="22.5" outlineLevel="1" x14ac:dyDescent="0.2">
      <c r="A84" s="132"/>
      <c r="B84" s="21"/>
      <c r="C84" s="41" t="s">
        <v>2348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1" t="s">
        <v>2310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33.75" outlineLevel="1" x14ac:dyDescent="0.2">
      <c r="A86" s="132"/>
      <c r="B86" s="21"/>
      <c r="C86" s="41" t="s">
        <v>2312</v>
      </c>
      <c r="D86" s="23"/>
      <c r="E86" s="24">
        <v>27.080000000000002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2313</v>
      </c>
      <c r="D87" s="23"/>
      <c r="E87" s="24">
        <v>12.05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ht="22.5" outlineLevel="1" x14ac:dyDescent="0.2">
      <c r="A88" s="130">
        <v>11</v>
      </c>
      <c r="B88" s="30" t="s">
        <v>330</v>
      </c>
      <c r="C88" s="40" t="s">
        <v>331</v>
      </c>
      <c r="D88" s="31" t="s">
        <v>144</v>
      </c>
      <c r="E88" s="32">
        <v>2194.3825000000002</v>
      </c>
      <c r="F88" s="33">
        <f t="shared" si="1"/>
        <v>0</v>
      </c>
      <c r="G88" s="33">
        <f>ROUND(E88*F88,2)</f>
        <v>0</v>
      </c>
      <c r="H88" s="234"/>
      <c r="I88" s="33">
        <f>ROUND(E88*H88,2)</f>
        <v>0</v>
      </c>
      <c r="J88" s="234"/>
      <c r="K88" s="33">
        <f>ROUND(E88*J88,2)</f>
        <v>0</v>
      </c>
      <c r="L88" s="33">
        <v>8.8000000000000003E-4</v>
      </c>
      <c r="M88" s="33">
        <f>ROUND(E88*L88,2)</f>
        <v>1.93</v>
      </c>
      <c r="N88" s="33">
        <v>0</v>
      </c>
      <c r="O88" s="33">
        <f>ROUND(E88*N88,2)</f>
        <v>0</v>
      </c>
      <c r="P88" s="33" t="s">
        <v>150</v>
      </c>
      <c r="Q88" s="131" t="s">
        <v>126</v>
      </c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145</v>
      </c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ht="33.75" outlineLevel="1" x14ac:dyDescent="0.2">
      <c r="A89" s="132"/>
      <c r="B89" s="21"/>
      <c r="C89" s="41" t="s">
        <v>2343</v>
      </c>
      <c r="D89" s="23"/>
      <c r="E89" s="24">
        <v>331.20000000000005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2344</v>
      </c>
      <c r="D90" s="23"/>
      <c r="E90" s="24">
        <v>-82.839999999999989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248.36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33.75" outlineLevel="1" x14ac:dyDescent="0.2">
      <c r="A92" s="132"/>
      <c r="B92" s="21"/>
      <c r="C92" s="41" t="s">
        <v>2346</v>
      </c>
      <c r="D92" s="23"/>
      <c r="E92" s="24">
        <v>222.87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2347</v>
      </c>
      <c r="D93" s="23"/>
      <c r="E93" s="24">
        <v>-49.809999999999995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6" t="s">
        <v>168</v>
      </c>
      <c r="D94" s="44"/>
      <c r="E94" s="45">
        <v>173.06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1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1" t="s">
        <v>2330</v>
      </c>
      <c r="D95" s="23"/>
      <c r="E95" s="24"/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2320</v>
      </c>
      <c r="D96" s="23"/>
      <c r="E96" s="24"/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2331</v>
      </c>
      <c r="D97" s="23"/>
      <c r="E97" s="24">
        <v>528.08000000000004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1" t="s">
        <v>2332</v>
      </c>
      <c r="D98" s="23"/>
      <c r="E98" s="24">
        <v>-42.239999999999995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6" t="s">
        <v>168</v>
      </c>
      <c r="D99" s="44"/>
      <c r="E99" s="45">
        <v>485.84000000000003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1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2333</v>
      </c>
      <c r="D100" s="23"/>
      <c r="E100" s="24"/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ht="22.5" outlineLevel="1" x14ac:dyDescent="0.2">
      <c r="A101" s="132"/>
      <c r="B101" s="21"/>
      <c r="C101" s="41" t="s">
        <v>2334</v>
      </c>
      <c r="D101" s="23"/>
      <c r="E101" s="24">
        <v>132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2335</v>
      </c>
      <c r="D102" s="23"/>
      <c r="E102" s="24">
        <v>20.5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6" t="s">
        <v>168</v>
      </c>
      <c r="D103" s="44"/>
      <c r="E103" s="45">
        <v>152.5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1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2336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1" t="s">
        <v>2337</v>
      </c>
      <c r="D105" s="23"/>
      <c r="E105" s="24">
        <v>124.65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2338</v>
      </c>
      <c r="D106" s="23"/>
      <c r="E106" s="24">
        <v>178.4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2"/>
      <c r="B107" s="21"/>
      <c r="C107" s="46" t="s">
        <v>168</v>
      </c>
      <c r="D107" s="44"/>
      <c r="E107" s="45">
        <v>303.05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1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33.75" outlineLevel="1" x14ac:dyDescent="0.2">
      <c r="A108" s="132"/>
      <c r="B108" s="21"/>
      <c r="C108" s="41" t="s">
        <v>2339</v>
      </c>
      <c r="D108" s="23"/>
      <c r="E108" s="24">
        <v>1129.24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ht="22.5" outlineLevel="1" x14ac:dyDescent="0.2">
      <c r="A109" s="132"/>
      <c r="B109" s="21"/>
      <c r="C109" s="41" t="s">
        <v>2340</v>
      </c>
      <c r="D109" s="23"/>
      <c r="E109" s="24"/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ht="22.5" outlineLevel="1" x14ac:dyDescent="0.2">
      <c r="A110" s="132"/>
      <c r="B110" s="21"/>
      <c r="C110" s="41" t="s">
        <v>2341</v>
      </c>
      <c r="D110" s="23"/>
      <c r="E110" s="24">
        <v>-41.62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ht="33.75" outlineLevel="1" x14ac:dyDescent="0.2">
      <c r="A111" s="132"/>
      <c r="B111" s="21"/>
      <c r="C111" s="41" t="s">
        <v>2342</v>
      </c>
      <c r="D111" s="23"/>
      <c r="E111" s="24">
        <v>-256.04999999999995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2"/>
      <c r="B112" s="21"/>
      <c r="C112" s="46" t="s">
        <v>168</v>
      </c>
      <c r="D112" s="44"/>
      <c r="E112" s="45">
        <v>831.57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1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0">
        <v>12</v>
      </c>
      <c r="B113" s="30" t="s">
        <v>337</v>
      </c>
      <c r="C113" s="40" t="s">
        <v>338</v>
      </c>
      <c r="D113" s="31" t="s">
        <v>144</v>
      </c>
      <c r="E113" s="32">
        <v>2155.2525000000001</v>
      </c>
      <c r="F113" s="33">
        <f t="shared" si="1"/>
        <v>0</v>
      </c>
      <c r="G113" s="33">
        <f>ROUND(E113*F113,2)</f>
        <v>0</v>
      </c>
      <c r="H113" s="234"/>
      <c r="I113" s="33">
        <f>ROUND(E113*H113,2)</f>
        <v>0</v>
      </c>
      <c r="J113" s="234"/>
      <c r="K113" s="33">
        <f>ROUND(E113*J113,2)</f>
        <v>0</v>
      </c>
      <c r="L113" s="33">
        <v>2.0000000000000002E-5</v>
      </c>
      <c r="M113" s="33">
        <f>ROUND(E113*L113,2)</f>
        <v>0.04</v>
      </c>
      <c r="N113" s="33">
        <v>0</v>
      </c>
      <c r="O113" s="33">
        <f>ROUND(E113*N113,2)</f>
        <v>0</v>
      </c>
      <c r="P113" s="33" t="s">
        <v>150</v>
      </c>
      <c r="Q113" s="131" t="s">
        <v>126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145</v>
      </c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2314</v>
      </c>
      <c r="D114" s="23"/>
      <c r="E114" s="24"/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33.75" outlineLevel="1" x14ac:dyDescent="0.2">
      <c r="A115" s="132"/>
      <c r="B115" s="21"/>
      <c r="C115" s="41" t="s">
        <v>2343</v>
      </c>
      <c r="D115" s="23"/>
      <c r="E115" s="24">
        <v>331.20000000000005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ht="22.5" outlineLevel="1" x14ac:dyDescent="0.2">
      <c r="A116" s="132"/>
      <c r="B116" s="21"/>
      <c r="C116" s="41" t="s">
        <v>2344</v>
      </c>
      <c r="D116" s="23"/>
      <c r="E116" s="24">
        <v>-82.839999999999989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2345</v>
      </c>
      <c r="D117" s="23"/>
      <c r="E117" s="24">
        <v>-39.129999999999995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6" t="s">
        <v>168</v>
      </c>
      <c r="D118" s="44"/>
      <c r="E118" s="45">
        <v>209.23000000000002</v>
      </c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1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33.75" outlineLevel="1" x14ac:dyDescent="0.2">
      <c r="A119" s="132"/>
      <c r="B119" s="21"/>
      <c r="C119" s="41" t="s">
        <v>2346</v>
      </c>
      <c r="D119" s="23"/>
      <c r="E119" s="24">
        <v>222.87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ht="22.5" outlineLevel="1" x14ac:dyDescent="0.2">
      <c r="A120" s="132"/>
      <c r="B120" s="21"/>
      <c r="C120" s="41" t="s">
        <v>2347</v>
      </c>
      <c r="D120" s="23"/>
      <c r="E120" s="24">
        <v>-49.809999999999995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6" t="s">
        <v>168</v>
      </c>
      <c r="D121" s="44"/>
      <c r="E121" s="45">
        <v>173.06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1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outlineLevel="1" x14ac:dyDescent="0.2">
      <c r="A122" s="132"/>
      <c r="B122" s="21"/>
      <c r="C122" s="41" t="s">
        <v>2330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ht="22.5" outlineLevel="1" x14ac:dyDescent="0.2">
      <c r="A123" s="132"/>
      <c r="B123" s="21"/>
      <c r="C123" s="41" t="s">
        <v>2320</v>
      </c>
      <c r="D123" s="23"/>
      <c r="E123" s="24"/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2"/>
      <c r="B124" s="21"/>
      <c r="C124" s="41" t="s">
        <v>2331</v>
      </c>
      <c r="D124" s="23"/>
      <c r="E124" s="24">
        <v>528.08000000000004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2332</v>
      </c>
      <c r="D125" s="23"/>
      <c r="E125" s="24">
        <v>-42.239999999999995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6" t="s">
        <v>168</v>
      </c>
      <c r="D126" s="44"/>
      <c r="E126" s="45">
        <v>485.84000000000003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1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ht="22.5" outlineLevel="1" x14ac:dyDescent="0.2">
      <c r="A127" s="132"/>
      <c r="B127" s="21"/>
      <c r="C127" s="41" t="s">
        <v>2333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ht="22.5" outlineLevel="1" x14ac:dyDescent="0.2">
      <c r="A128" s="132"/>
      <c r="B128" s="21"/>
      <c r="C128" s="41" t="s">
        <v>2334</v>
      </c>
      <c r="D128" s="23"/>
      <c r="E128" s="24">
        <v>132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outlineLevel="1" x14ac:dyDescent="0.2">
      <c r="A129" s="132"/>
      <c r="B129" s="21"/>
      <c r="C129" s="41" t="s">
        <v>2335</v>
      </c>
      <c r="D129" s="23"/>
      <c r="E129" s="24">
        <v>20.5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6" t="s">
        <v>168</v>
      </c>
      <c r="D130" s="44"/>
      <c r="E130" s="45">
        <v>152.5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1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ht="22.5" outlineLevel="1" x14ac:dyDescent="0.2">
      <c r="A131" s="132"/>
      <c r="B131" s="21"/>
      <c r="C131" s="41" t="s">
        <v>2336</v>
      </c>
      <c r="D131" s="23"/>
      <c r="E131" s="24"/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2337</v>
      </c>
      <c r="D132" s="23"/>
      <c r="E132" s="24">
        <v>124.65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2338</v>
      </c>
      <c r="D133" s="23"/>
      <c r="E133" s="24">
        <v>178.4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6" t="s">
        <v>168</v>
      </c>
      <c r="D134" s="44"/>
      <c r="E134" s="45">
        <v>303.05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1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ht="33.75" outlineLevel="1" x14ac:dyDescent="0.2">
      <c r="A135" s="132"/>
      <c r="B135" s="21"/>
      <c r="C135" s="41" t="s">
        <v>2339</v>
      </c>
      <c r="D135" s="23"/>
      <c r="E135" s="24">
        <v>1129.24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2340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ht="22.5" outlineLevel="1" x14ac:dyDescent="0.2">
      <c r="A137" s="132"/>
      <c r="B137" s="21"/>
      <c r="C137" s="41" t="s">
        <v>2341</v>
      </c>
      <c r="D137" s="23"/>
      <c r="E137" s="24">
        <v>-41.62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ht="33.75" outlineLevel="1" x14ac:dyDescent="0.2">
      <c r="A138" s="132"/>
      <c r="B138" s="21"/>
      <c r="C138" s="41" t="s">
        <v>2342</v>
      </c>
      <c r="D138" s="23"/>
      <c r="E138" s="24">
        <v>-256.04999999999995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6" t="s">
        <v>168</v>
      </c>
      <c r="D139" s="44"/>
      <c r="E139" s="45">
        <v>831.57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1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0">
        <v>13</v>
      </c>
      <c r="B140" s="30" t="s">
        <v>341</v>
      </c>
      <c r="C140" s="40" t="s">
        <v>342</v>
      </c>
      <c r="D140" s="31" t="s">
        <v>144</v>
      </c>
      <c r="E140" s="32">
        <v>382.29</v>
      </c>
      <c r="F140" s="33">
        <f t="shared" si="2"/>
        <v>0</v>
      </c>
      <c r="G140" s="33">
        <f>ROUND(E140*F140,2)</f>
        <v>0</v>
      </c>
      <c r="H140" s="234"/>
      <c r="I140" s="33">
        <f>ROUND(E140*H140,2)</f>
        <v>0</v>
      </c>
      <c r="J140" s="234"/>
      <c r="K140" s="33">
        <f>ROUND(E140*J140,2)</f>
        <v>0</v>
      </c>
      <c r="L140" s="33">
        <v>0</v>
      </c>
      <c r="M140" s="33">
        <f>ROUND(E140*L140,2)</f>
        <v>0</v>
      </c>
      <c r="N140" s="33">
        <v>0</v>
      </c>
      <c r="O140" s="33">
        <f>ROUND(E140*N140,2)</f>
        <v>0</v>
      </c>
      <c r="P140" s="33" t="s">
        <v>150</v>
      </c>
      <c r="Q140" s="131" t="s">
        <v>126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145</v>
      </c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33.75" outlineLevel="1" x14ac:dyDescent="0.2">
      <c r="A141" s="132"/>
      <c r="B141" s="21"/>
      <c r="C141" s="41" t="s">
        <v>2343</v>
      </c>
      <c r="D141" s="23"/>
      <c r="E141" s="24">
        <v>331.20000000000005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ht="22.5" outlineLevel="1" x14ac:dyDescent="0.2">
      <c r="A142" s="132"/>
      <c r="B142" s="21"/>
      <c r="C142" s="41" t="s">
        <v>2344</v>
      </c>
      <c r="D142" s="23"/>
      <c r="E142" s="24">
        <v>-82.839999999999989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2345</v>
      </c>
      <c r="D143" s="23"/>
      <c r="E143" s="24">
        <v>-39.129999999999995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outlineLevel="1" x14ac:dyDescent="0.2">
      <c r="A144" s="132"/>
      <c r="B144" s="21"/>
      <c r="C144" s="46" t="s">
        <v>168</v>
      </c>
      <c r="D144" s="44"/>
      <c r="E144" s="45">
        <v>209.23000000000002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1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33.75" outlineLevel="1" x14ac:dyDescent="0.2">
      <c r="A145" s="132"/>
      <c r="B145" s="21"/>
      <c r="C145" s="41" t="s">
        <v>2346</v>
      </c>
      <c r="D145" s="23"/>
      <c r="E145" s="24">
        <v>222.87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ht="22.5" outlineLevel="1" x14ac:dyDescent="0.2">
      <c r="A146" s="132"/>
      <c r="B146" s="21"/>
      <c r="C146" s="41" t="s">
        <v>2347</v>
      </c>
      <c r="D146" s="23"/>
      <c r="E146" s="24">
        <v>-49.809999999999995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6" t="s">
        <v>168</v>
      </c>
      <c r="D147" s="44"/>
      <c r="E147" s="45">
        <v>173.06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1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0">
        <v>14</v>
      </c>
      <c r="B148" s="30" t="s">
        <v>343</v>
      </c>
      <c r="C148" s="40" t="s">
        <v>344</v>
      </c>
      <c r="D148" s="31" t="s">
        <v>144</v>
      </c>
      <c r="E148" s="32">
        <v>382.29</v>
      </c>
      <c r="F148" s="33">
        <f t="shared" si="2"/>
        <v>0</v>
      </c>
      <c r="G148" s="33">
        <f>ROUND(E148*F148,2)</f>
        <v>0</v>
      </c>
      <c r="H148" s="234"/>
      <c r="I148" s="33">
        <f>ROUND(E148*H148,2)</f>
        <v>0</v>
      </c>
      <c r="J148" s="234"/>
      <c r="K148" s="33">
        <f>ROUND(E148*J148,2)</f>
        <v>0</v>
      </c>
      <c r="L148" s="33">
        <v>3.2000000000000003E-4</v>
      </c>
      <c r="M148" s="33">
        <f>ROUND(E148*L148,2)</f>
        <v>0.12</v>
      </c>
      <c r="N148" s="33">
        <v>0</v>
      </c>
      <c r="O148" s="33">
        <f>ROUND(E148*N148,2)</f>
        <v>0</v>
      </c>
      <c r="P148" s="33" t="s">
        <v>150</v>
      </c>
      <c r="Q148" s="131" t="s">
        <v>126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145</v>
      </c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ht="33.75" outlineLevel="1" x14ac:dyDescent="0.2">
      <c r="A149" s="132"/>
      <c r="B149" s="21"/>
      <c r="C149" s="41" t="s">
        <v>2343</v>
      </c>
      <c r="D149" s="23"/>
      <c r="E149" s="24">
        <v>331.20000000000005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2344</v>
      </c>
      <c r="D150" s="23"/>
      <c r="E150" s="24">
        <v>-82.839999999999989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outlineLevel="1" x14ac:dyDescent="0.2">
      <c r="A151" s="132"/>
      <c r="B151" s="21"/>
      <c r="C151" s="41" t="s">
        <v>2345</v>
      </c>
      <c r="D151" s="23"/>
      <c r="E151" s="24">
        <v>-39.129999999999995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6" t="s">
        <v>168</v>
      </c>
      <c r="D152" s="44"/>
      <c r="E152" s="45">
        <v>209.23000000000002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1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33.75" outlineLevel="1" x14ac:dyDescent="0.2">
      <c r="A153" s="132"/>
      <c r="B153" s="21"/>
      <c r="C153" s="41" t="s">
        <v>2346</v>
      </c>
      <c r="D153" s="23"/>
      <c r="E153" s="24">
        <v>222.87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ht="22.5" outlineLevel="1" x14ac:dyDescent="0.2">
      <c r="A154" s="132"/>
      <c r="B154" s="21"/>
      <c r="C154" s="41" t="s">
        <v>2347</v>
      </c>
      <c r="D154" s="23"/>
      <c r="E154" s="24">
        <v>-49.809999999999995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173.06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outlineLevel="1" x14ac:dyDescent="0.2">
      <c r="A156" s="130">
        <v>15</v>
      </c>
      <c r="B156" s="30" t="s">
        <v>348</v>
      </c>
      <c r="C156" s="40" t="s">
        <v>349</v>
      </c>
      <c r="D156" s="31" t="s">
        <v>144</v>
      </c>
      <c r="E156" s="32">
        <v>382.29</v>
      </c>
      <c r="F156" s="33">
        <f t="shared" si="2"/>
        <v>0</v>
      </c>
      <c r="G156" s="33">
        <f>ROUND(E156*F156,2)</f>
        <v>0</v>
      </c>
      <c r="H156" s="234"/>
      <c r="I156" s="33">
        <f>ROUND(E156*H156,2)</f>
        <v>0</v>
      </c>
      <c r="J156" s="234"/>
      <c r="K156" s="33">
        <f>ROUND(E156*J156,2)</f>
        <v>0</v>
      </c>
      <c r="L156" s="33">
        <v>0</v>
      </c>
      <c r="M156" s="33">
        <f>ROUND(E156*L156,2)</f>
        <v>0</v>
      </c>
      <c r="N156" s="33">
        <v>1E-4</v>
      </c>
      <c r="O156" s="33">
        <f>ROUND(E156*N156,2)</f>
        <v>0.04</v>
      </c>
      <c r="P156" s="33" t="s">
        <v>125</v>
      </c>
      <c r="Q156" s="131" t="s">
        <v>126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145</v>
      </c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ht="33.75" outlineLevel="1" x14ac:dyDescent="0.2">
      <c r="A157" s="132"/>
      <c r="B157" s="21"/>
      <c r="C157" s="41" t="s">
        <v>2343</v>
      </c>
      <c r="D157" s="23"/>
      <c r="E157" s="24">
        <v>331.20000000000005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ht="22.5" outlineLevel="1" x14ac:dyDescent="0.2">
      <c r="A158" s="132"/>
      <c r="B158" s="21"/>
      <c r="C158" s="41" t="s">
        <v>2344</v>
      </c>
      <c r="D158" s="23"/>
      <c r="E158" s="24">
        <v>-82.839999999999989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2345</v>
      </c>
      <c r="D159" s="23"/>
      <c r="E159" s="24">
        <v>-39.129999999999995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outlineLevel="1" x14ac:dyDescent="0.2">
      <c r="A160" s="132"/>
      <c r="B160" s="21"/>
      <c r="C160" s="46" t="s">
        <v>168</v>
      </c>
      <c r="D160" s="44"/>
      <c r="E160" s="45">
        <v>209.23000000000002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1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ht="33.75" outlineLevel="1" x14ac:dyDescent="0.2">
      <c r="A161" s="132"/>
      <c r="B161" s="21"/>
      <c r="C161" s="41" t="s">
        <v>2346</v>
      </c>
      <c r="D161" s="23"/>
      <c r="E161" s="24">
        <v>222.87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22.5" outlineLevel="1" x14ac:dyDescent="0.2">
      <c r="A162" s="132"/>
      <c r="B162" s="21"/>
      <c r="C162" s="41" t="s">
        <v>2347</v>
      </c>
      <c r="D162" s="23"/>
      <c r="E162" s="24">
        <v>-49.809999999999995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outlineLevel="1" x14ac:dyDescent="0.2">
      <c r="A163" s="132"/>
      <c r="B163" s="21"/>
      <c r="C163" s="46" t="s">
        <v>168</v>
      </c>
      <c r="D163" s="44"/>
      <c r="E163" s="45">
        <v>173.06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1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outlineLevel="1" x14ac:dyDescent="0.2">
      <c r="A164" s="130">
        <v>16</v>
      </c>
      <c r="B164" s="30" t="s">
        <v>2349</v>
      </c>
      <c r="C164" s="40" t="s">
        <v>2350</v>
      </c>
      <c r="D164" s="31" t="s">
        <v>144</v>
      </c>
      <c r="E164" s="32">
        <v>1772.9625000000001</v>
      </c>
      <c r="F164" s="33">
        <f t="shared" si="2"/>
        <v>0</v>
      </c>
      <c r="G164" s="33">
        <f>ROUND(E164*F164,2)</f>
        <v>0</v>
      </c>
      <c r="H164" s="234"/>
      <c r="I164" s="33">
        <f>ROUND(E164*H164,2)</f>
        <v>0</v>
      </c>
      <c r="J164" s="234"/>
      <c r="K164" s="33">
        <f>ROUND(E164*J164,2)</f>
        <v>0</v>
      </c>
      <c r="L164" s="33">
        <v>0</v>
      </c>
      <c r="M164" s="33">
        <f>ROUND(E164*L164,2)</f>
        <v>0</v>
      </c>
      <c r="N164" s="33">
        <v>8.0000000000000002E-3</v>
      </c>
      <c r="O164" s="33">
        <f>ROUND(E164*N164,2)</f>
        <v>14.18</v>
      </c>
      <c r="P164" s="33" t="s">
        <v>150</v>
      </c>
      <c r="Q164" s="131" t="s">
        <v>126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145</v>
      </c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2330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2320</v>
      </c>
      <c r="D166" s="23"/>
      <c r="E166" s="24"/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22.5" outlineLevel="1" x14ac:dyDescent="0.2">
      <c r="A167" s="132"/>
      <c r="B167" s="21"/>
      <c r="C167" s="41" t="s">
        <v>2331</v>
      </c>
      <c r="D167" s="23"/>
      <c r="E167" s="24">
        <v>528.08000000000004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2332</v>
      </c>
      <c r="D168" s="23"/>
      <c r="E168" s="24">
        <v>-42.239999999999995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485.84000000000003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2333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2334</v>
      </c>
      <c r="D171" s="23"/>
      <c r="E171" s="24">
        <v>132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2"/>
      <c r="B172" s="21"/>
      <c r="C172" s="41" t="s">
        <v>2335</v>
      </c>
      <c r="D172" s="23"/>
      <c r="E172" s="24">
        <v>20.5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6" t="s">
        <v>168</v>
      </c>
      <c r="D173" s="44"/>
      <c r="E173" s="45">
        <v>152.5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1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ht="22.5" outlineLevel="1" x14ac:dyDescent="0.2">
      <c r="A174" s="132"/>
      <c r="B174" s="21"/>
      <c r="C174" s="41" t="s">
        <v>2336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1" t="s">
        <v>2337</v>
      </c>
      <c r="D175" s="23"/>
      <c r="E175" s="24">
        <v>124.65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ht="22.5" outlineLevel="1" x14ac:dyDescent="0.2">
      <c r="A176" s="132"/>
      <c r="B176" s="21"/>
      <c r="C176" s="41" t="s">
        <v>2338</v>
      </c>
      <c r="D176" s="23"/>
      <c r="E176" s="24">
        <v>178.4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outlineLevel="1" x14ac:dyDescent="0.2">
      <c r="A177" s="132"/>
      <c r="B177" s="21"/>
      <c r="C177" s="46" t="s">
        <v>168</v>
      </c>
      <c r="D177" s="44"/>
      <c r="E177" s="45">
        <v>303.05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1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ht="33.75" outlineLevel="1" x14ac:dyDescent="0.2">
      <c r="A178" s="132"/>
      <c r="B178" s="21"/>
      <c r="C178" s="41" t="s">
        <v>2339</v>
      </c>
      <c r="D178" s="23"/>
      <c r="E178" s="24">
        <v>1129.24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2340</v>
      </c>
      <c r="D179" s="23"/>
      <c r="E179" s="24"/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2341</v>
      </c>
      <c r="D180" s="23"/>
      <c r="E180" s="24">
        <v>-41.62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ht="33.75" outlineLevel="1" x14ac:dyDescent="0.2">
      <c r="A181" s="132"/>
      <c r="B181" s="21"/>
      <c r="C181" s="41" t="s">
        <v>2342</v>
      </c>
      <c r="D181" s="23"/>
      <c r="E181" s="24">
        <v>-256.04999999999995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6" t="s">
        <v>168</v>
      </c>
      <c r="D182" s="44"/>
      <c r="E182" s="45">
        <v>831.57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1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0">
        <v>17</v>
      </c>
      <c r="B183" s="30" t="s">
        <v>352</v>
      </c>
      <c r="C183" s="40" t="s">
        <v>353</v>
      </c>
      <c r="D183" s="31" t="s">
        <v>144</v>
      </c>
      <c r="E183" s="32">
        <v>382.29</v>
      </c>
      <c r="F183" s="33">
        <f t="shared" si="2"/>
        <v>0</v>
      </c>
      <c r="G183" s="33">
        <f>ROUND(E183*F183,2)</f>
        <v>0</v>
      </c>
      <c r="H183" s="234"/>
      <c r="I183" s="33">
        <f>ROUND(E183*H183,2)</f>
        <v>0</v>
      </c>
      <c r="J183" s="234"/>
      <c r="K183" s="33">
        <f>ROUND(E183*J183,2)</f>
        <v>0</v>
      </c>
      <c r="L183" s="33">
        <v>0</v>
      </c>
      <c r="M183" s="33">
        <f>ROUND(E183*L183,2)</f>
        <v>0</v>
      </c>
      <c r="N183" s="33">
        <v>3.6000000000000004E-2</v>
      </c>
      <c r="O183" s="33">
        <f>ROUND(E183*N183,2)</f>
        <v>13.76</v>
      </c>
      <c r="P183" s="33" t="s">
        <v>150</v>
      </c>
      <c r="Q183" s="131" t="s">
        <v>126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145</v>
      </c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33.75" outlineLevel="1" x14ac:dyDescent="0.2">
      <c r="A184" s="132"/>
      <c r="B184" s="21"/>
      <c r="C184" s="41" t="s">
        <v>2343</v>
      </c>
      <c r="D184" s="23"/>
      <c r="E184" s="24">
        <v>331.20000000000005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2344</v>
      </c>
      <c r="D185" s="23"/>
      <c r="E185" s="24">
        <v>-82.839999999999989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2345</v>
      </c>
      <c r="D186" s="23"/>
      <c r="E186" s="24">
        <v>-39.129999999999995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6" t="s">
        <v>168</v>
      </c>
      <c r="D187" s="44"/>
      <c r="E187" s="45">
        <v>209.23000000000002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1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ht="33.75" outlineLevel="1" x14ac:dyDescent="0.2">
      <c r="A188" s="132"/>
      <c r="B188" s="21"/>
      <c r="C188" s="41" t="s">
        <v>2346</v>
      </c>
      <c r="D188" s="23"/>
      <c r="E188" s="24">
        <v>222.87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ht="22.5" outlineLevel="1" x14ac:dyDescent="0.2">
      <c r="A189" s="132"/>
      <c r="B189" s="21"/>
      <c r="C189" s="41" t="s">
        <v>2347</v>
      </c>
      <c r="D189" s="23"/>
      <c r="E189" s="24">
        <v>-49.809999999999995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6" t="s">
        <v>168</v>
      </c>
      <c r="D190" s="44"/>
      <c r="E190" s="45">
        <v>173.06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1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outlineLevel="1" x14ac:dyDescent="0.2">
      <c r="A191" s="130">
        <v>18</v>
      </c>
      <c r="B191" s="30" t="s">
        <v>354</v>
      </c>
      <c r="C191" s="40" t="s">
        <v>355</v>
      </c>
      <c r="D191" s="31" t="s">
        <v>144</v>
      </c>
      <c r="E191" s="32">
        <v>39.130000000000003</v>
      </c>
      <c r="F191" s="33">
        <f t="shared" si="2"/>
        <v>0</v>
      </c>
      <c r="G191" s="33">
        <f>ROUND(E191*F191,2)</f>
        <v>0</v>
      </c>
      <c r="H191" s="234"/>
      <c r="I191" s="33">
        <f>ROUND(E191*H191,2)</f>
        <v>0</v>
      </c>
      <c r="J191" s="234"/>
      <c r="K191" s="33">
        <f>ROUND(E191*J191,2)</f>
        <v>0</v>
      </c>
      <c r="L191" s="33">
        <v>0</v>
      </c>
      <c r="M191" s="33">
        <f>ROUND(E191*L191,2)</f>
        <v>0</v>
      </c>
      <c r="N191" s="33">
        <v>9.2000000000000012E-2</v>
      </c>
      <c r="O191" s="33">
        <f>ROUND(E191*N191,2)</f>
        <v>3.6</v>
      </c>
      <c r="P191" s="33" t="s">
        <v>150</v>
      </c>
      <c r="Q191" s="131" t="s">
        <v>126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145</v>
      </c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2310</v>
      </c>
      <c r="D192" s="23"/>
      <c r="E192" s="24"/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ht="33.75" outlineLevel="1" x14ac:dyDescent="0.2">
      <c r="A193" s="132"/>
      <c r="B193" s="21"/>
      <c r="C193" s="41" t="s">
        <v>2312</v>
      </c>
      <c r="D193" s="23"/>
      <c r="E193" s="24">
        <v>27.080000000000002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2313</v>
      </c>
      <c r="D194" s="23"/>
      <c r="E194" s="24">
        <v>12.05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outlineLevel="1" x14ac:dyDescent="0.2">
      <c r="A195" s="130">
        <v>19</v>
      </c>
      <c r="B195" s="30" t="s">
        <v>357</v>
      </c>
      <c r="C195" s="40" t="s">
        <v>358</v>
      </c>
      <c r="D195" s="31" t="s">
        <v>144</v>
      </c>
      <c r="E195" s="32">
        <v>192.04600000000002</v>
      </c>
      <c r="F195" s="33">
        <f t="shared" si="2"/>
        <v>0</v>
      </c>
      <c r="G195" s="33">
        <f>ROUND(E195*F195,2)</f>
        <v>0</v>
      </c>
      <c r="H195" s="234"/>
      <c r="I195" s="33">
        <f>ROUND(E195*H195,2)</f>
        <v>0</v>
      </c>
      <c r="J195" s="234"/>
      <c r="K195" s="33">
        <f>ROUND(E195*J195,2)</f>
        <v>0</v>
      </c>
      <c r="L195" s="33">
        <v>0</v>
      </c>
      <c r="M195" s="33">
        <f>ROUND(E195*L195,2)</f>
        <v>0</v>
      </c>
      <c r="N195" s="33">
        <v>1.4E-2</v>
      </c>
      <c r="O195" s="33">
        <f>ROUND(E195*N195,2)</f>
        <v>2.69</v>
      </c>
      <c r="P195" s="33" t="s">
        <v>150</v>
      </c>
      <c r="Q195" s="131" t="s">
        <v>126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151</v>
      </c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2310</v>
      </c>
      <c r="D196" s="23"/>
      <c r="E196" s="24"/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ht="33.75" outlineLevel="1" x14ac:dyDescent="0.2">
      <c r="A197" s="132"/>
      <c r="B197" s="21"/>
      <c r="C197" s="41" t="s">
        <v>2312</v>
      </c>
      <c r="D197" s="23"/>
      <c r="E197" s="24">
        <v>27.080000000000002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1" t="s">
        <v>2313</v>
      </c>
      <c r="D198" s="23"/>
      <c r="E198" s="24">
        <v>12.05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outlineLevel="1" x14ac:dyDescent="0.2">
      <c r="A199" s="132"/>
      <c r="B199" s="21"/>
      <c r="C199" s="46" t="s">
        <v>168</v>
      </c>
      <c r="D199" s="44"/>
      <c r="E199" s="45">
        <v>39.130000000000003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1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1" t="s">
        <v>2314</v>
      </c>
      <c r="D200" s="23"/>
      <c r="E200" s="24"/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ht="33.75" outlineLevel="1" x14ac:dyDescent="0.2">
      <c r="A201" s="132"/>
      <c r="B201" s="21"/>
      <c r="C201" s="41" t="s">
        <v>2315</v>
      </c>
      <c r="D201" s="23"/>
      <c r="E201" s="24">
        <v>132.48000000000002</v>
      </c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ht="22.5" outlineLevel="1" x14ac:dyDescent="0.2">
      <c r="A202" s="132"/>
      <c r="B202" s="21"/>
      <c r="C202" s="41" t="s">
        <v>2316</v>
      </c>
      <c r="D202" s="23"/>
      <c r="E202" s="24">
        <v>-33.139999999999993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2317</v>
      </c>
      <c r="D203" s="23"/>
      <c r="E203" s="24">
        <v>-15.649999999999999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outlineLevel="1" x14ac:dyDescent="0.2">
      <c r="A204" s="132"/>
      <c r="B204" s="21"/>
      <c r="C204" s="46" t="s">
        <v>168</v>
      </c>
      <c r="D204" s="44"/>
      <c r="E204" s="45">
        <v>83.690000000000012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1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ht="33.75" outlineLevel="1" x14ac:dyDescent="0.2">
      <c r="A205" s="132"/>
      <c r="B205" s="21"/>
      <c r="C205" s="41" t="s">
        <v>2318</v>
      </c>
      <c r="D205" s="23"/>
      <c r="E205" s="24">
        <v>89.15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ht="33.75" outlineLevel="1" x14ac:dyDescent="0.2">
      <c r="A206" s="132"/>
      <c r="B206" s="21"/>
      <c r="C206" s="41" t="s">
        <v>2319</v>
      </c>
      <c r="D206" s="23"/>
      <c r="E206" s="24">
        <v>-19.919999999999998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6" t="s">
        <v>168</v>
      </c>
      <c r="D207" s="44"/>
      <c r="E207" s="45">
        <v>69.220000000000013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1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ht="22.5" outlineLevel="1" x14ac:dyDescent="0.2">
      <c r="A208" s="130">
        <v>20</v>
      </c>
      <c r="B208" s="30" t="s">
        <v>361</v>
      </c>
      <c r="C208" s="40" t="s">
        <v>362</v>
      </c>
      <c r="D208" s="31" t="s">
        <v>144</v>
      </c>
      <c r="E208" s="32">
        <v>152.91600000000003</v>
      </c>
      <c r="F208" s="33">
        <f t="shared" si="3"/>
        <v>0</v>
      </c>
      <c r="G208" s="33">
        <f>ROUND(E208*F208,2)</f>
        <v>0</v>
      </c>
      <c r="H208" s="234"/>
      <c r="I208" s="33">
        <f>ROUND(E208*H208,2)</f>
        <v>0</v>
      </c>
      <c r="J208" s="234"/>
      <c r="K208" s="33">
        <f>ROUND(E208*J208,2)</f>
        <v>0</v>
      </c>
      <c r="L208" s="33">
        <v>2E-3</v>
      </c>
      <c r="M208" s="33">
        <f>ROUND(E208*L208,2)</f>
        <v>0.31</v>
      </c>
      <c r="N208" s="33">
        <v>0</v>
      </c>
      <c r="O208" s="33">
        <f>ROUND(E208*N208,2)</f>
        <v>0</v>
      </c>
      <c r="P208" s="33" t="s">
        <v>125</v>
      </c>
      <c r="Q208" s="131" t="s">
        <v>126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145</v>
      </c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2314</v>
      </c>
      <c r="D209" s="23"/>
      <c r="E209" s="24"/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ht="33.75" outlineLevel="1" x14ac:dyDescent="0.2">
      <c r="A210" s="132"/>
      <c r="B210" s="21"/>
      <c r="C210" s="41" t="s">
        <v>2315</v>
      </c>
      <c r="D210" s="23"/>
      <c r="E210" s="24">
        <v>132.48000000000002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ht="22.5" outlineLevel="1" x14ac:dyDescent="0.2">
      <c r="A211" s="132"/>
      <c r="B211" s="21"/>
      <c r="C211" s="41" t="s">
        <v>2316</v>
      </c>
      <c r="D211" s="23"/>
      <c r="E211" s="24">
        <v>-33.139999999999993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2317</v>
      </c>
      <c r="D212" s="23"/>
      <c r="E212" s="24">
        <v>-15.649999999999999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6" t="s">
        <v>168</v>
      </c>
      <c r="D213" s="44"/>
      <c r="E213" s="45">
        <v>83.690000000000012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1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ht="33.75" outlineLevel="1" x14ac:dyDescent="0.2">
      <c r="A214" s="132"/>
      <c r="B214" s="21"/>
      <c r="C214" s="41" t="s">
        <v>2318</v>
      </c>
      <c r="D214" s="23"/>
      <c r="E214" s="24">
        <v>89.15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ht="33.75" outlineLevel="1" x14ac:dyDescent="0.2">
      <c r="A215" s="132"/>
      <c r="B215" s="21"/>
      <c r="C215" s="41" t="s">
        <v>2319</v>
      </c>
      <c r="D215" s="23"/>
      <c r="E215" s="24">
        <v>-19.919999999999998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6" t="s">
        <v>168</v>
      </c>
      <c r="D216" s="44"/>
      <c r="E216" s="45">
        <v>69.220000000000013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1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x14ac:dyDescent="0.2">
      <c r="A217" s="126" t="s">
        <v>121</v>
      </c>
      <c r="B217" s="26" t="s">
        <v>60</v>
      </c>
      <c r="C217" s="38" t="s">
        <v>61</v>
      </c>
      <c r="D217" s="27"/>
      <c r="E217" s="28"/>
      <c r="F217" s="29"/>
      <c r="G217" s="29">
        <f>SUMIF(AA218:AA252,"&lt;&gt;NOR",G218:G252)</f>
        <v>0</v>
      </c>
      <c r="H217" s="29"/>
      <c r="I217" s="29">
        <f>SUM(I218:I252)</f>
        <v>0</v>
      </c>
      <c r="J217" s="29"/>
      <c r="K217" s="29">
        <f>SUM(K218:K252)</f>
        <v>0</v>
      </c>
      <c r="L217" s="29"/>
      <c r="M217" s="29">
        <f>SUM(M218:M252)</f>
        <v>108.75000000000001</v>
      </c>
      <c r="N217" s="29"/>
      <c r="O217" s="29">
        <f>SUM(O218:O252)</f>
        <v>0</v>
      </c>
      <c r="P217" s="29"/>
      <c r="Q217" s="127"/>
      <c r="AA217" t="s">
        <v>122</v>
      </c>
    </row>
    <row r="218" spans="1:54" outlineLevel="1" x14ac:dyDescent="0.2">
      <c r="A218" s="130">
        <v>21</v>
      </c>
      <c r="B218" s="30" t="s">
        <v>369</v>
      </c>
      <c r="C218" s="40" t="s">
        <v>370</v>
      </c>
      <c r="D218" s="31" t="s">
        <v>144</v>
      </c>
      <c r="E218" s="32">
        <v>2371.4</v>
      </c>
      <c r="F218" s="33">
        <f t="shared" si="3"/>
        <v>0</v>
      </c>
      <c r="G218" s="33">
        <f>ROUND(E218*F218,2)</f>
        <v>0</v>
      </c>
      <c r="H218" s="234"/>
      <c r="I218" s="33">
        <f>ROUND(E218*H218,2)</f>
        <v>0</v>
      </c>
      <c r="J218" s="234"/>
      <c r="K218" s="33">
        <f>ROUND(E218*J218,2)</f>
        <v>0</v>
      </c>
      <c r="L218" s="33">
        <v>1.8380000000000001E-2</v>
      </c>
      <c r="M218" s="33">
        <f>ROUND(E218*L218,2)</f>
        <v>43.59</v>
      </c>
      <c r="N218" s="33">
        <v>0</v>
      </c>
      <c r="O218" s="33">
        <f>ROUND(E218*N218,2)</f>
        <v>0</v>
      </c>
      <c r="P218" s="33" t="s">
        <v>150</v>
      </c>
      <c r="Q218" s="131" t="s">
        <v>126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151</v>
      </c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ht="22.5" outlineLevel="1" x14ac:dyDescent="0.2">
      <c r="A219" s="132"/>
      <c r="B219" s="21"/>
      <c r="C219" s="41" t="s">
        <v>2351</v>
      </c>
      <c r="D219" s="23"/>
      <c r="E219" s="24">
        <v>1411.4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ht="22.5" outlineLevel="1" x14ac:dyDescent="0.2">
      <c r="A220" s="132"/>
      <c r="B220" s="21"/>
      <c r="C220" s="41" t="s">
        <v>2352</v>
      </c>
      <c r="D220" s="23"/>
      <c r="E220" s="24">
        <v>288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ht="22.5" outlineLevel="1" x14ac:dyDescent="0.2">
      <c r="A221" s="132"/>
      <c r="B221" s="21"/>
      <c r="C221" s="41" t="s">
        <v>2353</v>
      </c>
      <c r="D221" s="23"/>
      <c r="E221" s="24">
        <v>672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0">
        <v>22</v>
      </c>
      <c r="B222" s="30" t="s">
        <v>381</v>
      </c>
      <c r="C222" s="40" t="s">
        <v>382</v>
      </c>
      <c r="D222" s="31" t="s">
        <v>144</v>
      </c>
      <c r="E222" s="32">
        <v>11857</v>
      </c>
      <c r="F222" s="33">
        <f t="shared" si="3"/>
        <v>0</v>
      </c>
      <c r="G222" s="33">
        <f>ROUND(E222*F222,2)</f>
        <v>0</v>
      </c>
      <c r="H222" s="234"/>
      <c r="I222" s="33">
        <f>ROUND(E222*H222,2)</f>
        <v>0</v>
      </c>
      <c r="J222" s="234"/>
      <c r="K222" s="33">
        <f>ROUND(E222*J222,2)</f>
        <v>0</v>
      </c>
      <c r="L222" s="33">
        <v>9.5000000000000011E-4</v>
      </c>
      <c r="M222" s="33">
        <f>ROUND(E222*L222,2)</f>
        <v>11.26</v>
      </c>
      <c r="N222" s="33">
        <v>0</v>
      </c>
      <c r="O222" s="33">
        <f>ROUND(E222*N222,2)</f>
        <v>0</v>
      </c>
      <c r="P222" s="33" t="s">
        <v>150</v>
      </c>
      <c r="Q222" s="131" t="s">
        <v>126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151</v>
      </c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2354</v>
      </c>
      <c r="D223" s="23"/>
      <c r="E223" s="24">
        <v>11857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28">
        <v>23</v>
      </c>
      <c r="B224" s="34" t="s">
        <v>384</v>
      </c>
      <c r="C224" s="39" t="s">
        <v>385</v>
      </c>
      <c r="D224" s="35" t="s">
        <v>144</v>
      </c>
      <c r="E224" s="36">
        <v>2371.4</v>
      </c>
      <c r="F224" s="37">
        <f t="shared" si="3"/>
        <v>0</v>
      </c>
      <c r="G224" s="37">
        <f>ROUND(E224*F224,2)</f>
        <v>0</v>
      </c>
      <c r="H224" s="234"/>
      <c r="I224" s="37">
        <f>ROUND(E224*H224,2)</f>
        <v>0</v>
      </c>
      <c r="J224" s="234"/>
      <c r="K224" s="37">
        <f>ROUND(E224*J224,2)</f>
        <v>0</v>
      </c>
      <c r="L224" s="37">
        <v>0</v>
      </c>
      <c r="M224" s="37">
        <f>ROUND(E224*L224,2)</f>
        <v>0</v>
      </c>
      <c r="N224" s="37">
        <v>0</v>
      </c>
      <c r="O224" s="37">
        <f>ROUND(E224*N224,2)</f>
        <v>0</v>
      </c>
      <c r="P224" s="37" t="s">
        <v>150</v>
      </c>
      <c r="Q224" s="129" t="s">
        <v>126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151</v>
      </c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0">
        <v>24</v>
      </c>
      <c r="B225" s="30" t="s">
        <v>386</v>
      </c>
      <c r="C225" s="40" t="s">
        <v>387</v>
      </c>
      <c r="D225" s="31" t="s">
        <v>144</v>
      </c>
      <c r="E225" s="32">
        <v>1604.5</v>
      </c>
      <c r="F225" s="33">
        <f t="shared" si="3"/>
        <v>0</v>
      </c>
      <c r="G225" s="33">
        <f>ROUND(E225*F225,2)</f>
        <v>0</v>
      </c>
      <c r="H225" s="234"/>
      <c r="I225" s="33">
        <f>ROUND(E225*H225,2)</f>
        <v>0</v>
      </c>
      <c r="J225" s="234"/>
      <c r="K225" s="33">
        <f>ROUND(E225*J225,2)</f>
        <v>0</v>
      </c>
      <c r="L225" s="33">
        <v>2.1900000000000003E-2</v>
      </c>
      <c r="M225" s="33">
        <f>ROUND(E225*L225,2)</f>
        <v>35.14</v>
      </c>
      <c r="N225" s="33">
        <v>0</v>
      </c>
      <c r="O225" s="33">
        <f>ROUND(E225*N225,2)</f>
        <v>0</v>
      </c>
      <c r="P225" s="33" t="s">
        <v>150</v>
      </c>
      <c r="Q225" s="131" t="s">
        <v>126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145</v>
      </c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2355</v>
      </c>
      <c r="D226" s="23"/>
      <c r="E226" s="24"/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2356</v>
      </c>
      <c r="D227" s="23"/>
      <c r="E227" s="24">
        <v>450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ht="22.5" outlineLevel="1" x14ac:dyDescent="0.2">
      <c r="A228" s="132"/>
      <c r="B228" s="21"/>
      <c r="C228" s="41" t="s">
        <v>2357</v>
      </c>
      <c r="D228" s="23"/>
      <c r="E228" s="24">
        <v>261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2358</v>
      </c>
      <c r="D229" s="23"/>
      <c r="E229" s="24">
        <v>420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6" t="s">
        <v>168</v>
      </c>
      <c r="D230" s="44"/>
      <c r="E230" s="45">
        <v>1131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1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ht="33.75" outlineLevel="1" x14ac:dyDescent="0.2">
      <c r="A231" s="132"/>
      <c r="B231" s="21"/>
      <c r="C231" s="41" t="s">
        <v>2359</v>
      </c>
      <c r="D231" s="23"/>
      <c r="E231" s="24">
        <v>84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2360</v>
      </c>
      <c r="D232" s="23"/>
      <c r="E232" s="24">
        <v>389.5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6" t="s">
        <v>168</v>
      </c>
      <c r="D233" s="44"/>
      <c r="E233" s="45">
        <v>473.5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1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0">
        <v>25</v>
      </c>
      <c r="B234" s="30" t="s">
        <v>419</v>
      </c>
      <c r="C234" s="40" t="s">
        <v>420</v>
      </c>
      <c r="D234" s="31" t="s">
        <v>144</v>
      </c>
      <c r="E234" s="32">
        <v>8022.5</v>
      </c>
      <c r="F234" s="33">
        <f t="shared" si="3"/>
        <v>0</v>
      </c>
      <c r="G234" s="33">
        <f>ROUND(E234*F234,2)</f>
        <v>0</v>
      </c>
      <c r="H234" s="234"/>
      <c r="I234" s="33">
        <f>ROUND(E234*H234,2)</f>
        <v>0</v>
      </c>
      <c r="J234" s="234"/>
      <c r="K234" s="33">
        <f>ROUND(E234*J234,2)</f>
        <v>0</v>
      </c>
      <c r="L234" s="33">
        <v>2.2000000000000001E-3</v>
      </c>
      <c r="M234" s="33">
        <f>ROUND(E234*L234,2)</f>
        <v>17.649999999999999</v>
      </c>
      <c r="N234" s="33">
        <v>0</v>
      </c>
      <c r="O234" s="33">
        <f>ROUND(E234*N234,2)</f>
        <v>0</v>
      </c>
      <c r="P234" s="33" t="s">
        <v>150</v>
      </c>
      <c r="Q234" s="131" t="s">
        <v>126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145</v>
      </c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2361</v>
      </c>
      <c r="D235" s="23"/>
      <c r="E235" s="24">
        <v>8022.5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28">
        <v>26</v>
      </c>
      <c r="B236" s="34" t="s">
        <v>433</v>
      </c>
      <c r="C236" s="39" t="s">
        <v>434</v>
      </c>
      <c r="D236" s="35" t="s">
        <v>144</v>
      </c>
      <c r="E236" s="36">
        <v>1604.5</v>
      </c>
      <c r="F236" s="37">
        <f t="shared" si="3"/>
        <v>0</v>
      </c>
      <c r="G236" s="37">
        <f>ROUND(E236*F236,2)</f>
        <v>0</v>
      </c>
      <c r="H236" s="234"/>
      <c r="I236" s="37">
        <f>ROUND(E236*H236,2)</f>
        <v>0</v>
      </c>
      <c r="J236" s="234"/>
      <c r="K236" s="37">
        <f>ROUND(E236*J236,2)</f>
        <v>0</v>
      </c>
      <c r="L236" s="37">
        <v>0</v>
      </c>
      <c r="M236" s="37">
        <f>ROUND(E236*L236,2)</f>
        <v>0</v>
      </c>
      <c r="N236" s="37">
        <v>0</v>
      </c>
      <c r="O236" s="37">
        <f>ROUND(E236*N236,2)</f>
        <v>0</v>
      </c>
      <c r="P236" s="37" t="s">
        <v>150</v>
      </c>
      <c r="Q236" s="129" t="s">
        <v>126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145</v>
      </c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0">
        <v>27</v>
      </c>
      <c r="B237" s="30" t="s">
        <v>435</v>
      </c>
      <c r="C237" s="40" t="s">
        <v>436</v>
      </c>
      <c r="D237" s="31" t="s">
        <v>144</v>
      </c>
      <c r="E237" s="32">
        <v>100</v>
      </c>
      <c r="F237" s="33">
        <f t="shared" si="3"/>
        <v>0</v>
      </c>
      <c r="G237" s="33">
        <f>ROUND(E237*F237,2)</f>
        <v>0</v>
      </c>
      <c r="H237" s="234"/>
      <c r="I237" s="33">
        <f>ROUND(E237*H237,2)</f>
        <v>0</v>
      </c>
      <c r="J237" s="234"/>
      <c r="K237" s="33">
        <f>ROUND(E237*J237,2)</f>
        <v>0</v>
      </c>
      <c r="L237" s="33">
        <v>1.2100000000000001E-3</v>
      </c>
      <c r="M237" s="33">
        <f>ROUND(E237*L237,2)</f>
        <v>0.12</v>
      </c>
      <c r="N237" s="33">
        <v>0</v>
      </c>
      <c r="O237" s="33">
        <f>ROUND(E237*N237,2)</f>
        <v>0</v>
      </c>
      <c r="P237" s="33" t="s">
        <v>150</v>
      </c>
      <c r="Q237" s="131" t="s">
        <v>126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151</v>
      </c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2362</v>
      </c>
      <c r="D238" s="23"/>
      <c r="E238" s="24">
        <v>100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0">
        <v>28</v>
      </c>
      <c r="B239" s="30" t="s">
        <v>463</v>
      </c>
      <c r="C239" s="40" t="s">
        <v>464</v>
      </c>
      <c r="D239" s="31" t="s">
        <v>144</v>
      </c>
      <c r="E239" s="32">
        <v>3975.9</v>
      </c>
      <c r="F239" s="33">
        <f t="shared" si="3"/>
        <v>0</v>
      </c>
      <c r="G239" s="33">
        <f>ROUND(E239*F239,2)</f>
        <v>0</v>
      </c>
      <c r="H239" s="234"/>
      <c r="I239" s="33">
        <f>ROUND(E239*H239,2)</f>
        <v>0</v>
      </c>
      <c r="J239" s="234"/>
      <c r="K239" s="33">
        <f>ROUND(E239*J239,2)</f>
        <v>0</v>
      </c>
      <c r="L239" s="33">
        <v>0</v>
      </c>
      <c r="M239" s="33">
        <f>ROUND(E239*L239,2)</f>
        <v>0</v>
      </c>
      <c r="N239" s="33">
        <v>0</v>
      </c>
      <c r="O239" s="33">
        <f>ROUND(E239*N239,2)</f>
        <v>0</v>
      </c>
      <c r="P239" s="33" t="s">
        <v>150</v>
      </c>
      <c r="Q239" s="131" t="s">
        <v>126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151</v>
      </c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1" t="s">
        <v>2363</v>
      </c>
      <c r="D240" s="23"/>
      <c r="E240" s="24">
        <v>2371.4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0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2364</v>
      </c>
      <c r="D241" s="23"/>
      <c r="E241" s="24">
        <v>1604.5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0">
        <v>29</v>
      </c>
      <c r="B242" s="30" t="s">
        <v>473</v>
      </c>
      <c r="C242" s="40" t="s">
        <v>474</v>
      </c>
      <c r="D242" s="31" t="s">
        <v>144</v>
      </c>
      <c r="E242" s="32">
        <v>19879.5</v>
      </c>
      <c r="F242" s="33">
        <f t="shared" si="3"/>
        <v>0</v>
      </c>
      <c r="G242" s="33">
        <f>ROUND(E242*F242,2)</f>
        <v>0</v>
      </c>
      <c r="H242" s="234"/>
      <c r="I242" s="33">
        <f>ROUND(E242*H242,2)</f>
        <v>0</v>
      </c>
      <c r="J242" s="234"/>
      <c r="K242" s="33">
        <f>ROUND(E242*J242,2)</f>
        <v>0</v>
      </c>
      <c r="L242" s="33">
        <v>5.0000000000000002E-5</v>
      </c>
      <c r="M242" s="33">
        <f>ROUND(E242*L242,2)</f>
        <v>0.99</v>
      </c>
      <c r="N242" s="33">
        <v>0</v>
      </c>
      <c r="O242" s="33">
        <f>ROUND(E242*N242,2)</f>
        <v>0</v>
      </c>
      <c r="P242" s="33" t="s">
        <v>150</v>
      </c>
      <c r="Q242" s="131" t="s">
        <v>126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151</v>
      </c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485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2365</v>
      </c>
      <c r="D244" s="23"/>
      <c r="E244" s="24">
        <v>11857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2366</v>
      </c>
      <c r="D245" s="23"/>
      <c r="E245" s="24">
        <v>8022.5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28">
        <v>30</v>
      </c>
      <c r="B246" s="34" t="s">
        <v>476</v>
      </c>
      <c r="C246" s="39" t="s">
        <v>477</v>
      </c>
      <c r="D246" s="35" t="s">
        <v>144</v>
      </c>
      <c r="E246" s="36">
        <v>3975.9</v>
      </c>
      <c r="F246" s="37">
        <f t="shared" si="3"/>
        <v>0</v>
      </c>
      <c r="G246" s="37">
        <f>ROUND(E246*F246,2)</f>
        <v>0</v>
      </c>
      <c r="H246" s="234"/>
      <c r="I246" s="37">
        <f>ROUND(E246*H246,2)</f>
        <v>0</v>
      </c>
      <c r="J246" s="234"/>
      <c r="K246" s="37">
        <f>ROUND(E246*J246,2)</f>
        <v>0</v>
      </c>
      <c r="L246" s="37">
        <v>0</v>
      </c>
      <c r="M246" s="37">
        <f>ROUND(E246*L246,2)</f>
        <v>0</v>
      </c>
      <c r="N246" s="37">
        <v>0</v>
      </c>
      <c r="O246" s="37">
        <f>ROUND(E246*N246,2)</f>
        <v>0</v>
      </c>
      <c r="P246" s="37" t="s">
        <v>150</v>
      </c>
      <c r="Q246" s="129" t="s">
        <v>126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151</v>
      </c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ht="22.5" outlineLevel="1" x14ac:dyDescent="0.2">
      <c r="A247" s="130">
        <v>31</v>
      </c>
      <c r="B247" s="30" t="s">
        <v>478</v>
      </c>
      <c r="C247" s="40" t="s">
        <v>479</v>
      </c>
      <c r="D247" s="31" t="s">
        <v>480</v>
      </c>
      <c r="E247" s="32">
        <v>8</v>
      </c>
      <c r="F247" s="33">
        <f t="shared" si="3"/>
        <v>0</v>
      </c>
      <c r="G247" s="33">
        <f>ROUND(E247*F247,2)</f>
        <v>0</v>
      </c>
      <c r="H247" s="234"/>
      <c r="I247" s="33">
        <f>ROUND(E247*H247,2)</f>
        <v>0</v>
      </c>
      <c r="J247" s="234"/>
      <c r="K247" s="33">
        <f>ROUND(E247*J247,2)</f>
        <v>0</v>
      </c>
      <c r="L247" s="33">
        <v>0</v>
      </c>
      <c r="M247" s="33">
        <f>ROUND(E247*L247,2)</f>
        <v>0</v>
      </c>
      <c r="N247" s="33">
        <v>0</v>
      </c>
      <c r="O247" s="33">
        <f>ROUND(E247*N247,2)</f>
        <v>0</v>
      </c>
      <c r="P247" s="33" t="s">
        <v>150</v>
      </c>
      <c r="Q247" s="131" t="s">
        <v>126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145</v>
      </c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ht="22.5" outlineLevel="1" x14ac:dyDescent="0.2">
      <c r="A248" s="132"/>
      <c r="B248" s="21"/>
      <c r="C248" s="41" t="s">
        <v>2367</v>
      </c>
      <c r="D248" s="23"/>
      <c r="E248" s="24">
        <v>8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ht="22.5" outlineLevel="1" x14ac:dyDescent="0.2">
      <c r="A249" s="130">
        <v>32</v>
      </c>
      <c r="B249" s="30" t="s">
        <v>482</v>
      </c>
      <c r="C249" s="40" t="s">
        <v>483</v>
      </c>
      <c r="D249" s="31" t="s">
        <v>484</v>
      </c>
      <c r="E249" s="32">
        <v>240</v>
      </c>
      <c r="F249" s="33">
        <f t="shared" si="3"/>
        <v>0</v>
      </c>
      <c r="G249" s="33">
        <f>ROUND(E249*F249,2)</f>
        <v>0</v>
      </c>
      <c r="H249" s="234"/>
      <c r="I249" s="33">
        <f>ROUND(E249*H249,2)</f>
        <v>0</v>
      </c>
      <c r="J249" s="234"/>
      <c r="K249" s="33">
        <f>ROUND(E249*J249,2)</f>
        <v>0</v>
      </c>
      <c r="L249" s="33">
        <v>0</v>
      </c>
      <c r="M249" s="33">
        <f>ROUND(E249*L249,2)</f>
        <v>0</v>
      </c>
      <c r="N249" s="33">
        <v>0</v>
      </c>
      <c r="O249" s="33">
        <f>ROUND(E249*N249,2)</f>
        <v>0</v>
      </c>
      <c r="P249" s="33" t="s">
        <v>150</v>
      </c>
      <c r="Q249" s="131" t="s">
        <v>126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145</v>
      </c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445</v>
      </c>
      <c r="D250" s="23"/>
      <c r="E250" s="24"/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1" t="s">
        <v>2368</v>
      </c>
      <c r="D251" s="23"/>
      <c r="E251" s="24">
        <v>240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0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ht="22.5" outlineLevel="1" x14ac:dyDescent="0.2">
      <c r="A252" s="128">
        <v>33</v>
      </c>
      <c r="B252" s="34" t="s">
        <v>487</v>
      </c>
      <c r="C252" s="39" t="s">
        <v>488</v>
      </c>
      <c r="D252" s="35" t="s">
        <v>480</v>
      </c>
      <c r="E252" s="36">
        <v>8</v>
      </c>
      <c r="F252" s="37">
        <f t="shared" si="3"/>
        <v>0</v>
      </c>
      <c r="G252" s="37">
        <f>ROUND(E252*F252,2)</f>
        <v>0</v>
      </c>
      <c r="H252" s="234"/>
      <c r="I252" s="37">
        <f>ROUND(E252*H252,2)</f>
        <v>0</v>
      </c>
      <c r="J252" s="234"/>
      <c r="K252" s="37">
        <f>ROUND(E252*J252,2)</f>
        <v>0</v>
      </c>
      <c r="L252" s="37">
        <v>0</v>
      </c>
      <c r="M252" s="37">
        <f>ROUND(E252*L252,2)</f>
        <v>0</v>
      </c>
      <c r="N252" s="37">
        <v>0</v>
      </c>
      <c r="O252" s="37">
        <f>ROUND(E252*N252,2)</f>
        <v>0</v>
      </c>
      <c r="P252" s="37" t="s">
        <v>150</v>
      </c>
      <c r="Q252" s="129" t="s">
        <v>126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145</v>
      </c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ht="25.5" x14ac:dyDescent="0.2">
      <c r="A253" s="126" t="s">
        <v>121</v>
      </c>
      <c r="B253" s="26" t="s">
        <v>62</v>
      </c>
      <c r="C253" s="38" t="s">
        <v>63</v>
      </c>
      <c r="D253" s="27"/>
      <c r="E253" s="28"/>
      <c r="F253" s="29"/>
      <c r="G253" s="29">
        <f>SUMIF(AA254:AA258,"&lt;&gt;NOR",G254:G258)</f>
        <v>0</v>
      </c>
      <c r="H253" s="29"/>
      <c r="I253" s="29">
        <f>SUM(I254:I258)</f>
        <v>0</v>
      </c>
      <c r="J253" s="29"/>
      <c r="K253" s="29">
        <f>SUM(K254:K258)</f>
        <v>0</v>
      </c>
      <c r="L253" s="29"/>
      <c r="M253" s="29">
        <f>SUM(M254:M258)</f>
        <v>0.04</v>
      </c>
      <c r="N253" s="29"/>
      <c r="O253" s="29">
        <f>SUM(O254:O258)</f>
        <v>0</v>
      </c>
      <c r="P253" s="29"/>
      <c r="Q253" s="127"/>
      <c r="AA253" t="s">
        <v>122</v>
      </c>
    </row>
    <row r="254" spans="1:54" outlineLevel="1" x14ac:dyDescent="0.2">
      <c r="A254" s="130">
        <v>34</v>
      </c>
      <c r="B254" s="30" t="s">
        <v>489</v>
      </c>
      <c r="C254" s="40" t="s">
        <v>490</v>
      </c>
      <c r="D254" s="31" t="s">
        <v>144</v>
      </c>
      <c r="E254" s="32">
        <v>980</v>
      </c>
      <c r="F254" s="33">
        <f t="shared" si="3"/>
        <v>0</v>
      </c>
      <c r="G254" s="33">
        <f>ROUND(E254*F254,2)</f>
        <v>0</v>
      </c>
      <c r="H254" s="234"/>
      <c r="I254" s="33">
        <f>ROUND(E254*H254,2)</f>
        <v>0</v>
      </c>
      <c r="J254" s="234"/>
      <c r="K254" s="33">
        <f>ROUND(E254*J254,2)</f>
        <v>0</v>
      </c>
      <c r="L254" s="33">
        <v>4.0000000000000003E-5</v>
      </c>
      <c r="M254" s="33">
        <f>ROUND(E254*L254,2)</f>
        <v>0.04</v>
      </c>
      <c r="N254" s="33">
        <v>0</v>
      </c>
      <c r="O254" s="33">
        <f>ROUND(E254*N254,2)</f>
        <v>0</v>
      </c>
      <c r="P254" s="33" t="s">
        <v>150</v>
      </c>
      <c r="Q254" s="131" t="s">
        <v>126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151</v>
      </c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1" t="s">
        <v>2369</v>
      </c>
      <c r="D255" s="23"/>
      <c r="E255" s="24">
        <v>980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ht="22.5" outlineLevel="1" x14ac:dyDescent="0.2">
      <c r="A256" s="128">
        <v>35</v>
      </c>
      <c r="B256" s="34" t="s">
        <v>492</v>
      </c>
      <c r="C256" s="39" t="s">
        <v>2370</v>
      </c>
      <c r="D256" s="35" t="s">
        <v>149</v>
      </c>
      <c r="E256" s="36">
        <v>2</v>
      </c>
      <c r="F256" s="37">
        <f t="shared" si="3"/>
        <v>0</v>
      </c>
      <c r="G256" s="37">
        <f>ROUND(E256*F256,2)</f>
        <v>0</v>
      </c>
      <c r="H256" s="234"/>
      <c r="I256" s="37">
        <f>ROUND(E256*H256,2)</f>
        <v>0</v>
      </c>
      <c r="J256" s="234"/>
      <c r="K256" s="37">
        <f>ROUND(E256*J256,2)</f>
        <v>0</v>
      </c>
      <c r="L256" s="37">
        <v>0</v>
      </c>
      <c r="M256" s="37">
        <f>ROUND(E256*L256,2)</f>
        <v>0</v>
      </c>
      <c r="N256" s="37">
        <v>0</v>
      </c>
      <c r="O256" s="37">
        <f>ROUND(E256*N256,2)</f>
        <v>0</v>
      </c>
      <c r="P256" s="37" t="s">
        <v>125</v>
      </c>
      <c r="Q256" s="129" t="s">
        <v>126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145</v>
      </c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0">
        <v>36</v>
      </c>
      <c r="B257" s="30" t="s">
        <v>494</v>
      </c>
      <c r="C257" s="40" t="s">
        <v>495</v>
      </c>
      <c r="D257" s="31" t="s">
        <v>496</v>
      </c>
      <c r="E257" s="32">
        <v>150</v>
      </c>
      <c r="F257" s="33">
        <f t="shared" si="3"/>
        <v>0</v>
      </c>
      <c r="G257" s="33">
        <f>ROUND(E257*F257,2)</f>
        <v>0</v>
      </c>
      <c r="H257" s="234"/>
      <c r="I257" s="33">
        <f>ROUND(E257*H257,2)</f>
        <v>0</v>
      </c>
      <c r="J257" s="234"/>
      <c r="K257" s="33">
        <f>ROUND(E257*J257,2)</f>
        <v>0</v>
      </c>
      <c r="L257" s="33">
        <v>0</v>
      </c>
      <c r="M257" s="33">
        <f>ROUND(E257*L257,2)</f>
        <v>0</v>
      </c>
      <c r="N257" s="33">
        <v>0</v>
      </c>
      <c r="O257" s="33">
        <f>ROUND(E257*N257,2)</f>
        <v>0</v>
      </c>
      <c r="P257" s="33" t="s">
        <v>150</v>
      </c>
      <c r="Q257" s="131" t="s">
        <v>126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497</v>
      </c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2371</v>
      </c>
      <c r="D258" s="23"/>
      <c r="E258" s="24">
        <v>150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x14ac:dyDescent="0.2">
      <c r="A259" s="126" t="s">
        <v>121</v>
      </c>
      <c r="B259" s="26" t="s">
        <v>64</v>
      </c>
      <c r="C259" s="38" t="s">
        <v>65</v>
      </c>
      <c r="D259" s="27"/>
      <c r="E259" s="28"/>
      <c r="F259" s="29"/>
      <c r="G259" s="29">
        <f>SUMIF(AA260:AA269,"&lt;&gt;NOR",G260:G269)</f>
        <v>0</v>
      </c>
      <c r="H259" s="29"/>
      <c r="I259" s="29">
        <f>SUM(I260:I269)</f>
        <v>0</v>
      </c>
      <c r="J259" s="29"/>
      <c r="K259" s="29">
        <f>SUM(K260:K269)</f>
        <v>0</v>
      </c>
      <c r="L259" s="29"/>
      <c r="M259" s="29">
        <f>SUM(M260:M269)</f>
        <v>0</v>
      </c>
      <c r="N259" s="29"/>
      <c r="O259" s="29">
        <f>SUM(O260:O269)</f>
        <v>4.25</v>
      </c>
      <c r="P259" s="29"/>
      <c r="Q259" s="127"/>
      <c r="AA259" t="s">
        <v>122</v>
      </c>
    </row>
    <row r="260" spans="1:54" outlineLevel="1" x14ac:dyDescent="0.2">
      <c r="A260" s="130">
        <v>37</v>
      </c>
      <c r="B260" s="30" t="s">
        <v>521</v>
      </c>
      <c r="C260" s="40" t="s">
        <v>522</v>
      </c>
      <c r="D260" s="31" t="s">
        <v>198</v>
      </c>
      <c r="E260" s="32">
        <v>20.8</v>
      </c>
      <c r="F260" s="33">
        <f t="shared" si="3"/>
        <v>0</v>
      </c>
      <c r="G260" s="33">
        <f>ROUND(E260*F260,2)</f>
        <v>0</v>
      </c>
      <c r="H260" s="234"/>
      <c r="I260" s="33">
        <f>ROUND(E260*H260,2)</f>
        <v>0</v>
      </c>
      <c r="J260" s="234"/>
      <c r="K260" s="33">
        <f>ROUND(E260*J260,2)</f>
        <v>0</v>
      </c>
      <c r="L260" s="33">
        <v>0</v>
      </c>
      <c r="M260" s="33">
        <f>ROUND(E260*L260,2)</f>
        <v>0</v>
      </c>
      <c r="N260" s="33">
        <v>3.7000000000000005E-2</v>
      </c>
      <c r="O260" s="33">
        <f>ROUND(E260*N260,2)</f>
        <v>0.77</v>
      </c>
      <c r="P260" s="33" t="s">
        <v>150</v>
      </c>
      <c r="Q260" s="131" t="s">
        <v>126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145</v>
      </c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ht="22.5" outlineLevel="1" x14ac:dyDescent="0.2">
      <c r="A261" s="132"/>
      <c r="B261" s="21"/>
      <c r="C261" s="41" t="s">
        <v>2372</v>
      </c>
      <c r="D261" s="23"/>
      <c r="E261" s="24">
        <v>20.8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0">
        <v>38</v>
      </c>
      <c r="B262" s="30" t="s">
        <v>536</v>
      </c>
      <c r="C262" s="40" t="s">
        <v>537</v>
      </c>
      <c r="D262" s="31" t="s">
        <v>144</v>
      </c>
      <c r="E262" s="32">
        <v>39.130000000000003</v>
      </c>
      <c r="F262" s="33">
        <f t="shared" si="3"/>
        <v>0</v>
      </c>
      <c r="G262" s="33">
        <f>ROUND(E262*F262,2)</f>
        <v>0</v>
      </c>
      <c r="H262" s="234"/>
      <c r="I262" s="33">
        <f>ROUND(E262*H262,2)</f>
        <v>0</v>
      </c>
      <c r="J262" s="234"/>
      <c r="K262" s="33">
        <f>ROUND(E262*J262,2)</f>
        <v>0</v>
      </c>
      <c r="L262" s="33">
        <v>0</v>
      </c>
      <c r="M262" s="33">
        <f>ROUND(E262*L262,2)</f>
        <v>0</v>
      </c>
      <c r="N262" s="33">
        <v>8.900000000000001E-2</v>
      </c>
      <c r="O262" s="33">
        <f>ROUND(E262*N262,2)</f>
        <v>3.48</v>
      </c>
      <c r="P262" s="33" t="s">
        <v>150</v>
      </c>
      <c r="Q262" s="131" t="s">
        <v>126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145</v>
      </c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2310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ht="22.5" outlineLevel="1" x14ac:dyDescent="0.2">
      <c r="A264" s="132"/>
      <c r="B264" s="21"/>
      <c r="C264" s="41" t="s">
        <v>2373</v>
      </c>
      <c r="D264" s="23"/>
      <c r="E264" s="24">
        <v>27.080000000000002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1" t="s">
        <v>2313</v>
      </c>
      <c r="D265" s="23"/>
      <c r="E265" s="24">
        <v>12.05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0">
        <v>39</v>
      </c>
      <c r="B266" s="30" t="s">
        <v>541</v>
      </c>
      <c r="C266" s="40" t="s">
        <v>542</v>
      </c>
      <c r="D266" s="31" t="s">
        <v>149</v>
      </c>
      <c r="E266" s="32">
        <v>1</v>
      </c>
      <c r="F266" s="33">
        <f t="shared" ref="F266:F313" si="4">IF(A266="","",H266+J266)</f>
        <v>0</v>
      </c>
      <c r="G266" s="33">
        <f>ROUND(E266*F266,2)</f>
        <v>0</v>
      </c>
      <c r="H266" s="234"/>
      <c r="I266" s="33">
        <f>ROUND(E266*H266,2)</f>
        <v>0</v>
      </c>
      <c r="J266" s="234"/>
      <c r="K266" s="33">
        <f>ROUND(E266*J266,2)</f>
        <v>0</v>
      </c>
      <c r="L266" s="33">
        <v>0</v>
      </c>
      <c r="M266" s="33">
        <f>ROUND(E266*L266,2)</f>
        <v>0</v>
      </c>
      <c r="N266" s="33">
        <v>3.2000000000000002E-3</v>
      </c>
      <c r="O266" s="33">
        <f>ROUND(E266*N266,2)</f>
        <v>0</v>
      </c>
      <c r="P266" s="33" t="s">
        <v>150</v>
      </c>
      <c r="Q266" s="131" t="s">
        <v>126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145</v>
      </c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2374</v>
      </c>
      <c r="D267" s="23"/>
      <c r="E267" s="24">
        <v>1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ht="22.5" outlineLevel="1" x14ac:dyDescent="0.2">
      <c r="A268" s="130">
        <v>40</v>
      </c>
      <c r="B268" s="30" t="s">
        <v>547</v>
      </c>
      <c r="C268" s="40" t="s">
        <v>548</v>
      </c>
      <c r="D268" s="31" t="s">
        <v>198</v>
      </c>
      <c r="E268" s="32">
        <v>18.200000000000003</v>
      </c>
      <c r="F268" s="33">
        <f t="shared" si="4"/>
        <v>0</v>
      </c>
      <c r="G268" s="33">
        <f>ROUND(E268*F268,2)</f>
        <v>0</v>
      </c>
      <c r="H268" s="234"/>
      <c r="I268" s="33">
        <f>ROUND(E268*H268,2)</f>
        <v>0</v>
      </c>
      <c r="J268" s="234"/>
      <c r="K268" s="33">
        <f>ROUND(E268*J268,2)</f>
        <v>0</v>
      </c>
      <c r="L268" s="33">
        <v>0</v>
      </c>
      <c r="M268" s="33">
        <f>ROUND(E268*L268,2)</f>
        <v>0</v>
      </c>
      <c r="N268" s="33">
        <v>0</v>
      </c>
      <c r="O268" s="33">
        <f>ROUND(E268*N268,2)</f>
        <v>0</v>
      </c>
      <c r="P268" s="33" t="s">
        <v>125</v>
      </c>
      <c r="Q268" s="131" t="s">
        <v>126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145</v>
      </c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2375</v>
      </c>
      <c r="D269" s="23"/>
      <c r="E269" s="24">
        <v>18.200000000000003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x14ac:dyDescent="0.2">
      <c r="A270" s="126" t="s">
        <v>121</v>
      </c>
      <c r="B270" s="26" t="s">
        <v>34</v>
      </c>
      <c r="C270" s="38" t="s">
        <v>66</v>
      </c>
      <c r="D270" s="27"/>
      <c r="E270" s="28"/>
      <c r="F270" s="29"/>
      <c r="G270" s="29">
        <f>SUMIF(AA271:AA274,"&lt;&gt;NOR",G271:G274)</f>
        <v>0</v>
      </c>
      <c r="H270" s="29"/>
      <c r="I270" s="29">
        <f>SUM(I271:I274)</f>
        <v>0</v>
      </c>
      <c r="J270" s="29"/>
      <c r="K270" s="29">
        <f>SUM(K271:K274)</f>
        <v>0</v>
      </c>
      <c r="L270" s="29"/>
      <c r="M270" s="29">
        <f>SUM(M271:M274)</f>
        <v>0</v>
      </c>
      <c r="N270" s="29"/>
      <c r="O270" s="29">
        <f>SUM(O271:O274)</f>
        <v>0</v>
      </c>
      <c r="P270" s="29"/>
      <c r="Q270" s="127"/>
      <c r="AA270" t="s">
        <v>122</v>
      </c>
    </row>
    <row r="271" spans="1:54" outlineLevel="1" x14ac:dyDescent="0.2">
      <c r="A271" s="130">
        <v>41</v>
      </c>
      <c r="B271" s="30" t="s">
        <v>550</v>
      </c>
      <c r="C271" s="40" t="s">
        <v>551</v>
      </c>
      <c r="D271" s="31" t="s">
        <v>526</v>
      </c>
      <c r="E271" s="32">
        <v>166.47197000000003</v>
      </c>
      <c r="F271" s="33">
        <f t="shared" si="4"/>
        <v>0</v>
      </c>
      <c r="G271" s="33">
        <f>ROUND(E271*F271,2)</f>
        <v>0</v>
      </c>
      <c r="H271" s="234"/>
      <c r="I271" s="33">
        <f>ROUND(E271*H271,2)</f>
        <v>0</v>
      </c>
      <c r="J271" s="234"/>
      <c r="K271" s="33">
        <f>ROUND(E271*J271,2)</f>
        <v>0</v>
      </c>
      <c r="L271" s="33">
        <v>0</v>
      </c>
      <c r="M271" s="33">
        <f>ROUND(E271*L271,2)</f>
        <v>0</v>
      </c>
      <c r="N271" s="33">
        <v>0</v>
      </c>
      <c r="O271" s="33">
        <f>ROUND(E271*N271,2)</f>
        <v>0</v>
      </c>
      <c r="P271" s="33" t="s">
        <v>150</v>
      </c>
      <c r="Q271" s="131" t="s">
        <v>126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151</v>
      </c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552</v>
      </c>
      <c r="D272" s="23"/>
      <c r="E272" s="24"/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22.5" outlineLevel="1" x14ac:dyDescent="0.2">
      <c r="A273" s="132"/>
      <c r="B273" s="21"/>
      <c r="C273" s="41" t="s">
        <v>2376</v>
      </c>
      <c r="D273" s="23"/>
      <c r="E273" s="24"/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1" t="s">
        <v>2377</v>
      </c>
      <c r="D274" s="23"/>
      <c r="E274" s="24">
        <v>166.47000000000003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x14ac:dyDescent="0.2">
      <c r="A275" s="126" t="s">
        <v>121</v>
      </c>
      <c r="B275" s="26" t="s">
        <v>79</v>
      </c>
      <c r="C275" s="38" t="s">
        <v>80</v>
      </c>
      <c r="D275" s="27"/>
      <c r="E275" s="28"/>
      <c r="F275" s="29"/>
      <c r="G275" s="29">
        <f>SUMIF(AA276:AA283,"&lt;&gt;NOR",G276:G283)</f>
        <v>0</v>
      </c>
      <c r="H275" s="29"/>
      <c r="I275" s="29">
        <f>SUM(I276:I283)</f>
        <v>0</v>
      </c>
      <c r="J275" s="29"/>
      <c r="K275" s="29">
        <f>SUM(K276:K283)</f>
        <v>0</v>
      </c>
      <c r="L275" s="29"/>
      <c r="M275" s="29">
        <f>SUM(M276:M283)</f>
        <v>0</v>
      </c>
      <c r="N275" s="29"/>
      <c r="O275" s="29">
        <f>SUM(O276:O283)</f>
        <v>0.03</v>
      </c>
      <c r="P275" s="29"/>
      <c r="Q275" s="127"/>
      <c r="AA275" t="s">
        <v>122</v>
      </c>
    </row>
    <row r="276" spans="1:54" outlineLevel="1" x14ac:dyDescent="0.2">
      <c r="A276" s="130">
        <v>42</v>
      </c>
      <c r="B276" s="30" t="s">
        <v>555</v>
      </c>
      <c r="C276" s="40" t="s">
        <v>556</v>
      </c>
      <c r="D276" s="31" t="s">
        <v>557</v>
      </c>
      <c r="E276" s="32">
        <v>33.6</v>
      </c>
      <c r="F276" s="33">
        <f t="shared" si="4"/>
        <v>0</v>
      </c>
      <c r="G276" s="33">
        <f>ROUND(E276*F276,2)</f>
        <v>0</v>
      </c>
      <c r="H276" s="234"/>
      <c r="I276" s="33">
        <f>ROUND(E276*H276,2)</f>
        <v>0</v>
      </c>
      <c r="J276" s="234"/>
      <c r="K276" s="33">
        <f>ROUND(E276*J276,2)</f>
        <v>0</v>
      </c>
      <c r="L276" s="33">
        <v>6.0000000000000002E-5</v>
      </c>
      <c r="M276" s="33">
        <f>ROUND(E276*L276,2)</f>
        <v>0</v>
      </c>
      <c r="N276" s="33">
        <v>1E-3</v>
      </c>
      <c r="O276" s="33">
        <f>ROUND(E276*N276,2)</f>
        <v>0.03</v>
      </c>
      <c r="P276" s="33" t="s">
        <v>150</v>
      </c>
      <c r="Q276" s="131" t="s">
        <v>126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145</v>
      </c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558</v>
      </c>
      <c r="D277" s="23"/>
      <c r="E277" s="24"/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ht="22.5" outlineLevel="1" x14ac:dyDescent="0.2">
      <c r="A278" s="132"/>
      <c r="B278" s="21"/>
      <c r="C278" s="41" t="s">
        <v>559</v>
      </c>
      <c r="D278" s="23"/>
      <c r="E278" s="24"/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ht="22.5" outlineLevel="1" x14ac:dyDescent="0.2">
      <c r="A279" s="132"/>
      <c r="B279" s="21"/>
      <c r="C279" s="41" t="s">
        <v>2378</v>
      </c>
      <c r="D279" s="23"/>
      <c r="E279" s="24">
        <v>33.6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0">
        <v>43</v>
      </c>
      <c r="B280" s="30" t="s">
        <v>565</v>
      </c>
      <c r="C280" s="40" t="s">
        <v>566</v>
      </c>
      <c r="D280" s="31" t="s">
        <v>526</v>
      </c>
      <c r="E280" s="32">
        <v>2.0200000000000001E-3</v>
      </c>
      <c r="F280" s="33">
        <f t="shared" si="4"/>
        <v>0</v>
      </c>
      <c r="G280" s="33">
        <f>ROUND(E280*F280,2)</f>
        <v>0</v>
      </c>
      <c r="H280" s="234"/>
      <c r="I280" s="33">
        <f>ROUND(E280*H280,2)</f>
        <v>0</v>
      </c>
      <c r="J280" s="234"/>
      <c r="K280" s="33">
        <f>ROUND(E280*J280,2)</f>
        <v>0</v>
      </c>
      <c r="L280" s="33">
        <v>0</v>
      </c>
      <c r="M280" s="33">
        <f>ROUND(E280*L280,2)</f>
        <v>0</v>
      </c>
      <c r="N280" s="33">
        <v>0</v>
      </c>
      <c r="O280" s="33">
        <f>ROUND(E280*N280,2)</f>
        <v>0</v>
      </c>
      <c r="P280" s="33" t="s">
        <v>150</v>
      </c>
      <c r="Q280" s="131" t="s">
        <v>126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567</v>
      </c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552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outlineLevel="1" x14ac:dyDescent="0.2">
      <c r="A282" s="132"/>
      <c r="B282" s="21"/>
      <c r="C282" s="41" t="s">
        <v>2379</v>
      </c>
      <c r="D282" s="23"/>
      <c r="E282" s="24"/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2380</v>
      </c>
      <c r="D283" s="23"/>
      <c r="E283" s="24"/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x14ac:dyDescent="0.2">
      <c r="A284" s="126" t="s">
        <v>121</v>
      </c>
      <c r="B284" s="26" t="s">
        <v>97</v>
      </c>
      <c r="C284" s="38" t="s">
        <v>98</v>
      </c>
      <c r="D284" s="27"/>
      <c r="E284" s="28"/>
      <c r="F284" s="29"/>
      <c r="G284" s="29">
        <f>SUMIF(AA285:AA313,"&lt;&gt;NOR",G285:G313)</f>
        <v>0</v>
      </c>
      <c r="H284" s="29"/>
      <c r="I284" s="29">
        <f>SUM(I285:I313)</f>
        <v>0</v>
      </c>
      <c r="J284" s="29"/>
      <c r="K284" s="29">
        <f>SUM(K285:K313)</f>
        <v>0</v>
      </c>
      <c r="L284" s="29"/>
      <c r="M284" s="29">
        <f>SUM(M285:M313)</f>
        <v>0</v>
      </c>
      <c r="N284" s="29"/>
      <c r="O284" s="29">
        <f>SUM(O285:O313)</f>
        <v>0</v>
      </c>
      <c r="P284" s="29"/>
      <c r="Q284" s="127"/>
      <c r="AA284" t="s">
        <v>122</v>
      </c>
    </row>
    <row r="285" spans="1:54" outlineLevel="1" x14ac:dyDescent="0.2">
      <c r="A285" s="130">
        <v>44</v>
      </c>
      <c r="B285" s="30" t="s">
        <v>581</v>
      </c>
      <c r="C285" s="40" t="s">
        <v>582</v>
      </c>
      <c r="D285" s="31" t="s">
        <v>526</v>
      </c>
      <c r="E285" s="32">
        <v>38.661940000000001</v>
      </c>
      <c r="F285" s="33">
        <f t="shared" si="4"/>
        <v>0</v>
      </c>
      <c r="G285" s="33">
        <f>ROUND(E285*F285,2)</f>
        <v>0</v>
      </c>
      <c r="H285" s="234"/>
      <c r="I285" s="33">
        <f>ROUND(E285*H285,2)</f>
        <v>0</v>
      </c>
      <c r="J285" s="234"/>
      <c r="K285" s="33">
        <f>ROUND(E285*J285,2)</f>
        <v>0</v>
      </c>
      <c r="L285" s="33">
        <v>0</v>
      </c>
      <c r="M285" s="33">
        <f>ROUND(E285*L285,2)</f>
        <v>0</v>
      </c>
      <c r="N285" s="33">
        <v>0</v>
      </c>
      <c r="O285" s="33">
        <f>ROUND(E285*N285,2)</f>
        <v>0</v>
      </c>
      <c r="P285" s="33" t="s">
        <v>150</v>
      </c>
      <c r="Q285" s="131" t="s">
        <v>126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583</v>
      </c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ht="22.5" outlineLevel="1" x14ac:dyDescent="0.2">
      <c r="A286" s="132"/>
      <c r="B286" s="21"/>
      <c r="C286" s="41" t="s">
        <v>584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2381</v>
      </c>
      <c r="D287" s="23"/>
      <c r="E287" s="24"/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outlineLevel="1" x14ac:dyDescent="0.2">
      <c r="A288" s="132"/>
      <c r="B288" s="21"/>
      <c r="C288" s="41" t="s">
        <v>2382</v>
      </c>
      <c r="D288" s="23"/>
      <c r="E288" s="24">
        <v>38.660000000000004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0">
        <v>45</v>
      </c>
      <c r="B289" s="30" t="s">
        <v>587</v>
      </c>
      <c r="C289" s="40" t="s">
        <v>588</v>
      </c>
      <c r="D289" s="31" t="s">
        <v>526</v>
      </c>
      <c r="E289" s="32">
        <v>154.64777000000001</v>
      </c>
      <c r="F289" s="33">
        <f t="shared" si="4"/>
        <v>0</v>
      </c>
      <c r="G289" s="33">
        <f>ROUND(E289*F289,2)</f>
        <v>0</v>
      </c>
      <c r="H289" s="234"/>
      <c r="I289" s="33">
        <f>ROUND(E289*H289,2)</f>
        <v>0</v>
      </c>
      <c r="J289" s="234"/>
      <c r="K289" s="33">
        <f>ROUND(E289*J289,2)</f>
        <v>0</v>
      </c>
      <c r="L289" s="33">
        <v>0</v>
      </c>
      <c r="M289" s="33">
        <f>ROUND(E289*L289,2)</f>
        <v>0</v>
      </c>
      <c r="N289" s="33">
        <v>0</v>
      </c>
      <c r="O289" s="33">
        <f>ROUND(E289*N289,2)</f>
        <v>0</v>
      </c>
      <c r="P289" s="33" t="s">
        <v>150</v>
      </c>
      <c r="Q289" s="131" t="s">
        <v>126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583</v>
      </c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ht="22.5" outlineLevel="1" x14ac:dyDescent="0.2">
      <c r="A290" s="132"/>
      <c r="B290" s="21"/>
      <c r="C290" s="41" t="s">
        <v>584</v>
      </c>
      <c r="D290" s="23"/>
      <c r="E290" s="24"/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2381</v>
      </c>
      <c r="D291" s="23"/>
      <c r="E291" s="24"/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2383</v>
      </c>
      <c r="D292" s="23"/>
      <c r="E292" s="24">
        <v>154.65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0">
        <v>46</v>
      </c>
      <c r="B293" s="30" t="s">
        <v>590</v>
      </c>
      <c r="C293" s="40" t="s">
        <v>591</v>
      </c>
      <c r="D293" s="31" t="s">
        <v>526</v>
      </c>
      <c r="E293" s="32">
        <v>38.661940000000001</v>
      </c>
      <c r="F293" s="33">
        <f t="shared" si="4"/>
        <v>0</v>
      </c>
      <c r="G293" s="33">
        <f>ROUND(E293*F293,2)</f>
        <v>0</v>
      </c>
      <c r="H293" s="234"/>
      <c r="I293" s="33">
        <f>ROUND(E293*H293,2)</f>
        <v>0</v>
      </c>
      <c r="J293" s="234"/>
      <c r="K293" s="33">
        <f>ROUND(E293*J293,2)</f>
        <v>0</v>
      </c>
      <c r="L293" s="33">
        <v>0</v>
      </c>
      <c r="M293" s="33">
        <f>ROUND(E293*L293,2)</f>
        <v>0</v>
      </c>
      <c r="N293" s="33">
        <v>0</v>
      </c>
      <c r="O293" s="33">
        <f>ROUND(E293*N293,2)</f>
        <v>0</v>
      </c>
      <c r="P293" s="33" t="s">
        <v>150</v>
      </c>
      <c r="Q293" s="131" t="s">
        <v>126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583</v>
      </c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ht="12.75" customHeight="1" outlineLevel="1" x14ac:dyDescent="0.2">
      <c r="A294" s="132"/>
      <c r="B294" s="21"/>
      <c r="C294" s="47" t="s">
        <v>592</v>
      </c>
      <c r="D294" s="47"/>
      <c r="E294" s="47"/>
      <c r="F294" s="47" t="str">
        <f t="shared" si="4"/>
        <v/>
      </c>
      <c r="G294" s="47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190</v>
      </c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ht="22.5" outlineLevel="1" x14ac:dyDescent="0.2">
      <c r="A295" s="132"/>
      <c r="B295" s="21"/>
      <c r="C295" s="41" t="s">
        <v>584</v>
      </c>
      <c r="D295" s="23"/>
      <c r="E295" s="24"/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0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2381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2382</v>
      </c>
      <c r="D297" s="23"/>
      <c r="E297" s="24">
        <v>38.660000000000004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0">
        <v>47</v>
      </c>
      <c r="B298" s="30" t="s">
        <v>593</v>
      </c>
      <c r="C298" s="40" t="s">
        <v>594</v>
      </c>
      <c r="D298" s="31" t="s">
        <v>526</v>
      </c>
      <c r="E298" s="32">
        <v>773.23886000000005</v>
      </c>
      <c r="F298" s="33">
        <f t="shared" si="4"/>
        <v>0</v>
      </c>
      <c r="G298" s="33">
        <f>ROUND(E298*F298,2)</f>
        <v>0</v>
      </c>
      <c r="H298" s="234"/>
      <c r="I298" s="33">
        <f>ROUND(E298*H298,2)</f>
        <v>0</v>
      </c>
      <c r="J298" s="234"/>
      <c r="K298" s="33">
        <f>ROUND(E298*J298,2)</f>
        <v>0</v>
      </c>
      <c r="L298" s="33">
        <v>0</v>
      </c>
      <c r="M298" s="33">
        <f>ROUND(E298*L298,2)</f>
        <v>0</v>
      </c>
      <c r="N298" s="33">
        <v>0</v>
      </c>
      <c r="O298" s="33">
        <f>ROUND(E298*N298,2)</f>
        <v>0</v>
      </c>
      <c r="P298" s="33" t="s">
        <v>150</v>
      </c>
      <c r="Q298" s="131" t="s">
        <v>126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583</v>
      </c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ht="22.5" outlineLevel="1" x14ac:dyDescent="0.2">
      <c r="A299" s="132"/>
      <c r="B299" s="21"/>
      <c r="C299" s="41" t="s">
        <v>584</v>
      </c>
      <c r="D299" s="23"/>
      <c r="E299" s="24"/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outlineLevel="1" x14ac:dyDescent="0.2">
      <c r="A300" s="132"/>
      <c r="B300" s="21"/>
      <c r="C300" s="41" t="s">
        <v>2381</v>
      </c>
      <c r="D300" s="23"/>
      <c r="E300" s="24"/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1" t="s">
        <v>2384</v>
      </c>
      <c r="D301" s="23"/>
      <c r="E301" s="24">
        <v>773.24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0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0">
        <v>48</v>
      </c>
      <c r="B302" s="30" t="s">
        <v>596</v>
      </c>
      <c r="C302" s="40" t="s">
        <v>597</v>
      </c>
      <c r="D302" s="31" t="s">
        <v>526</v>
      </c>
      <c r="E302" s="32">
        <v>38.661940000000001</v>
      </c>
      <c r="F302" s="33">
        <f t="shared" si="4"/>
        <v>0</v>
      </c>
      <c r="G302" s="33">
        <f>ROUND(E302*F302,2)</f>
        <v>0</v>
      </c>
      <c r="H302" s="234"/>
      <c r="I302" s="33">
        <f>ROUND(E302*H302,2)</f>
        <v>0</v>
      </c>
      <c r="J302" s="234"/>
      <c r="K302" s="33">
        <f>ROUND(E302*J302,2)</f>
        <v>0</v>
      </c>
      <c r="L302" s="33">
        <v>0</v>
      </c>
      <c r="M302" s="33">
        <f>ROUND(E302*L302,2)</f>
        <v>0</v>
      </c>
      <c r="N302" s="33">
        <v>0</v>
      </c>
      <c r="O302" s="33">
        <f>ROUND(E302*N302,2)</f>
        <v>0</v>
      </c>
      <c r="P302" s="33" t="s">
        <v>150</v>
      </c>
      <c r="Q302" s="131" t="s">
        <v>126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583</v>
      </c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ht="22.5" outlineLevel="1" x14ac:dyDescent="0.2">
      <c r="A303" s="132"/>
      <c r="B303" s="21"/>
      <c r="C303" s="41" t="s">
        <v>584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outlineLevel="1" x14ac:dyDescent="0.2">
      <c r="A304" s="132"/>
      <c r="B304" s="21"/>
      <c r="C304" s="41" t="s">
        <v>2381</v>
      </c>
      <c r="D304" s="23"/>
      <c r="E304" s="24"/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outlineLevel="1" x14ac:dyDescent="0.2">
      <c r="A305" s="132"/>
      <c r="B305" s="21"/>
      <c r="C305" s="41" t="s">
        <v>2382</v>
      </c>
      <c r="D305" s="23"/>
      <c r="E305" s="24">
        <v>38.660000000000004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outlineLevel="1" x14ac:dyDescent="0.2">
      <c r="A306" s="130">
        <v>49</v>
      </c>
      <c r="B306" s="30" t="s">
        <v>598</v>
      </c>
      <c r="C306" s="40" t="s">
        <v>599</v>
      </c>
      <c r="D306" s="31" t="s">
        <v>526</v>
      </c>
      <c r="E306" s="32">
        <v>386.61943000000002</v>
      </c>
      <c r="F306" s="33">
        <f t="shared" si="4"/>
        <v>0</v>
      </c>
      <c r="G306" s="33">
        <f>ROUND(E306*F306,2)</f>
        <v>0</v>
      </c>
      <c r="H306" s="234"/>
      <c r="I306" s="33">
        <f>ROUND(E306*H306,2)</f>
        <v>0</v>
      </c>
      <c r="J306" s="234"/>
      <c r="K306" s="33">
        <f>ROUND(E306*J306,2)</f>
        <v>0</v>
      </c>
      <c r="L306" s="33">
        <v>0</v>
      </c>
      <c r="M306" s="33">
        <f>ROUND(E306*L306,2)</f>
        <v>0</v>
      </c>
      <c r="N306" s="33">
        <v>0</v>
      </c>
      <c r="O306" s="33">
        <f>ROUND(E306*N306,2)</f>
        <v>0</v>
      </c>
      <c r="P306" s="33" t="s">
        <v>150</v>
      </c>
      <c r="Q306" s="131" t="s">
        <v>126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583</v>
      </c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ht="22.5" outlineLevel="1" x14ac:dyDescent="0.2">
      <c r="A307" s="132"/>
      <c r="B307" s="21"/>
      <c r="C307" s="41" t="s">
        <v>584</v>
      </c>
      <c r="D307" s="23"/>
      <c r="E307" s="24"/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1" t="s">
        <v>2381</v>
      </c>
      <c r="D308" s="23"/>
      <c r="E308" s="24"/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0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2385</v>
      </c>
      <c r="D309" s="23"/>
      <c r="E309" s="24">
        <v>386.62</v>
      </c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outlineLevel="1" x14ac:dyDescent="0.2">
      <c r="A310" s="130">
        <v>50</v>
      </c>
      <c r="B310" s="30" t="s">
        <v>601</v>
      </c>
      <c r="C310" s="40" t="s">
        <v>602</v>
      </c>
      <c r="D310" s="31" t="s">
        <v>526</v>
      </c>
      <c r="E310" s="32">
        <v>38.661940000000001</v>
      </c>
      <c r="F310" s="33">
        <f t="shared" si="4"/>
        <v>0</v>
      </c>
      <c r="G310" s="33">
        <f>ROUND(E310*F310,2)</f>
        <v>0</v>
      </c>
      <c r="H310" s="234"/>
      <c r="I310" s="33">
        <f>ROUND(E310*H310,2)</f>
        <v>0</v>
      </c>
      <c r="J310" s="234"/>
      <c r="K310" s="33">
        <f>ROUND(E310*J310,2)</f>
        <v>0</v>
      </c>
      <c r="L310" s="33">
        <v>0</v>
      </c>
      <c r="M310" s="33">
        <f>ROUND(E310*L310,2)</f>
        <v>0</v>
      </c>
      <c r="N310" s="33">
        <v>0</v>
      </c>
      <c r="O310" s="33">
        <f>ROUND(E310*N310,2)</f>
        <v>0</v>
      </c>
      <c r="P310" s="33" t="s">
        <v>150</v>
      </c>
      <c r="Q310" s="131" t="s">
        <v>126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583</v>
      </c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ht="22.5" outlineLevel="1" x14ac:dyDescent="0.2">
      <c r="A311" s="132"/>
      <c r="B311" s="21"/>
      <c r="C311" s="41" t="s">
        <v>584</v>
      </c>
      <c r="D311" s="23"/>
      <c r="E311" s="24"/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1" t="s">
        <v>2381</v>
      </c>
      <c r="D312" s="23"/>
      <c r="E312" s="24"/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0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ht="13.5" outlineLevel="1" thickBot="1" x14ac:dyDescent="0.25">
      <c r="A313" s="150"/>
      <c r="B313" s="151"/>
      <c r="C313" s="152" t="s">
        <v>2382</v>
      </c>
      <c r="D313" s="153"/>
      <c r="E313" s="154">
        <v>38.660000000000004</v>
      </c>
      <c r="F313" s="155" t="str">
        <f t="shared" si="4"/>
        <v/>
      </c>
      <c r="G313" s="155"/>
      <c r="H313" s="155"/>
      <c r="I313" s="155"/>
      <c r="J313" s="155"/>
      <c r="K313" s="155"/>
      <c r="L313" s="155"/>
      <c r="M313" s="155"/>
      <c r="N313" s="155"/>
      <c r="O313" s="155"/>
      <c r="P313" s="155"/>
      <c r="Q313" s="156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0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x14ac:dyDescent="0.2">
      <c r="A314" s="3"/>
      <c r="B314" s="4"/>
      <c r="C314" s="42"/>
      <c r="D314" s="6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Y314">
        <v>15</v>
      </c>
      <c r="Z314">
        <v>21</v>
      </c>
    </row>
    <row r="315" spans="1:54" x14ac:dyDescent="0.2">
      <c r="C315" s="43"/>
      <c r="D315" s="17"/>
      <c r="AA315" t="s">
        <v>141</v>
      </c>
    </row>
    <row r="316" spans="1:54" x14ac:dyDescent="0.2">
      <c r="D316" s="17"/>
    </row>
    <row r="317" spans="1:54" x14ac:dyDescent="0.2">
      <c r="D317" s="17"/>
    </row>
    <row r="318" spans="1:54" x14ac:dyDescent="0.2">
      <c r="D318" s="17"/>
    </row>
    <row r="319" spans="1:54" x14ac:dyDescent="0.2">
      <c r="D319" s="17"/>
    </row>
    <row r="320" spans="1:5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185" sqref="J18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střešního pláště a kcí střechy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ht="25.5" x14ac:dyDescent="0.2">
      <c r="A8" s="126" t="s">
        <v>121</v>
      </c>
      <c r="B8" s="26" t="s">
        <v>62</v>
      </c>
      <c r="C8" s="38" t="s">
        <v>63</v>
      </c>
      <c r="D8" s="27"/>
      <c r="E8" s="28"/>
      <c r="F8" s="29"/>
      <c r="G8" s="29">
        <f>SUMIF(AA9:AA21,"&lt;&gt;NOR",G9:G21)</f>
        <v>0</v>
      </c>
      <c r="H8" s="29"/>
      <c r="I8" s="29">
        <f>SUM(I9:I21)</f>
        <v>0</v>
      </c>
      <c r="J8" s="29"/>
      <c r="K8" s="29">
        <f>SUM(K9:K21)</f>
        <v>0</v>
      </c>
      <c r="L8" s="29"/>
      <c r="M8" s="29">
        <f>SUM(M9:M21)</f>
        <v>0</v>
      </c>
      <c r="N8" s="29"/>
      <c r="O8" s="29">
        <f>SUM(O9:O21)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683</v>
      </c>
      <c r="C9" s="40" t="s">
        <v>684</v>
      </c>
      <c r="D9" s="31" t="s">
        <v>144</v>
      </c>
      <c r="E9" s="32">
        <v>654.17750000000001</v>
      </c>
      <c r="F9" s="162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567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2386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32"/>
      <c r="B11" s="21"/>
      <c r="C11" s="41" t="s">
        <v>2387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133</v>
      </c>
      <c r="AB11" s="19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2388</v>
      </c>
      <c r="D12" s="23"/>
      <c r="E12" s="24"/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2389</v>
      </c>
      <c r="D13" s="23"/>
      <c r="E13" s="24">
        <v>282.21000000000004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32"/>
      <c r="B14" s="21"/>
      <c r="C14" s="41" t="s">
        <v>2390</v>
      </c>
      <c r="D14" s="23"/>
      <c r="E14" s="24">
        <v>300.48</v>
      </c>
      <c r="F14" s="22" t="str">
        <f t="shared" si="0"/>
        <v/>
      </c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133"/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133</v>
      </c>
      <c r="AB14" s="19">
        <v>0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6" t="s">
        <v>168</v>
      </c>
      <c r="D15" s="44"/>
      <c r="E15" s="45">
        <v>582.69000000000005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1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22.5" outlineLevel="1" x14ac:dyDescent="0.2">
      <c r="A16" s="132"/>
      <c r="B16" s="21"/>
      <c r="C16" s="41" t="s">
        <v>2391</v>
      </c>
      <c r="D16" s="23"/>
      <c r="E16" s="24">
        <v>65.25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2392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2393</v>
      </c>
      <c r="D18" s="23"/>
      <c r="E18" s="24">
        <v>6.24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6" t="s">
        <v>168</v>
      </c>
      <c r="D19" s="44"/>
      <c r="E19" s="45">
        <v>71.490000000000009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1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0">
        <v>2</v>
      </c>
      <c r="B20" s="30" t="s">
        <v>494</v>
      </c>
      <c r="C20" s="40" t="s">
        <v>495</v>
      </c>
      <c r="D20" s="31" t="s">
        <v>496</v>
      </c>
      <c r="E20" s="32">
        <v>100</v>
      </c>
      <c r="F20" s="33">
        <f t="shared" si="0"/>
        <v>0</v>
      </c>
      <c r="G20" s="33">
        <f>ROUND(E20*F20,2)</f>
        <v>0</v>
      </c>
      <c r="H20" s="234"/>
      <c r="I20" s="33">
        <f>ROUND(E20*H20,2)</f>
        <v>0</v>
      </c>
      <c r="J20" s="234"/>
      <c r="K20" s="33">
        <f>ROUND(E20*J20,2)</f>
        <v>0</v>
      </c>
      <c r="L20" s="33">
        <v>0</v>
      </c>
      <c r="M20" s="33">
        <f>ROUND(E20*L20,2)</f>
        <v>0</v>
      </c>
      <c r="N20" s="33">
        <v>0</v>
      </c>
      <c r="O20" s="33">
        <f>ROUND(E20*N20,2)</f>
        <v>0</v>
      </c>
      <c r="P20" s="33" t="s">
        <v>150</v>
      </c>
      <c r="Q20" s="131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497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2394</v>
      </c>
      <c r="D21" s="23"/>
      <c r="E21" s="24">
        <v>100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x14ac:dyDescent="0.2">
      <c r="A22" s="126" t="s">
        <v>121</v>
      </c>
      <c r="B22" s="26" t="s">
        <v>73</v>
      </c>
      <c r="C22" s="38" t="s">
        <v>74</v>
      </c>
      <c r="D22" s="27"/>
      <c r="E22" s="28"/>
      <c r="F22" s="29">
        <f t="shared" si="0"/>
        <v>0</v>
      </c>
      <c r="G22" s="29">
        <f>SUMIF(AA23:AA80,"&lt;&gt;NOR",G23:G80)</f>
        <v>0</v>
      </c>
      <c r="H22" s="29"/>
      <c r="I22" s="29">
        <f>SUM(I23:I80)</f>
        <v>0</v>
      </c>
      <c r="J22" s="29"/>
      <c r="K22" s="29">
        <f>SUM(K23:K80)</f>
        <v>0</v>
      </c>
      <c r="L22" s="29"/>
      <c r="M22" s="29">
        <f>SUM(M23:M80)</f>
        <v>0.84000000000000008</v>
      </c>
      <c r="N22" s="29"/>
      <c r="O22" s="29">
        <f>SUM(O23:O80)</f>
        <v>0.44</v>
      </c>
      <c r="P22" s="29"/>
      <c r="Q22" s="127"/>
      <c r="AA22" t="s">
        <v>122</v>
      </c>
    </row>
    <row r="23" spans="1:54" outlineLevel="1" x14ac:dyDescent="0.2">
      <c r="A23" s="130">
        <v>3</v>
      </c>
      <c r="B23" s="30" t="s">
        <v>830</v>
      </c>
      <c r="C23" s="40" t="s">
        <v>831</v>
      </c>
      <c r="D23" s="31" t="s">
        <v>149</v>
      </c>
      <c r="E23" s="32">
        <v>7</v>
      </c>
      <c r="F23" s="33">
        <f t="shared" si="0"/>
        <v>0</v>
      </c>
      <c r="G23" s="33">
        <f>ROUND(E23*F23,2)</f>
        <v>0</v>
      </c>
      <c r="H23" s="234"/>
      <c r="I23" s="33">
        <f>ROUND(E23*H23,2)</f>
        <v>0</v>
      </c>
      <c r="J23" s="234"/>
      <c r="K23" s="33">
        <f>ROUND(E23*J23,2)</f>
        <v>0</v>
      </c>
      <c r="L23" s="33">
        <v>2.0080000000000001E-2</v>
      </c>
      <c r="M23" s="33">
        <f>ROUND(E23*L23,2)</f>
        <v>0.14000000000000001</v>
      </c>
      <c r="N23" s="33">
        <v>0</v>
      </c>
      <c r="O23" s="33">
        <f>ROUND(E23*N23,2)</f>
        <v>0</v>
      </c>
      <c r="P23" s="33" t="s">
        <v>150</v>
      </c>
      <c r="Q23" s="131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2395</v>
      </c>
      <c r="D24" s="23"/>
      <c r="E24" s="24"/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2396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2397</v>
      </c>
      <c r="D26" s="23"/>
      <c r="E26" s="24">
        <v>7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0">
        <v>4</v>
      </c>
      <c r="B27" s="30" t="s">
        <v>837</v>
      </c>
      <c r="C27" s="40" t="s">
        <v>838</v>
      </c>
      <c r="D27" s="31" t="s">
        <v>198</v>
      </c>
      <c r="E27" s="32">
        <v>46.120000000000005</v>
      </c>
      <c r="F27" s="33">
        <f t="shared" si="0"/>
        <v>0</v>
      </c>
      <c r="G27" s="33">
        <f>ROUND(E27*F27,2)</f>
        <v>0</v>
      </c>
      <c r="H27" s="234"/>
      <c r="I27" s="33">
        <f>ROUND(E27*H27,2)</f>
        <v>0</v>
      </c>
      <c r="J27" s="234"/>
      <c r="K27" s="33">
        <f>ROUND(E27*J27,2)</f>
        <v>0</v>
      </c>
      <c r="L27" s="33">
        <v>5.7600000000000004E-3</v>
      </c>
      <c r="M27" s="33">
        <f>ROUND(E27*L27,2)</f>
        <v>0.27</v>
      </c>
      <c r="N27" s="33">
        <v>0</v>
      </c>
      <c r="O27" s="33">
        <f>ROUND(E27*N27,2)</f>
        <v>0</v>
      </c>
      <c r="P27" s="33" t="s">
        <v>150</v>
      </c>
      <c r="Q27" s="131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145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2395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2396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2398</v>
      </c>
      <c r="D30" s="23"/>
      <c r="E30" s="24"/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2399</v>
      </c>
      <c r="D31" s="23"/>
      <c r="E31" s="24"/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2400</v>
      </c>
      <c r="D32" s="23"/>
      <c r="E32" s="24">
        <v>10.72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2401</v>
      </c>
      <c r="D33" s="23"/>
      <c r="E33" s="24">
        <v>1.51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2402</v>
      </c>
      <c r="D34" s="23"/>
      <c r="E34" s="24">
        <v>3.4000000000000004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2403</v>
      </c>
      <c r="D35" s="23"/>
      <c r="E35" s="24">
        <v>19.200000000000003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2404</v>
      </c>
      <c r="D36" s="23"/>
      <c r="E36" s="24">
        <v>4.6000000000000005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2405</v>
      </c>
      <c r="D37" s="23"/>
      <c r="E37" s="24">
        <v>1.8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2406</v>
      </c>
      <c r="D38" s="23"/>
      <c r="E38" s="24">
        <v>1.35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2407</v>
      </c>
      <c r="D39" s="23"/>
      <c r="E39" s="24">
        <v>1.4400000000000002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2408</v>
      </c>
      <c r="D40" s="23"/>
      <c r="E40" s="24">
        <v>2.1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5</v>
      </c>
      <c r="B41" s="30" t="s">
        <v>873</v>
      </c>
      <c r="C41" s="40" t="s">
        <v>874</v>
      </c>
      <c r="D41" s="31" t="s">
        <v>198</v>
      </c>
      <c r="E41" s="32">
        <v>23.200000000000003</v>
      </c>
      <c r="F41" s="33">
        <f t="shared" si="0"/>
        <v>0</v>
      </c>
      <c r="G41" s="33">
        <f>ROUND(E41*F41,2)</f>
        <v>0</v>
      </c>
      <c r="H41" s="234"/>
      <c r="I41" s="33">
        <f>ROUND(E41*H41,2)</f>
        <v>0</v>
      </c>
      <c r="J41" s="234"/>
      <c r="K41" s="33">
        <f>ROUND(E41*J41,2)</f>
        <v>0</v>
      </c>
      <c r="L41" s="33">
        <v>4.2800000000000008E-3</v>
      </c>
      <c r="M41" s="33">
        <f>ROUND(E41*L41,2)</f>
        <v>0.1</v>
      </c>
      <c r="N41" s="33">
        <v>0</v>
      </c>
      <c r="O41" s="33">
        <f>ROUND(E41*N41,2)</f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145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2395</v>
      </c>
      <c r="D42" s="23"/>
      <c r="E42" s="24"/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1" t="s">
        <v>2396</v>
      </c>
      <c r="D43" s="23"/>
      <c r="E43" s="24"/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2"/>
      <c r="B44" s="21"/>
      <c r="C44" s="41" t="s">
        <v>2409</v>
      </c>
      <c r="D44" s="23"/>
      <c r="E44" s="24"/>
      <c r="F44" s="22" t="str">
        <f t="shared" si="0"/>
        <v/>
      </c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32"/>
      <c r="B45" s="21"/>
      <c r="C45" s="41" t="s">
        <v>2410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2411</v>
      </c>
      <c r="D46" s="23"/>
      <c r="E46" s="24">
        <v>18.600000000000001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2412</v>
      </c>
      <c r="D47" s="23"/>
      <c r="E47" s="24">
        <v>4.6000000000000005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0">
        <v>6</v>
      </c>
      <c r="B48" s="30" t="s">
        <v>2413</v>
      </c>
      <c r="C48" s="40" t="s">
        <v>2414</v>
      </c>
      <c r="D48" s="31" t="s">
        <v>198</v>
      </c>
      <c r="E48" s="32">
        <v>50</v>
      </c>
      <c r="F48" s="33">
        <f t="shared" si="0"/>
        <v>0</v>
      </c>
      <c r="G48" s="33">
        <f>ROUND(E48*F48,2)</f>
        <v>0</v>
      </c>
      <c r="H48" s="234"/>
      <c r="I48" s="33">
        <f>ROUND(E48*H48,2)</f>
        <v>0</v>
      </c>
      <c r="J48" s="234"/>
      <c r="K48" s="33">
        <f>ROUND(E48*J48,2)</f>
        <v>0</v>
      </c>
      <c r="L48" s="33">
        <v>4.4900000000000001E-3</v>
      </c>
      <c r="M48" s="33">
        <f>ROUND(E48*L48,2)</f>
        <v>0.22</v>
      </c>
      <c r="N48" s="33">
        <v>0</v>
      </c>
      <c r="O48" s="33">
        <f>ROUND(E48*N48,2)</f>
        <v>0</v>
      </c>
      <c r="P48" s="33" t="s">
        <v>150</v>
      </c>
      <c r="Q48" s="131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145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2395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2396</v>
      </c>
      <c r="D50" s="23"/>
      <c r="E50" s="24"/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776</v>
      </c>
      <c r="D51" s="23"/>
      <c r="E51" s="24"/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2"/>
      <c r="B52" s="21"/>
      <c r="C52" s="41" t="s">
        <v>2410</v>
      </c>
      <c r="D52" s="23"/>
      <c r="E52" s="24"/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2415</v>
      </c>
      <c r="D53" s="23"/>
      <c r="E53" s="24"/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2416</v>
      </c>
      <c r="D54" s="23"/>
      <c r="E54" s="24">
        <v>13.5</v>
      </c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1" t="s">
        <v>2417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2418</v>
      </c>
      <c r="D56" s="23"/>
      <c r="E56" s="24">
        <v>36.5</v>
      </c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0">
        <v>7</v>
      </c>
      <c r="B57" s="30" t="s">
        <v>907</v>
      </c>
      <c r="C57" s="40" t="s">
        <v>908</v>
      </c>
      <c r="D57" s="31" t="s">
        <v>149</v>
      </c>
      <c r="E57" s="32">
        <v>7</v>
      </c>
      <c r="F57" s="33">
        <f t="shared" si="0"/>
        <v>0</v>
      </c>
      <c r="G57" s="33">
        <f>ROUND(E57*F57,2)</f>
        <v>0</v>
      </c>
      <c r="H57" s="234"/>
      <c r="I57" s="33">
        <f>ROUND(E57*H57,2)</f>
        <v>0</v>
      </c>
      <c r="J57" s="234"/>
      <c r="K57" s="33">
        <f>ROUND(E57*J57,2)</f>
        <v>0</v>
      </c>
      <c r="L57" s="33">
        <v>0</v>
      </c>
      <c r="M57" s="33">
        <f>ROUND(E57*L57,2)</f>
        <v>0</v>
      </c>
      <c r="N57" s="33">
        <v>2.0080000000000001E-2</v>
      </c>
      <c r="O57" s="33">
        <f>ROUND(E57*N57,2)</f>
        <v>0.14000000000000001</v>
      </c>
      <c r="P57" s="33" t="s">
        <v>150</v>
      </c>
      <c r="Q57" s="131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145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1" t="s">
        <v>2395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2396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2397</v>
      </c>
      <c r="D60" s="23"/>
      <c r="E60" s="24">
        <v>7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22.5" outlineLevel="1" x14ac:dyDescent="0.2">
      <c r="A61" s="130">
        <v>8</v>
      </c>
      <c r="B61" s="30" t="s">
        <v>914</v>
      </c>
      <c r="C61" s="40" t="s">
        <v>915</v>
      </c>
      <c r="D61" s="31" t="s">
        <v>198</v>
      </c>
      <c r="E61" s="32">
        <v>42.160000000000004</v>
      </c>
      <c r="F61" s="33">
        <f t="shared" si="0"/>
        <v>0</v>
      </c>
      <c r="G61" s="33">
        <f>ROUND(E61*F61,2)</f>
        <v>0</v>
      </c>
      <c r="H61" s="234"/>
      <c r="I61" s="33">
        <f>ROUND(E61*H61,2)</f>
        <v>0</v>
      </c>
      <c r="J61" s="234"/>
      <c r="K61" s="33">
        <f>ROUND(E61*J61,2)</f>
        <v>0</v>
      </c>
      <c r="L61" s="33">
        <v>0</v>
      </c>
      <c r="M61" s="33">
        <f>ROUND(E61*L61,2)</f>
        <v>0</v>
      </c>
      <c r="N61" s="33">
        <v>2.8700000000000002E-3</v>
      </c>
      <c r="O61" s="33">
        <f>ROUND(E61*N61,2)</f>
        <v>0.12</v>
      </c>
      <c r="P61" s="33" t="s">
        <v>150</v>
      </c>
      <c r="Q61" s="131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145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outlineLevel="1" x14ac:dyDescent="0.2">
      <c r="A62" s="132"/>
      <c r="B62" s="21"/>
      <c r="C62" s="41" t="s">
        <v>2395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1" t="s">
        <v>2396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2419</v>
      </c>
      <c r="D64" s="23"/>
      <c r="E64" s="24">
        <v>42.160000000000004</v>
      </c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0">
        <v>9</v>
      </c>
      <c r="B65" s="30" t="s">
        <v>917</v>
      </c>
      <c r="C65" s="40" t="s">
        <v>918</v>
      </c>
      <c r="D65" s="31" t="s">
        <v>198</v>
      </c>
      <c r="E65" s="32">
        <v>73.2</v>
      </c>
      <c r="F65" s="33">
        <f t="shared" si="0"/>
        <v>0</v>
      </c>
      <c r="G65" s="33">
        <f>ROUND(E65*F65,2)</f>
        <v>0</v>
      </c>
      <c r="H65" s="234"/>
      <c r="I65" s="33">
        <f>ROUND(E65*H65,2)</f>
        <v>0</v>
      </c>
      <c r="J65" s="234"/>
      <c r="K65" s="33">
        <f>ROUND(E65*J65,2)</f>
        <v>0</v>
      </c>
      <c r="L65" s="33">
        <v>0</v>
      </c>
      <c r="M65" s="33">
        <f>ROUND(E65*L65,2)</f>
        <v>0</v>
      </c>
      <c r="N65" s="33">
        <v>2.5200000000000001E-3</v>
      </c>
      <c r="O65" s="33">
        <f>ROUND(E65*N65,2)</f>
        <v>0.18</v>
      </c>
      <c r="P65" s="33" t="s">
        <v>150</v>
      </c>
      <c r="Q65" s="131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145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2395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2396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2"/>
      <c r="B68" s="21"/>
      <c r="C68" s="41" t="s">
        <v>2420</v>
      </c>
      <c r="D68" s="23"/>
      <c r="E68" s="24">
        <v>73.2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0">
        <v>10</v>
      </c>
      <c r="B69" s="30" t="s">
        <v>924</v>
      </c>
      <c r="C69" s="40" t="s">
        <v>2421</v>
      </c>
      <c r="D69" s="31" t="s">
        <v>149</v>
      </c>
      <c r="E69" s="32">
        <v>16</v>
      </c>
      <c r="F69" s="33">
        <f t="shared" si="0"/>
        <v>0</v>
      </c>
      <c r="G69" s="33">
        <f>ROUND(E69*F69,2)</f>
        <v>0</v>
      </c>
      <c r="H69" s="234"/>
      <c r="I69" s="33">
        <f>ROUND(E69*H69,2)</f>
        <v>0</v>
      </c>
      <c r="J69" s="234"/>
      <c r="K69" s="33">
        <f>ROUND(E69*J69,2)</f>
        <v>0</v>
      </c>
      <c r="L69" s="33">
        <v>3.0900000000000003E-3</v>
      </c>
      <c r="M69" s="33">
        <f>ROUND(E69*L69,2)</f>
        <v>0.05</v>
      </c>
      <c r="N69" s="33">
        <v>0</v>
      </c>
      <c r="O69" s="33">
        <f>ROUND(E69*N69,2)</f>
        <v>0</v>
      </c>
      <c r="P69" s="33" t="s">
        <v>125</v>
      </c>
      <c r="Q69" s="131" t="s">
        <v>126</v>
      </c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145</v>
      </c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1" t="s">
        <v>2395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2396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1" t="s">
        <v>2422</v>
      </c>
      <c r="D72" s="23"/>
      <c r="E72" s="24">
        <v>16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outlineLevel="1" x14ac:dyDescent="0.2">
      <c r="A73" s="130">
        <v>11</v>
      </c>
      <c r="B73" s="30" t="s">
        <v>2423</v>
      </c>
      <c r="C73" s="40" t="s">
        <v>2424</v>
      </c>
      <c r="D73" s="31" t="s">
        <v>198</v>
      </c>
      <c r="E73" s="32">
        <v>3.3000000000000003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1.6710000000000003E-2</v>
      </c>
      <c r="M73" s="33">
        <f>ROUND(E73*L73,2)</f>
        <v>0.06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2395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2396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22.5" outlineLevel="1" x14ac:dyDescent="0.2">
      <c r="A76" s="132"/>
      <c r="B76" s="21"/>
      <c r="C76" s="41" t="s">
        <v>2425</v>
      </c>
      <c r="D76" s="23"/>
      <c r="E76" s="24">
        <v>3.3000000000000003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0">
        <v>12</v>
      </c>
      <c r="B77" s="30" t="s">
        <v>936</v>
      </c>
      <c r="C77" s="40" t="s">
        <v>937</v>
      </c>
      <c r="D77" s="31" t="s">
        <v>526</v>
      </c>
      <c r="E77" s="32">
        <v>0.83459000000000005</v>
      </c>
      <c r="F77" s="33">
        <f t="shared" si="1"/>
        <v>0</v>
      </c>
      <c r="G77" s="33">
        <f>ROUND(E77*F77,2)</f>
        <v>0</v>
      </c>
      <c r="H77" s="234"/>
      <c r="I77" s="33">
        <f>ROUND(E77*H77,2)</f>
        <v>0</v>
      </c>
      <c r="J77" s="234"/>
      <c r="K77" s="33">
        <f>ROUND(E77*J77,2)</f>
        <v>0</v>
      </c>
      <c r="L77" s="33">
        <v>0</v>
      </c>
      <c r="M77" s="33">
        <f>ROUND(E77*L77,2)</f>
        <v>0</v>
      </c>
      <c r="N77" s="33">
        <v>0</v>
      </c>
      <c r="O77" s="33">
        <f>ROUND(E77*N77,2)</f>
        <v>0</v>
      </c>
      <c r="P77" s="33" t="s">
        <v>150</v>
      </c>
      <c r="Q77" s="131" t="s">
        <v>126</v>
      </c>
      <c r="R77" s="19"/>
      <c r="S77" s="19"/>
      <c r="T77" s="19"/>
      <c r="U77" s="19"/>
      <c r="V77" s="19"/>
      <c r="W77" s="19"/>
      <c r="X77" s="19"/>
      <c r="Y77" s="19"/>
      <c r="Z77" s="19"/>
      <c r="AA77" s="19" t="s">
        <v>567</v>
      </c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552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2426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outlineLevel="1" x14ac:dyDescent="0.2">
      <c r="A80" s="132"/>
      <c r="B80" s="21"/>
      <c r="C80" s="41" t="s">
        <v>2427</v>
      </c>
      <c r="D80" s="23"/>
      <c r="E80" s="24">
        <v>0.83000000000000007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x14ac:dyDescent="0.2">
      <c r="A81" s="126" t="s">
        <v>121</v>
      </c>
      <c r="B81" s="26" t="s">
        <v>75</v>
      </c>
      <c r="C81" s="38" t="s">
        <v>76</v>
      </c>
      <c r="D81" s="27"/>
      <c r="E81" s="28"/>
      <c r="F81" s="29">
        <f t="shared" si="1"/>
        <v>0</v>
      </c>
      <c r="G81" s="29">
        <f>SUMIF(AA82:AA157,"&lt;&gt;NOR",G82:G157)</f>
        <v>0</v>
      </c>
      <c r="H81" s="29"/>
      <c r="I81" s="29">
        <f>SUM(I82:I157)</f>
        <v>0</v>
      </c>
      <c r="J81" s="29"/>
      <c r="K81" s="29">
        <f>SUM(K82:K157)</f>
        <v>0</v>
      </c>
      <c r="L81" s="29"/>
      <c r="M81" s="29">
        <f>SUM(M82:M157)</f>
        <v>4.45</v>
      </c>
      <c r="N81" s="29"/>
      <c r="O81" s="29">
        <f>SUM(O82:O157)</f>
        <v>7.03</v>
      </c>
      <c r="P81" s="29"/>
      <c r="Q81" s="127"/>
      <c r="AA81" t="s">
        <v>122</v>
      </c>
    </row>
    <row r="82" spans="1:54" outlineLevel="1" x14ac:dyDescent="0.2">
      <c r="A82" s="130">
        <v>13</v>
      </c>
      <c r="B82" s="30" t="s">
        <v>2428</v>
      </c>
      <c r="C82" s="40" t="s">
        <v>2429</v>
      </c>
      <c r="D82" s="31" t="s">
        <v>144</v>
      </c>
      <c r="E82" s="32">
        <v>119.23062</v>
      </c>
      <c r="F82" s="33">
        <f t="shared" si="1"/>
        <v>0</v>
      </c>
      <c r="G82" s="33">
        <f>ROUND(E82*F82,2)</f>
        <v>0</v>
      </c>
      <c r="H82" s="234"/>
      <c r="I82" s="33">
        <f>ROUND(E82*H82,2)</f>
        <v>0</v>
      </c>
      <c r="J82" s="234"/>
      <c r="K82" s="33">
        <f>ROUND(E82*J82,2)</f>
        <v>0</v>
      </c>
      <c r="L82" s="33">
        <v>0</v>
      </c>
      <c r="M82" s="33">
        <f>ROUND(E82*L82,2)</f>
        <v>0</v>
      </c>
      <c r="N82" s="33">
        <v>5.9000000000000004E-2</v>
      </c>
      <c r="O82" s="33">
        <f>ROUND(E82*N82,2)</f>
        <v>7.03</v>
      </c>
      <c r="P82" s="33" t="s">
        <v>150</v>
      </c>
      <c r="Q82" s="131" t="s">
        <v>126</v>
      </c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145</v>
      </c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ht="22.5" outlineLevel="1" x14ac:dyDescent="0.2">
      <c r="A83" s="132"/>
      <c r="B83" s="21"/>
      <c r="C83" s="41" t="s">
        <v>2430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2431</v>
      </c>
      <c r="D84" s="23"/>
      <c r="E84" s="24">
        <v>12.8</v>
      </c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6" t="s">
        <v>168</v>
      </c>
      <c r="D85" s="44"/>
      <c r="E85" s="45">
        <v>12.8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1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2432</v>
      </c>
      <c r="D86" s="23"/>
      <c r="E86" s="24"/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2387</v>
      </c>
      <c r="D87" s="23"/>
      <c r="E87" s="24"/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1" t="s">
        <v>2388</v>
      </c>
      <c r="D88" s="23"/>
      <c r="E88" s="24"/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2"/>
      <c r="B89" s="21"/>
      <c r="C89" s="41" t="s">
        <v>2433</v>
      </c>
      <c r="D89" s="23"/>
      <c r="E89" s="24">
        <v>42.330000000000005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2434</v>
      </c>
      <c r="D90" s="23"/>
      <c r="E90" s="24">
        <v>45.07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87.4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2435</v>
      </c>
      <c r="D92" s="23"/>
      <c r="E92" s="24">
        <v>9.7900000000000009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2392</v>
      </c>
      <c r="D93" s="23"/>
      <c r="E93" s="24"/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1" t="s">
        <v>2393</v>
      </c>
      <c r="D94" s="23"/>
      <c r="E94" s="24">
        <v>6.24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6" t="s">
        <v>168</v>
      </c>
      <c r="D95" s="44"/>
      <c r="E95" s="45">
        <v>16.03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1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outlineLevel="1" x14ac:dyDescent="0.2">
      <c r="A96" s="132"/>
      <c r="B96" s="21"/>
      <c r="C96" s="41" t="s">
        <v>2436</v>
      </c>
      <c r="D96" s="23"/>
      <c r="E96" s="24">
        <v>3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outlineLevel="1" x14ac:dyDescent="0.2">
      <c r="A97" s="132"/>
      <c r="B97" s="21"/>
      <c r="C97" s="46" t="s">
        <v>168</v>
      </c>
      <c r="D97" s="44"/>
      <c r="E97" s="45">
        <v>3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1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0">
        <v>14</v>
      </c>
      <c r="B98" s="30" t="s">
        <v>2437</v>
      </c>
      <c r="C98" s="40" t="s">
        <v>2438</v>
      </c>
      <c r="D98" s="31" t="s">
        <v>144</v>
      </c>
      <c r="E98" s="32">
        <v>106.43062</v>
      </c>
      <c r="F98" s="33">
        <f t="shared" si="1"/>
        <v>0</v>
      </c>
      <c r="G98" s="33">
        <f>ROUND(E98*F98,2)</f>
        <v>0</v>
      </c>
      <c r="H98" s="234"/>
      <c r="I98" s="33">
        <f>ROUND(E98*H98,2)</f>
        <v>0</v>
      </c>
      <c r="J98" s="234"/>
      <c r="K98" s="33">
        <f>ROUND(E98*J98,2)</f>
        <v>0</v>
      </c>
      <c r="L98" s="33">
        <v>0</v>
      </c>
      <c r="M98" s="33">
        <f>ROUND(E98*L98,2)</f>
        <v>0</v>
      </c>
      <c r="N98" s="33">
        <v>0</v>
      </c>
      <c r="O98" s="33">
        <f>ROUND(E98*N98,2)</f>
        <v>0</v>
      </c>
      <c r="P98" s="33" t="s">
        <v>150</v>
      </c>
      <c r="Q98" s="131" t="s">
        <v>126</v>
      </c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145</v>
      </c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1" t="s">
        <v>2386</v>
      </c>
      <c r="D99" s="23"/>
      <c r="E99" s="24"/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2432</v>
      </c>
      <c r="D100" s="23"/>
      <c r="E100" s="24"/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2"/>
      <c r="B101" s="21"/>
      <c r="C101" s="41" t="s">
        <v>2387</v>
      </c>
      <c r="D101" s="23"/>
      <c r="E101" s="24"/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2388</v>
      </c>
      <c r="D102" s="23"/>
      <c r="E102" s="24"/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1" t="s">
        <v>2433</v>
      </c>
      <c r="D103" s="23"/>
      <c r="E103" s="24">
        <v>42.330000000000005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2434</v>
      </c>
      <c r="D104" s="23"/>
      <c r="E104" s="24">
        <v>45.07</v>
      </c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6" t="s">
        <v>168</v>
      </c>
      <c r="D105" s="44"/>
      <c r="E105" s="45">
        <v>87.4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1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2435</v>
      </c>
      <c r="D106" s="23"/>
      <c r="E106" s="24">
        <v>9.7900000000000009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ht="22.5" outlineLevel="1" x14ac:dyDescent="0.2">
      <c r="A107" s="132"/>
      <c r="B107" s="21"/>
      <c r="C107" s="41" t="s">
        <v>2392</v>
      </c>
      <c r="D107" s="23"/>
      <c r="E107" s="24"/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outlineLevel="1" x14ac:dyDescent="0.2">
      <c r="A108" s="132"/>
      <c r="B108" s="21"/>
      <c r="C108" s="41" t="s">
        <v>2393</v>
      </c>
      <c r="D108" s="23"/>
      <c r="E108" s="24">
        <v>6.24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2"/>
      <c r="B109" s="21"/>
      <c r="C109" s="46" t="s">
        <v>168</v>
      </c>
      <c r="D109" s="44"/>
      <c r="E109" s="45">
        <v>16.03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1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2436</v>
      </c>
      <c r="D110" s="23"/>
      <c r="E110" s="24">
        <v>3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6" t="s">
        <v>168</v>
      </c>
      <c r="D111" s="44"/>
      <c r="E111" s="45">
        <v>3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1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0">
        <v>15</v>
      </c>
      <c r="B112" s="30" t="s">
        <v>949</v>
      </c>
      <c r="C112" s="40" t="s">
        <v>950</v>
      </c>
      <c r="D112" s="31" t="s">
        <v>144</v>
      </c>
      <c r="E112" s="32">
        <v>12.8</v>
      </c>
      <c r="F112" s="33">
        <f t="shared" si="1"/>
        <v>0</v>
      </c>
      <c r="G112" s="33">
        <f>ROUND(E112*F112,2)</f>
        <v>0</v>
      </c>
      <c r="H112" s="234"/>
      <c r="I112" s="33">
        <f>ROUND(E112*H112,2)</f>
        <v>0</v>
      </c>
      <c r="J112" s="234"/>
      <c r="K112" s="33">
        <f>ROUND(E112*J112,2)</f>
        <v>0</v>
      </c>
      <c r="L112" s="33">
        <v>0</v>
      </c>
      <c r="M112" s="33">
        <f>ROUND(E112*L112,2)</f>
        <v>0</v>
      </c>
      <c r="N112" s="33">
        <v>0</v>
      </c>
      <c r="O112" s="33">
        <f>ROUND(E112*N112,2)</f>
        <v>0</v>
      </c>
      <c r="P112" s="33" t="s">
        <v>150</v>
      </c>
      <c r="Q112" s="131" t="s">
        <v>126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145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ht="22.5" outlineLevel="1" x14ac:dyDescent="0.2">
      <c r="A113" s="132"/>
      <c r="B113" s="21"/>
      <c r="C113" s="41" t="s">
        <v>2430</v>
      </c>
      <c r="D113" s="23"/>
      <c r="E113" s="24"/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2431</v>
      </c>
      <c r="D114" s="23"/>
      <c r="E114" s="24">
        <v>12.8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outlineLevel="1" x14ac:dyDescent="0.2">
      <c r="A115" s="130">
        <v>16</v>
      </c>
      <c r="B115" s="30" t="s">
        <v>2439</v>
      </c>
      <c r="C115" s="40" t="s">
        <v>2440</v>
      </c>
      <c r="D115" s="31" t="s">
        <v>144</v>
      </c>
      <c r="E115" s="32">
        <v>689.53750000000002</v>
      </c>
      <c r="F115" s="33">
        <f t="shared" si="1"/>
        <v>0</v>
      </c>
      <c r="G115" s="33">
        <f>ROUND(E115*F115,2)</f>
        <v>0</v>
      </c>
      <c r="H115" s="234"/>
      <c r="I115" s="33">
        <f>ROUND(E115*H115,2)</f>
        <v>0</v>
      </c>
      <c r="J115" s="234"/>
      <c r="K115" s="33">
        <f>ROUND(E115*J115,2)</f>
        <v>0</v>
      </c>
      <c r="L115" s="33">
        <v>0</v>
      </c>
      <c r="M115" s="33">
        <f>ROUND(E115*L115,2)</f>
        <v>0</v>
      </c>
      <c r="N115" s="33">
        <v>0</v>
      </c>
      <c r="O115" s="33">
        <f>ROUND(E115*N115,2)</f>
        <v>0</v>
      </c>
      <c r="P115" s="33" t="s">
        <v>125</v>
      </c>
      <c r="Q115" s="131" t="s">
        <v>126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145</v>
      </c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1" t="s">
        <v>2387</v>
      </c>
      <c r="D116" s="23"/>
      <c r="E116" s="24"/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2388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2389</v>
      </c>
      <c r="D118" s="23"/>
      <c r="E118" s="24">
        <v>282.21000000000004</v>
      </c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2390</v>
      </c>
      <c r="D119" s="23"/>
      <c r="E119" s="24">
        <v>300.48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582.69000000000005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ht="22.5" outlineLevel="1" x14ac:dyDescent="0.2">
      <c r="A121" s="132"/>
      <c r="B121" s="21"/>
      <c r="C121" s="41" t="s">
        <v>2391</v>
      </c>
      <c r="D121" s="23"/>
      <c r="E121" s="24">
        <v>65.25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22.5" outlineLevel="1" x14ac:dyDescent="0.2">
      <c r="A122" s="132"/>
      <c r="B122" s="21"/>
      <c r="C122" s="41" t="s">
        <v>2392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2441</v>
      </c>
      <c r="D123" s="23"/>
      <c r="E123" s="24">
        <v>41.6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0">
        <v>17</v>
      </c>
      <c r="B124" s="30" t="s">
        <v>977</v>
      </c>
      <c r="C124" s="40" t="s">
        <v>978</v>
      </c>
      <c r="D124" s="31" t="s">
        <v>149</v>
      </c>
      <c r="E124" s="32">
        <v>988.72500000000002</v>
      </c>
      <c r="F124" s="33">
        <f t="shared" si="1"/>
        <v>0</v>
      </c>
      <c r="G124" s="33">
        <f>ROUND(E124*F124,2)</f>
        <v>0</v>
      </c>
      <c r="H124" s="234"/>
      <c r="I124" s="33">
        <f>ROUND(E124*H124,2)</f>
        <v>0</v>
      </c>
      <c r="J124" s="234"/>
      <c r="K124" s="33">
        <f>ROUND(E124*J124,2)</f>
        <v>0</v>
      </c>
      <c r="L124" s="33">
        <v>1.7000000000000001E-3</v>
      </c>
      <c r="M124" s="33">
        <f>ROUND(E124*L124,2)</f>
        <v>1.68</v>
      </c>
      <c r="N124" s="33">
        <v>0</v>
      </c>
      <c r="O124" s="33">
        <f>ROUND(E124*N124,2)</f>
        <v>0</v>
      </c>
      <c r="P124" s="33" t="s">
        <v>150</v>
      </c>
      <c r="Q124" s="131" t="s">
        <v>126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764</v>
      </c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2386</v>
      </c>
      <c r="D125" s="23"/>
      <c r="E125" s="24"/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ht="22.5" outlineLevel="1" x14ac:dyDescent="0.2">
      <c r="A126" s="132"/>
      <c r="B126" s="21"/>
      <c r="C126" s="41" t="s">
        <v>2442</v>
      </c>
      <c r="D126" s="23"/>
      <c r="E126" s="24"/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2387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2388</v>
      </c>
      <c r="D128" s="23"/>
      <c r="E128" s="24"/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2443</v>
      </c>
      <c r="D129" s="23"/>
      <c r="E129" s="24">
        <v>338.65000000000003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ht="22.5" outlineLevel="1" x14ac:dyDescent="0.2">
      <c r="A130" s="132"/>
      <c r="B130" s="21"/>
      <c r="C130" s="41" t="s">
        <v>2444</v>
      </c>
      <c r="D130" s="23"/>
      <c r="E130" s="24">
        <v>360.58000000000004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6" t="s">
        <v>168</v>
      </c>
      <c r="D131" s="44"/>
      <c r="E131" s="45">
        <v>699.23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1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ht="22.5" outlineLevel="1" x14ac:dyDescent="0.2">
      <c r="A132" s="132"/>
      <c r="B132" s="21"/>
      <c r="C132" s="41" t="s">
        <v>2445</v>
      </c>
      <c r="D132" s="23"/>
      <c r="E132" s="24">
        <v>78.300000000000011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2392</v>
      </c>
      <c r="D133" s="23"/>
      <c r="E133" s="24"/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1" t="s">
        <v>2446</v>
      </c>
      <c r="D134" s="23"/>
      <c r="E134" s="24">
        <v>49.92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128.22000000000003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2430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2447</v>
      </c>
      <c r="D137" s="23"/>
      <c r="E137" s="24">
        <v>161.28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6" t="s">
        <v>168</v>
      </c>
      <c r="D138" s="44"/>
      <c r="E138" s="45">
        <v>161.28</v>
      </c>
      <c r="F138" s="22" t="str">
        <f t="shared" ref="F138:F187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1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0">
        <v>18</v>
      </c>
      <c r="B139" s="30" t="s">
        <v>982</v>
      </c>
      <c r="C139" s="40" t="s">
        <v>983</v>
      </c>
      <c r="D139" s="31" t="s">
        <v>149</v>
      </c>
      <c r="E139" s="32">
        <v>988.72500000000002</v>
      </c>
      <c r="F139" s="33">
        <f t="shared" si="2"/>
        <v>0</v>
      </c>
      <c r="G139" s="33">
        <f>ROUND(E139*F139,2)</f>
        <v>0</v>
      </c>
      <c r="H139" s="234"/>
      <c r="I139" s="33">
        <f>ROUND(E139*H139,2)</f>
        <v>0</v>
      </c>
      <c r="J139" s="234"/>
      <c r="K139" s="33">
        <f>ROUND(E139*J139,2)</f>
        <v>0</v>
      </c>
      <c r="L139" s="33">
        <v>2.8000000000000004E-3</v>
      </c>
      <c r="M139" s="33">
        <f>ROUND(E139*L139,2)</f>
        <v>2.77</v>
      </c>
      <c r="N139" s="33">
        <v>0</v>
      </c>
      <c r="O139" s="33">
        <f>ROUND(E139*N139,2)</f>
        <v>0</v>
      </c>
      <c r="P139" s="33" t="s">
        <v>150</v>
      </c>
      <c r="Q139" s="131" t="s">
        <v>126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764</v>
      </c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2386</v>
      </c>
      <c r="D140" s="23"/>
      <c r="E140" s="24"/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22.5" outlineLevel="1" x14ac:dyDescent="0.2">
      <c r="A141" s="132"/>
      <c r="B141" s="21"/>
      <c r="C141" s="41" t="s">
        <v>2442</v>
      </c>
      <c r="D141" s="23"/>
      <c r="E141" s="24"/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2"/>
      <c r="B142" s="21"/>
      <c r="C142" s="41" t="s">
        <v>2387</v>
      </c>
      <c r="D142" s="23"/>
      <c r="E142" s="24"/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2388</v>
      </c>
      <c r="D143" s="23"/>
      <c r="E143" s="24"/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2443</v>
      </c>
      <c r="D144" s="23"/>
      <c r="E144" s="24">
        <v>338.65000000000003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22.5" outlineLevel="1" x14ac:dyDescent="0.2">
      <c r="A145" s="132"/>
      <c r="B145" s="21"/>
      <c r="C145" s="41" t="s">
        <v>2444</v>
      </c>
      <c r="D145" s="23"/>
      <c r="E145" s="24">
        <v>360.58000000000004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2"/>
      <c r="B146" s="21"/>
      <c r="C146" s="46" t="s">
        <v>168</v>
      </c>
      <c r="D146" s="44"/>
      <c r="E146" s="45">
        <v>699.23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1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ht="22.5" outlineLevel="1" x14ac:dyDescent="0.2">
      <c r="A147" s="132"/>
      <c r="B147" s="21"/>
      <c r="C147" s="41" t="s">
        <v>2445</v>
      </c>
      <c r="D147" s="23"/>
      <c r="E147" s="24">
        <v>78.300000000000011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ht="22.5" outlineLevel="1" x14ac:dyDescent="0.2">
      <c r="A148" s="132"/>
      <c r="B148" s="21"/>
      <c r="C148" s="41" t="s">
        <v>2392</v>
      </c>
      <c r="D148" s="23"/>
      <c r="E148" s="24"/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1" t="s">
        <v>2446</v>
      </c>
      <c r="D149" s="23"/>
      <c r="E149" s="24">
        <v>49.92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outlineLevel="1" x14ac:dyDescent="0.2">
      <c r="A150" s="132"/>
      <c r="B150" s="21"/>
      <c r="C150" s="46" t="s">
        <v>168</v>
      </c>
      <c r="D150" s="44"/>
      <c r="E150" s="45">
        <v>128.22000000000003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1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2"/>
      <c r="B151" s="21"/>
      <c r="C151" s="41" t="s">
        <v>2430</v>
      </c>
      <c r="D151" s="23"/>
      <c r="E151" s="24"/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2447</v>
      </c>
      <c r="D152" s="23"/>
      <c r="E152" s="24">
        <v>161.28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outlineLevel="1" x14ac:dyDescent="0.2">
      <c r="A153" s="132"/>
      <c r="B153" s="21"/>
      <c r="C153" s="46" t="s">
        <v>168</v>
      </c>
      <c r="D153" s="44"/>
      <c r="E153" s="45">
        <v>161.28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1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0">
        <v>19</v>
      </c>
      <c r="B154" s="30" t="s">
        <v>988</v>
      </c>
      <c r="C154" s="40" t="s">
        <v>989</v>
      </c>
      <c r="D154" s="31" t="s">
        <v>526</v>
      </c>
      <c r="E154" s="32">
        <v>4.4492600000000007</v>
      </c>
      <c r="F154" s="33">
        <f t="shared" si="2"/>
        <v>0</v>
      </c>
      <c r="G154" s="33">
        <f>ROUND(E154*F154,2)</f>
        <v>0</v>
      </c>
      <c r="H154" s="234"/>
      <c r="I154" s="33">
        <f>ROUND(E154*H154,2)</f>
        <v>0</v>
      </c>
      <c r="J154" s="234"/>
      <c r="K154" s="33">
        <f>ROUND(E154*J154,2)</f>
        <v>0</v>
      </c>
      <c r="L154" s="33">
        <v>0</v>
      </c>
      <c r="M154" s="33">
        <f>ROUND(E154*L154,2)</f>
        <v>0</v>
      </c>
      <c r="N154" s="33">
        <v>0</v>
      </c>
      <c r="O154" s="33">
        <f>ROUND(E154*N154,2)</f>
        <v>0</v>
      </c>
      <c r="P154" s="33" t="s">
        <v>150</v>
      </c>
      <c r="Q154" s="131" t="s">
        <v>126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567</v>
      </c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1" t="s">
        <v>552</v>
      </c>
      <c r="D155" s="23"/>
      <c r="E155" s="24"/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outlineLevel="1" x14ac:dyDescent="0.2">
      <c r="A156" s="132"/>
      <c r="B156" s="21"/>
      <c r="C156" s="41" t="s">
        <v>2448</v>
      </c>
      <c r="D156" s="23"/>
      <c r="E156" s="24"/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2449</v>
      </c>
      <c r="D157" s="23"/>
      <c r="E157" s="24">
        <v>4.45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x14ac:dyDescent="0.2">
      <c r="A158" s="126" t="s">
        <v>121</v>
      </c>
      <c r="B158" s="26" t="s">
        <v>97</v>
      </c>
      <c r="C158" s="38" t="s">
        <v>98</v>
      </c>
      <c r="D158" s="27"/>
      <c r="E158" s="28"/>
      <c r="F158" s="29">
        <f t="shared" si="2"/>
        <v>0</v>
      </c>
      <c r="G158" s="29">
        <f>SUMIF(AA159:AA187,"&lt;&gt;NOR",G159:G187)</f>
        <v>0</v>
      </c>
      <c r="H158" s="29"/>
      <c r="I158" s="29">
        <f>SUM(I159:I187)</f>
        <v>0</v>
      </c>
      <c r="J158" s="29"/>
      <c r="K158" s="29">
        <f>SUM(K159:K187)</f>
        <v>0</v>
      </c>
      <c r="L158" s="29"/>
      <c r="M158" s="29">
        <f>SUM(M159:M187)</f>
        <v>0</v>
      </c>
      <c r="N158" s="29"/>
      <c r="O158" s="29">
        <f>SUM(O159:O187)</f>
        <v>0</v>
      </c>
      <c r="P158" s="29"/>
      <c r="Q158" s="127"/>
      <c r="AA158" t="s">
        <v>122</v>
      </c>
    </row>
    <row r="159" spans="1:54" outlineLevel="1" x14ac:dyDescent="0.2">
      <c r="A159" s="130">
        <v>20</v>
      </c>
      <c r="B159" s="30" t="s">
        <v>581</v>
      </c>
      <c r="C159" s="40" t="s">
        <v>582</v>
      </c>
      <c r="D159" s="31" t="s">
        <v>526</v>
      </c>
      <c r="E159" s="32">
        <v>2.2441900000000001</v>
      </c>
      <c r="F159" s="33">
        <f t="shared" si="2"/>
        <v>0</v>
      </c>
      <c r="G159" s="33">
        <f>ROUND(E159*F159,2)</f>
        <v>0</v>
      </c>
      <c r="H159" s="234"/>
      <c r="I159" s="33">
        <f>ROUND(E159*H159,2)</f>
        <v>0</v>
      </c>
      <c r="J159" s="234"/>
      <c r="K159" s="33">
        <f>ROUND(E159*J159,2)</f>
        <v>0</v>
      </c>
      <c r="L159" s="33">
        <v>0</v>
      </c>
      <c r="M159" s="33">
        <f>ROUND(E159*L159,2)</f>
        <v>0</v>
      </c>
      <c r="N159" s="33">
        <v>0</v>
      </c>
      <c r="O159" s="33">
        <f>ROUND(E159*N159,2)</f>
        <v>0</v>
      </c>
      <c r="P159" s="33" t="s">
        <v>150</v>
      </c>
      <c r="Q159" s="131" t="s">
        <v>126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583</v>
      </c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584</v>
      </c>
      <c r="D160" s="23"/>
      <c r="E160" s="24"/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1" t="s">
        <v>2450</v>
      </c>
      <c r="D161" s="23"/>
      <c r="E161" s="24"/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outlineLevel="1" x14ac:dyDescent="0.2">
      <c r="A162" s="132"/>
      <c r="B162" s="21"/>
      <c r="C162" s="41" t="s">
        <v>2451</v>
      </c>
      <c r="D162" s="23"/>
      <c r="E162" s="24">
        <v>2.2400000000000002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outlineLevel="1" x14ac:dyDescent="0.2">
      <c r="A163" s="130">
        <v>21</v>
      </c>
      <c r="B163" s="30" t="s">
        <v>587</v>
      </c>
      <c r="C163" s="40" t="s">
        <v>588</v>
      </c>
      <c r="D163" s="31" t="s">
        <v>526</v>
      </c>
      <c r="E163" s="32">
        <v>29.922520000000002</v>
      </c>
      <c r="F163" s="33">
        <f t="shared" si="2"/>
        <v>0</v>
      </c>
      <c r="G163" s="33">
        <f>ROUND(E163*F163,2)</f>
        <v>0</v>
      </c>
      <c r="H163" s="234"/>
      <c r="I163" s="33">
        <f>ROUND(E163*H163,2)</f>
        <v>0</v>
      </c>
      <c r="J163" s="234"/>
      <c r="K163" s="33">
        <f>ROUND(E163*J163,2)</f>
        <v>0</v>
      </c>
      <c r="L163" s="33">
        <v>0</v>
      </c>
      <c r="M163" s="33">
        <f>ROUND(E163*L163,2)</f>
        <v>0</v>
      </c>
      <c r="N163" s="33">
        <v>0</v>
      </c>
      <c r="O163" s="33">
        <f>ROUND(E163*N163,2)</f>
        <v>0</v>
      </c>
      <c r="P163" s="33" t="s">
        <v>150</v>
      </c>
      <c r="Q163" s="131" t="s">
        <v>126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583</v>
      </c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22.5" outlineLevel="1" x14ac:dyDescent="0.2">
      <c r="A164" s="132"/>
      <c r="B164" s="21"/>
      <c r="C164" s="41" t="s">
        <v>584</v>
      </c>
      <c r="D164" s="23"/>
      <c r="E164" s="24"/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2450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outlineLevel="1" x14ac:dyDescent="0.2">
      <c r="A166" s="132"/>
      <c r="B166" s="21"/>
      <c r="C166" s="41" t="s">
        <v>2452</v>
      </c>
      <c r="D166" s="23"/>
      <c r="E166" s="24">
        <v>29.92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outlineLevel="1" x14ac:dyDescent="0.2">
      <c r="A167" s="130">
        <v>22</v>
      </c>
      <c r="B167" s="30" t="s">
        <v>590</v>
      </c>
      <c r="C167" s="40" t="s">
        <v>591</v>
      </c>
      <c r="D167" s="31" t="s">
        <v>526</v>
      </c>
      <c r="E167" s="32">
        <v>7.4806300000000006</v>
      </c>
      <c r="F167" s="33">
        <f t="shared" si="2"/>
        <v>0</v>
      </c>
      <c r="G167" s="33">
        <f>ROUND(E167*F167,2)</f>
        <v>0</v>
      </c>
      <c r="H167" s="234"/>
      <c r="I167" s="33">
        <f>ROUND(E167*H167,2)</f>
        <v>0</v>
      </c>
      <c r="J167" s="234"/>
      <c r="K167" s="33">
        <f>ROUND(E167*J167,2)</f>
        <v>0</v>
      </c>
      <c r="L167" s="33">
        <v>0</v>
      </c>
      <c r="M167" s="33">
        <f>ROUND(E167*L167,2)</f>
        <v>0</v>
      </c>
      <c r="N167" s="33">
        <v>0</v>
      </c>
      <c r="O167" s="33">
        <f>ROUND(E167*N167,2)</f>
        <v>0</v>
      </c>
      <c r="P167" s="33" t="s">
        <v>150</v>
      </c>
      <c r="Q167" s="131" t="s">
        <v>126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583</v>
      </c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ht="12.75" customHeight="1" outlineLevel="1" x14ac:dyDescent="0.2">
      <c r="A168" s="132"/>
      <c r="B168" s="21"/>
      <c r="C168" s="47" t="s">
        <v>592</v>
      </c>
      <c r="D168" s="47"/>
      <c r="E168" s="47"/>
      <c r="F168" s="47" t="str">
        <f t="shared" si="2"/>
        <v/>
      </c>
      <c r="G168" s="47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190</v>
      </c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ht="22.5" outlineLevel="1" x14ac:dyDescent="0.2">
      <c r="A169" s="132"/>
      <c r="B169" s="21"/>
      <c r="C169" s="41" t="s">
        <v>584</v>
      </c>
      <c r="D169" s="23"/>
      <c r="E169" s="24"/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0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outlineLevel="1" x14ac:dyDescent="0.2">
      <c r="A170" s="132"/>
      <c r="B170" s="21"/>
      <c r="C170" s="41" t="s">
        <v>2450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outlineLevel="1" x14ac:dyDescent="0.2">
      <c r="A171" s="132"/>
      <c r="B171" s="21"/>
      <c r="C171" s="41" t="s">
        <v>2453</v>
      </c>
      <c r="D171" s="23"/>
      <c r="E171" s="24">
        <v>7.48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0">
        <v>23</v>
      </c>
      <c r="B172" s="30" t="s">
        <v>593</v>
      </c>
      <c r="C172" s="40" t="s">
        <v>594</v>
      </c>
      <c r="D172" s="31" t="s">
        <v>526</v>
      </c>
      <c r="E172" s="32">
        <v>374.03149000000002</v>
      </c>
      <c r="F172" s="33">
        <f t="shared" si="2"/>
        <v>0</v>
      </c>
      <c r="G172" s="33">
        <f>ROUND(E172*F172,2)</f>
        <v>0</v>
      </c>
      <c r="H172" s="234"/>
      <c r="I172" s="33">
        <f>ROUND(E172*H172,2)</f>
        <v>0</v>
      </c>
      <c r="J172" s="234"/>
      <c r="K172" s="33">
        <f>ROUND(E172*J172,2)</f>
        <v>0</v>
      </c>
      <c r="L172" s="33">
        <v>0</v>
      </c>
      <c r="M172" s="33">
        <f>ROUND(E172*L172,2)</f>
        <v>0</v>
      </c>
      <c r="N172" s="33">
        <v>0</v>
      </c>
      <c r="O172" s="33">
        <f>ROUND(E172*N172,2)</f>
        <v>0</v>
      </c>
      <c r="P172" s="33" t="s">
        <v>150</v>
      </c>
      <c r="Q172" s="131" t="s">
        <v>126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583</v>
      </c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ht="22.5" outlineLevel="1" x14ac:dyDescent="0.2">
      <c r="A173" s="132"/>
      <c r="B173" s="21"/>
      <c r="C173" s="41" t="s">
        <v>584</v>
      </c>
      <c r="D173" s="23"/>
      <c r="E173" s="24"/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1" t="s">
        <v>2450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1" t="s">
        <v>2454</v>
      </c>
      <c r="D175" s="23"/>
      <c r="E175" s="24">
        <v>374.03000000000003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0">
        <v>24</v>
      </c>
      <c r="B176" s="30" t="s">
        <v>596</v>
      </c>
      <c r="C176" s="40" t="s">
        <v>597</v>
      </c>
      <c r="D176" s="31" t="s">
        <v>526</v>
      </c>
      <c r="E176" s="32">
        <v>2.2441900000000001</v>
      </c>
      <c r="F176" s="33">
        <f t="shared" si="2"/>
        <v>0</v>
      </c>
      <c r="G176" s="33">
        <f>ROUND(E176*F176,2)</f>
        <v>0</v>
      </c>
      <c r="H176" s="234"/>
      <c r="I176" s="33">
        <f>ROUND(E176*H176,2)</f>
        <v>0</v>
      </c>
      <c r="J176" s="234"/>
      <c r="K176" s="33">
        <f>ROUND(E176*J176,2)</f>
        <v>0</v>
      </c>
      <c r="L176" s="33">
        <v>0</v>
      </c>
      <c r="M176" s="33">
        <f>ROUND(E176*L176,2)</f>
        <v>0</v>
      </c>
      <c r="N176" s="33">
        <v>0</v>
      </c>
      <c r="O176" s="33">
        <f>ROUND(E176*N176,2)</f>
        <v>0</v>
      </c>
      <c r="P176" s="33" t="s">
        <v>150</v>
      </c>
      <c r="Q176" s="131" t="s">
        <v>126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583</v>
      </c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22.5" outlineLevel="1" x14ac:dyDescent="0.2">
      <c r="A177" s="132"/>
      <c r="B177" s="21"/>
      <c r="C177" s="41" t="s">
        <v>584</v>
      </c>
      <c r="D177" s="23"/>
      <c r="E177" s="24"/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2450</v>
      </c>
      <c r="D178" s="23"/>
      <c r="E178" s="24"/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outlineLevel="1" x14ac:dyDescent="0.2">
      <c r="A179" s="132"/>
      <c r="B179" s="21"/>
      <c r="C179" s="41" t="s">
        <v>2451</v>
      </c>
      <c r="D179" s="23"/>
      <c r="E179" s="24">
        <v>2.2400000000000002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outlineLevel="1" x14ac:dyDescent="0.2">
      <c r="A180" s="130">
        <v>25</v>
      </c>
      <c r="B180" s="30" t="s">
        <v>598</v>
      </c>
      <c r="C180" s="40" t="s">
        <v>599</v>
      </c>
      <c r="D180" s="31" t="s">
        <v>526</v>
      </c>
      <c r="E180" s="32">
        <v>8.9767600000000005</v>
      </c>
      <c r="F180" s="33">
        <f t="shared" si="2"/>
        <v>0</v>
      </c>
      <c r="G180" s="33">
        <f>ROUND(E180*F180,2)</f>
        <v>0</v>
      </c>
      <c r="H180" s="234"/>
      <c r="I180" s="33">
        <f>ROUND(E180*H180,2)</f>
        <v>0</v>
      </c>
      <c r="J180" s="234"/>
      <c r="K180" s="33">
        <f>ROUND(E180*J180,2)</f>
        <v>0</v>
      </c>
      <c r="L180" s="33">
        <v>0</v>
      </c>
      <c r="M180" s="33">
        <f>ROUND(E180*L180,2)</f>
        <v>0</v>
      </c>
      <c r="N180" s="33">
        <v>0</v>
      </c>
      <c r="O180" s="33">
        <f>ROUND(E180*N180,2)</f>
        <v>0</v>
      </c>
      <c r="P180" s="33" t="s">
        <v>150</v>
      </c>
      <c r="Q180" s="131" t="s">
        <v>126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583</v>
      </c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ht="22.5" outlineLevel="1" x14ac:dyDescent="0.2">
      <c r="A181" s="132"/>
      <c r="B181" s="21"/>
      <c r="C181" s="41" t="s">
        <v>584</v>
      </c>
      <c r="D181" s="23"/>
      <c r="E181" s="24"/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1" t="s">
        <v>2450</v>
      </c>
      <c r="D182" s="23"/>
      <c r="E182" s="24"/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0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2455</v>
      </c>
      <c r="D183" s="23"/>
      <c r="E183" s="24">
        <v>8.98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outlineLevel="1" x14ac:dyDescent="0.2">
      <c r="A184" s="130">
        <v>26</v>
      </c>
      <c r="B184" s="30" t="s">
        <v>601</v>
      </c>
      <c r="C184" s="40" t="s">
        <v>602</v>
      </c>
      <c r="D184" s="31" t="s">
        <v>526</v>
      </c>
      <c r="E184" s="32">
        <v>7.4806300000000006</v>
      </c>
      <c r="F184" s="33">
        <f t="shared" si="2"/>
        <v>0</v>
      </c>
      <c r="G184" s="33">
        <f>ROUND(E184*F184,2)</f>
        <v>0</v>
      </c>
      <c r="H184" s="234"/>
      <c r="I184" s="33">
        <f>ROUND(E184*H184,2)</f>
        <v>0</v>
      </c>
      <c r="J184" s="234"/>
      <c r="K184" s="33">
        <f>ROUND(E184*J184,2)</f>
        <v>0</v>
      </c>
      <c r="L184" s="33">
        <v>0</v>
      </c>
      <c r="M184" s="33">
        <f>ROUND(E184*L184,2)</f>
        <v>0</v>
      </c>
      <c r="N184" s="33">
        <v>0</v>
      </c>
      <c r="O184" s="33">
        <f>ROUND(E184*N184,2)</f>
        <v>0</v>
      </c>
      <c r="P184" s="33" t="s">
        <v>150</v>
      </c>
      <c r="Q184" s="131" t="s">
        <v>126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583</v>
      </c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584</v>
      </c>
      <c r="D185" s="23"/>
      <c r="E185" s="24"/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2450</v>
      </c>
      <c r="D186" s="23"/>
      <c r="E186" s="24"/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ht="13.5" outlineLevel="1" thickBot="1" x14ac:dyDescent="0.25">
      <c r="A187" s="150"/>
      <c r="B187" s="151"/>
      <c r="C187" s="152" t="s">
        <v>2453</v>
      </c>
      <c r="D187" s="153"/>
      <c r="E187" s="154">
        <v>7.48</v>
      </c>
      <c r="F187" s="155" t="str">
        <f t="shared" si="2"/>
        <v/>
      </c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6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x14ac:dyDescent="0.2">
      <c r="A188" s="3"/>
      <c r="B188" s="4"/>
      <c r="C188" s="42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Y188">
        <v>15</v>
      </c>
      <c r="Z188">
        <v>21</v>
      </c>
    </row>
    <row r="189" spans="1:54" x14ac:dyDescent="0.2">
      <c r="C189" s="43"/>
      <c r="D189" s="17"/>
      <c r="AA189" t="s">
        <v>141</v>
      </c>
    </row>
    <row r="190" spans="1:54" x14ac:dyDescent="0.2">
      <c r="D190" s="17"/>
    </row>
    <row r="191" spans="1:54" x14ac:dyDescent="0.2">
      <c r="D191" s="17"/>
    </row>
    <row r="192" spans="1:5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3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40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SUMIF(AA9:AA37,"&lt;&gt;NOR",G9:G37)</f>
        <v>0</v>
      </c>
      <c r="H8" s="29"/>
      <c r="I8" s="29">
        <f>SUM(I9:I37)</f>
        <v>0</v>
      </c>
      <c r="J8" s="29"/>
      <c r="K8" s="29">
        <f>SUM(K9:K37)</f>
        <v>0</v>
      </c>
      <c r="L8" s="29"/>
      <c r="M8" s="29">
        <f>SUM(M9:M37)</f>
        <v>0.94000000000000039</v>
      </c>
      <c r="N8" s="29"/>
      <c r="O8" s="29">
        <f>SUM(O9:O37)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2456</v>
      </c>
      <c r="C9" s="39" t="s">
        <v>2457</v>
      </c>
      <c r="D9" s="35" t="s">
        <v>149</v>
      </c>
      <c r="E9" s="36">
        <v>5</v>
      </c>
      <c r="F9" s="162">
        <f t="shared" ref="F9:F34" si="0">IF(A9="","",H9+J9)</f>
        <v>0</v>
      </c>
      <c r="G9" s="37">
        <f t="shared" ref="G9:G34" si="1">ROUND(E9*F9,2)</f>
        <v>0</v>
      </c>
      <c r="H9" s="234"/>
      <c r="I9" s="37">
        <f t="shared" ref="I9:I34" si="2">ROUND(E9*H9,2)</f>
        <v>0</v>
      </c>
      <c r="J9" s="234"/>
      <c r="K9" s="37">
        <f t="shared" ref="K9:K34" si="3">ROUND(E9*J9,2)</f>
        <v>0</v>
      </c>
      <c r="L9" s="37">
        <v>5.0000000000000001E-3</v>
      </c>
      <c r="M9" s="37">
        <f t="shared" ref="M9:M34" si="4">ROUND(E9*L9,2)</f>
        <v>0.03</v>
      </c>
      <c r="N9" s="37">
        <v>0</v>
      </c>
      <c r="O9" s="37">
        <f t="shared" ref="O9:O34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2458</v>
      </c>
      <c r="C10" s="39" t="s">
        <v>2459</v>
      </c>
      <c r="D10" s="35" t="s">
        <v>149</v>
      </c>
      <c r="E10" s="36">
        <v>1</v>
      </c>
      <c r="F10" s="162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34" t="s">
        <v>2460</v>
      </c>
      <c r="C11" s="39" t="s">
        <v>2461</v>
      </c>
      <c r="D11" s="35" t="s">
        <v>149</v>
      </c>
      <c r="E11" s="36">
        <v>1</v>
      </c>
      <c r="F11" s="162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0.1</v>
      </c>
      <c r="M11" s="37">
        <f t="shared" si="4"/>
        <v>0.1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2462</v>
      </c>
      <c r="C12" s="39" t="s">
        <v>2463</v>
      </c>
      <c r="D12" s="35" t="s">
        <v>149</v>
      </c>
      <c r="E12" s="36">
        <v>1</v>
      </c>
      <c r="F12" s="162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2464</v>
      </c>
      <c r="C13" s="39" t="s">
        <v>2465</v>
      </c>
      <c r="D13" s="35" t="s">
        <v>149</v>
      </c>
      <c r="E13" s="36">
        <v>4</v>
      </c>
      <c r="F13" s="162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6</v>
      </c>
      <c r="B14" s="34" t="s">
        <v>2466</v>
      </c>
      <c r="C14" s="39" t="s">
        <v>2467</v>
      </c>
      <c r="D14" s="35" t="s">
        <v>149</v>
      </c>
      <c r="E14" s="36">
        <v>8</v>
      </c>
      <c r="F14" s="162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0.04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2468</v>
      </c>
      <c r="C15" s="39" t="s">
        <v>2469</v>
      </c>
      <c r="D15" s="35" t="s">
        <v>149</v>
      </c>
      <c r="E15" s="36">
        <v>1</v>
      </c>
      <c r="F15" s="162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2470</v>
      </c>
      <c r="C16" s="39" t="s">
        <v>2471</v>
      </c>
      <c r="D16" s="35" t="s">
        <v>149</v>
      </c>
      <c r="E16" s="36">
        <v>12</v>
      </c>
      <c r="F16" s="162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0.06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34" t="s">
        <v>2472</v>
      </c>
      <c r="C17" s="39" t="s">
        <v>2473</v>
      </c>
      <c r="D17" s="35" t="s">
        <v>149</v>
      </c>
      <c r="E17" s="36">
        <v>1</v>
      </c>
      <c r="F17" s="162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2474</v>
      </c>
      <c r="C18" s="39" t="s">
        <v>2475</v>
      </c>
      <c r="D18" s="35" t="s">
        <v>149</v>
      </c>
      <c r="E18" s="36">
        <v>3</v>
      </c>
      <c r="F18" s="162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0.02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34" t="s">
        <v>2476</v>
      </c>
      <c r="C19" s="39" t="s">
        <v>2477</v>
      </c>
      <c r="D19" s="35" t="s">
        <v>149</v>
      </c>
      <c r="E19" s="36">
        <v>15</v>
      </c>
      <c r="F19" s="162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0.08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34" t="s">
        <v>2478</v>
      </c>
      <c r="C20" s="39" t="s">
        <v>2479</v>
      </c>
      <c r="D20" s="35" t="s">
        <v>149</v>
      </c>
      <c r="E20" s="36">
        <v>3</v>
      </c>
      <c r="F20" s="162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0.02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22.5" outlineLevel="1" x14ac:dyDescent="0.2">
      <c r="A21" s="128">
        <v>13</v>
      </c>
      <c r="B21" s="34" t="s">
        <v>2480</v>
      </c>
      <c r="C21" s="39" t="s">
        <v>2481</v>
      </c>
      <c r="D21" s="35" t="s">
        <v>149</v>
      </c>
      <c r="E21" s="36">
        <v>1</v>
      </c>
      <c r="F21" s="162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34" t="s">
        <v>2482</v>
      </c>
      <c r="C22" s="39" t="s">
        <v>2483</v>
      </c>
      <c r="D22" s="35" t="s">
        <v>149</v>
      </c>
      <c r="E22" s="36">
        <v>4</v>
      </c>
      <c r="F22" s="162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0.02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15</v>
      </c>
      <c r="B23" s="34" t="s">
        <v>2484</v>
      </c>
      <c r="C23" s="39" t="s">
        <v>2485</v>
      </c>
      <c r="D23" s="35" t="s">
        <v>149</v>
      </c>
      <c r="E23" s="36">
        <v>2</v>
      </c>
      <c r="F23" s="162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34" t="s">
        <v>2486</v>
      </c>
      <c r="C24" s="39" t="s">
        <v>2487</v>
      </c>
      <c r="D24" s="35" t="s">
        <v>149</v>
      </c>
      <c r="E24" s="36">
        <v>1</v>
      </c>
      <c r="F24" s="162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2488</v>
      </c>
      <c r="C25" s="39" t="s">
        <v>2489</v>
      </c>
      <c r="D25" s="35" t="s">
        <v>149</v>
      </c>
      <c r="E25" s="36">
        <v>1</v>
      </c>
      <c r="F25" s="162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2490</v>
      </c>
      <c r="C26" s="39" t="s">
        <v>2491</v>
      </c>
      <c r="D26" s="35" t="s">
        <v>149</v>
      </c>
      <c r="E26" s="36">
        <v>1</v>
      </c>
      <c r="F26" s="162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0.01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22.5" outlineLevel="1" x14ac:dyDescent="0.2">
      <c r="A27" s="128">
        <v>19</v>
      </c>
      <c r="B27" s="34" t="s">
        <v>2492</v>
      </c>
      <c r="C27" s="39" t="s">
        <v>2493</v>
      </c>
      <c r="D27" s="35" t="s">
        <v>149</v>
      </c>
      <c r="E27" s="36">
        <v>4</v>
      </c>
      <c r="F27" s="162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0.02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28">
        <v>20</v>
      </c>
      <c r="B28" s="34" t="s">
        <v>2494</v>
      </c>
      <c r="C28" s="39" t="s">
        <v>2495</v>
      </c>
      <c r="D28" s="35" t="s">
        <v>149</v>
      </c>
      <c r="E28" s="36">
        <v>33</v>
      </c>
      <c r="F28" s="162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0.17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28">
        <v>21</v>
      </c>
      <c r="B29" s="34" t="s">
        <v>2496</v>
      </c>
      <c r="C29" s="39" t="s">
        <v>2497</v>
      </c>
      <c r="D29" s="35" t="s">
        <v>149</v>
      </c>
      <c r="E29" s="36">
        <v>12</v>
      </c>
      <c r="F29" s="162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5.0000000000000001E-3</v>
      </c>
      <c r="M29" s="37">
        <f t="shared" si="4"/>
        <v>0.06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2498</v>
      </c>
      <c r="C30" s="39" t="s">
        <v>2499</v>
      </c>
      <c r="D30" s="35" t="s">
        <v>149</v>
      </c>
      <c r="E30" s="36">
        <v>6</v>
      </c>
      <c r="F30" s="162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5.0000000000000001E-3</v>
      </c>
      <c r="M30" s="37">
        <f t="shared" si="4"/>
        <v>0.03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22.5" outlineLevel="1" x14ac:dyDescent="0.2">
      <c r="A31" s="128">
        <v>23</v>
      </c>
      <c r="B31" s="34" t="s">
        <v>2500</v>
      </c>
      <c r="C31" s="39" t="s">
        <v>2501</v>
      </c>
      <c r="D31" s="35" t="s">
        <v>149</v>
      </c>
      <c r="E31" s="36">
        <v>12</v>
      </c>
      <c r="F31" s="162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0.06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28">
        <v>24</v>
      </c>
      <c r="B32" s="34" t="s">
        <v>2502</v>
      </c>
      <c r="C32" s="39" t="s">
        <v>2503</v>
      </c>
      <c r="D32" s="35" t="s">
        <v>149</v>
      </c>
      <c r="E32" s="36">
        <v>12</v>
      </c>
      <c r="F32" s="162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0.06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34" t="s">
        <v>2504</v>
      </c>
      <c r="C33" s="39" t="s">
        <v>2505</v>
      </c>
      <c r="D33" s="35" t="s">
        <v>149</v>
      </c>
      <c r="E33" s="36">
        <v>12</v>
      </c>
      <c r="F33" s="162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5.0000000000000001E-3</v>
      </c>
      <c r="M33" s="37">
        <f t="shared" si="4"/>
        <v>0.06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0">
        <v>26</v>
      </c>
      <c r="B34" s="30" t="s">
        <v>1158</v>
      </c>
      <c r="C34" s="40" t="s">
        <v>1159</v>
      </c>
      <c r="D34" s="31" t="s">
        <v>526</v>
      </c>
      <c r="E34" s="32">
        <v>0.875</v>
      </c>
      <c r="F34" s="162">
        <f t="shared" si="0"/>
        <v>0</v>
      </c>
      <c r="G34" s="33">
        <f t="shared" si="1"/>
        <v>0</v>
      </c>
      <c r="H34" s="234"/>
      <c r="I34" s="33">
        <f t="shared" si="2"/>
        <v>0</v>
      </c>
      <c r="J34" s="234"/>
      <c r="K34" s="33">
        <f t="shared" si="3"/>
        <v>0</v>
      </c>
      <c r="L34" s="33">
        <v>0</v>
      </c>
      <c r="M34" s="33">
        <f t="shared" si="4"/>
        <v>0</v>
      </c>
      <c r="N34" s="33">
        <v>0</v>
      </c>
      <c r="O34" s="33">
        <f t="shared" si="5"/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567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2506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13.5" outlineLevel="1" thickBot="1" x14ac:dyDescent="0.25">
      <c r="A37" s="150"/>
      <c r="B37" s="151"/>
      <c r="C37" s="152" t="s">
        <v>2507</v>
      </c>
      <c r="D37" s="153"/>
      <c r="E37" s="154">
        <v>0.88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6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x14ac:dyDescent="0.2">
      <c r="A38" s="3"/>
      <c r="B38" s="4"/>
      <c r="C38" s="42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Y38">
        <v>15</v>
      </c>
      <c r="Z38">
        <v>21</v>
      </c>
    </row>
    <row r="39" spans="1:54" x14ac:dyDescent="0.2">
      <c r="C39" s="43"/>
      <c r="D39" s="17"/>
      <c r="AA39" t="s">
        <v>141</v>
      </c>
    </row>
    <row r="40" spans="1:54" x14ac:dyDescent="0.2">
      <c r="D40" s="17"/>
    </row>
    <row r="41" spans="1:54" x14ac:dyDescent="0.2">
      <c r="D41" s="17"/>
    </row>
    <row r="42" spans="1:54" x14ac:dyDescent="0.2">
      <c r="D42" s="17"/>
    </row>
    <row r="43" spans="1:54" x14ac:dyDescent="0.2">
      <c r="D43" s="17"/>
    </row>
    <row r="44" spans="1:54" x14ac:dyDescent="0.2">
      <c r="D44" s="17"/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18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SUMIF(AA9:AA21,"&lt;&gt;NOR",G9:G21)</f>
        <v>0</v>
      </c>
      <c r="H8" s="29"/>
      <c r="I8" s="29">
        <f>SUM(I9:I21)</f>
        <v>0</v>
      </c>
      <c r="J8" s="29"/>
      <c r="K8" s="29">
        <f>SUM(K9:K21)</f>
        <v>0</v>
      </c>
      <c r="L8" s="29"/>
      <c r="M8" s="29">
        <f>SUM(M9:M21)</f>
        <v>0.22999999999999998</v>
      </c>
      <c r="N8" s="29"/>
      <c r="O8" s="29">
        <f>SUM(O9:O21)</f>
        <v>0</v>
      </c>
      <c r="P8" s="29"/>
      <c r="Q8" s="127"/>
      <c r="AA8" t="s">
        <v>122</v>
      </c>
    </row>
    <row r="9" spans="1:54" ht="56.25" outlineLevel="1" x14ac:dyDescent="0.2">
      <c r="A9" s="128">
        <v>1</v>
      </c>
      <c r="B9" s="34" t="s">
        <v>2508</v>
      </c>
      <c r="C9" s="39" t="s">
        <v>2509</v>
      </c>
      <c r="D9" s="35" t="s">
        <v>149</v>
      </c>
      <c r="E9" s="36">
        <v>2</v>
      </c>
      <c r="F9" s="162">
        <f t="shared" ref="F9:F18" si="0">IF(A9="","",H9+J9)</f>
        <v>0</v>
      </c>
      <c r="G9" s="37">
        <f t="shared" ref="G9:G18" si="1">ROUND(E9*F9,2)</f>
        <v>0</v>
      </c>
      <c r="H9" s="234"/>
      <c r="I9" s="37">
        <f t="shared" ref="I9:I18" si="2">ROUND(E9*H9,2)</f>
        <v>0</v>
      </c>
      <c r="J9" s="234"/>
      <c r="K9" s="37">
        <f t="shared" ref="K9:K18" si="3">ROUND(E9*J9,2)</f>
        <v>0</v>
      </c>
      <c r="L9" s="37">
        <v>5.0000000000000001E-3</v>
      </c>
      <c r="M9" s="37">
        <f t="shared" ref="M9:M18" si="4">ROUND(E9*L9,2)</f>
        <v>0.01</v>
      </c>
      <c r="N9" s="37">
        <v>0</v>
      </c>
      <c r="O9" s="37">
        <f t="shared" ref="O9:O18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2510</v>
      </c>
      <c r="C10" s="39" t="s">
        <v>2511</v>
      </c>
      <c r="D10" s="35" t="s">
        <v>149</v>
      </c>
      <c r="E10" s="36">
        <v>1</v>
      </c>
      <c r="F10" s="162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2512</v>
      </c>
      <c r="C11" s="39" t="s">
        <v>2513</v>
      </c>
      <c r="D11" s="35" t="s">
        <v>149</v>
      </c>
      <c r="E11" s="36">
        <v>1</v>
      </c>
      <c r="F11" s="162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34" t="s">
        <v>2514</v>
      </c>
      <c r="C12" s="39" t="s">
        <v>2515</v>
      </c>
      <c r="D12" s="35" t="s">
        <v>149</v>
      </c>
      <c r="E12" s="36">
        <v>4</v>
      </c>
      <c r="F12" s="162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0.02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34" t="s">
        <v>2516</v>
      </c>
      <c r="C13" s="39" t="s">
        <v>2517</v>
      </c>
      <c r="D13" s="35" t="s">
        <v>149</v>
      </c>
      <c r="E13" s="36">
        <v>4</v>
      </c>
      <c r="F13" s="162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34" t="s">
        <v>2518</v>
      </c>
      <c r="C14" s="39" t="s">
        <v>2519</v>
      </c>
      <c r="D14" s="35" t="s">
        <v>149</v>
      </c>
      <c r="E14" s="36">
        <v>12</v>
      </c>
      <c r="F14" s="162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0.06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45" outlineLevel="1" x14ac:dyDescent="0.2">
      <c r="A15" s="128">
        <v>7</v>
      </c>
      <c r="B15" s="34" t="s">
        <v>2520</v>
      </c>
      <c r="C15" s="39" t="s">
        <v>2521</v>
      </c>
      <c r="D15" s="35" t="s">
        <v>149</v>
      </c>
      <c r="E15" s="36">
        <v>4</v>
      </c>
      <c r="F15" s="162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0.02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45" outlineLevel="1" x14ac:dyDescent="0.2">
      <c r="A16" s="128">
        <v>8</v>
      </c>
      <c r="B16" s="34" t="s">
        <v>2522</v>
      </c>
      <c r="C16" s="39" t="s">
        <v>2523</v>
      </c>
      <c r="D16" s="35" t="s">
        <v>149</v>
      </c>
      <c r="E16" s="36">
        <v>12</v>
      </c>
      <c r="F16" s="162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0.06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34" t="s">
        <v>2524</v>
      </c>
      <c r="C17" s="39" t="s">
        <v>2525</v>
      </c>
      <c r="D17" s="35" t="s">
        <v>149</v>
      </c>
      <c r="E17" s="36">
        <v>4</v>
      </c>
      <c r="F17" s="162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0.02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0">
        <v>10</v>
      </c>
      <c r="B18" s="30" t="s">
        <v>2113</v>
      </c>
      <c r="C18" s="40" t="s">
        <v>2114</v>
      </c>
      <c r="D18" s="31" t="s">
        <v>526</v>
      </c>
      <c r="E18" s="32">
        <v>0.22</v>
      </c>
      <c r="F18" s="162">
        <f t="shared" si="0"/>
        <v>0</v>
      </c>
      <c r="G18" s="33">
        <f t="shared" si="1"/>
        <v>0</v>
      </c>
      <c r="H18" s="234"/>
      <c r="I18" s="33">
        <f t="shared" si="2"/>
        <v>0</v>
      </c>
      <c r="J18" s="234"/>
      <c r="K18" s="33">
        <f t="shared" si="3"/>
        <v>0</v>
      </c>
      <c r="L18" s="33">
        <v>0</v>
      </c>
      <c r="M18" s="33">
        <f t="shared" si="4"/>
        <v>0</v>
      </c>
      <c r="N18" s="33">
        <v>0</v>
      </c>
      <c r="O18" s="33">
        <f t="shared" si="5"/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567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552</v>
      </c>
      <c r="D19" s="23"/>
      <c r="E19" s="2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2526</v>
      </c>
      <c r="D20" s="23"/>
      <c r="E20" s="24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13.5" outlineLevel="1" thickBot="1" x14ac:dyDescent="0.25">
      <c r="A21" s="150"/>
      <c r="B21" s="151"/>
      <c r="C21" s="152" t="s">
        <v>2527</v>
      </c>
      <c r="D21" s="153"/>
      <c r="E21" s="154">
        <v>0.22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6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x14ac:dyDescent="0.2">
      <c r="A22" s="3"/>
      <c r="B22" s="4"/>
      <c r="C22" s="42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Y22">
        <v>15</v>
      </c>
      <c r="Z22">
        <v>21</v>
      </c>
    </row>
    <row r="23" spans="1:54" x14ac:dyDescent="0.2">
      <c r="C23" s="43"/>
      <c r="D23" s="17"/>
      <c r="AA23" t="s">
        <v>141</v>
      </c>
    </row>
    <row r="24" spans="1:54" x14ac:dyDescent="0.2">
      <c r="D24" s="17"/>
    </row>
    <row r="25" spans="1:54" x14ac:dyDescent="0.2">
      <c r="D25" s="17"/>
    </row>
    <row r="26" spans="1:54" x14ac:dyDescent="0.2">
      <c r="D26" s="17"/>
    </row>
    <row r="27" spans="1:54" x14ac:dyDescent="0.2">
      <c r="D27" s="17"/>
    </row>
    <row r="28" spans="1:54" x14ac:dyDescent="0.2">
      <c r="D28" s="17"/>
    </row>
    <row r="29" spans="1:54" x14ac:dyDescent="0.2">
      <c r="D29" s="17"/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I32" sqref="I3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50</v>
      </c>
      <c r="C8" s="38" t="s">
        <v>51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0.37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2117</v>
      </c>
      <c r="C9" s="39" t="s">
        <v>2118</v>
      </c>
      <c r="D9" s="35" t="s">
        <v>149</v>
      </c>
      <c r="E9" s="36">
        <v>37</v>
      </c>
      <c r="F9" s="162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0.01</v>
      </c>
      <c r="M9" s="37">
        <f>ROUND(E9*L9,2)</f>
        <v>0.37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34</v>
      </c>
      <c r="C10" s="38" t="s">
        <v>66</v>
      </c>
      <c r="D10" s="27"/>
      <c r="E10" s="28"/>
      <c r="F10" s="29"/>
      <c r="G10" s="29">
        <f>SUMIF(AA11:AA14,"&lt;&gt;NOR",G11:G14)</f>
        <v>0</v>
      </c>
      <c r="H10" s="29"/>
      <c r="I10" s="29">
        <f>SUM(I11:I14)</f>
        <v>0</v>
      </c>
      <c r="J10" s="29"/>
      <c r="K10" s="29">
        <f>SUM(K11:K14)</f>
        <v>0</v>
      </c>
      <c r="L10" s="29"/>
      <c r="M10" s="29">
        <f>SUM(M11:M14)</f>
        <v>0</v>
      </c>
      <c r="N10" s="29"/>
      <c r="O10" s="29">
        <f>SUM(O11:O14)</f>
        <v>0</v>
      </c>
      <c r="P10" s="29"/>
      <c r="Q10" s="127"/>
      <c r="AA10" t="s">
        <v>122</v>
      </c>
    </row>
    <row r="11" spans="1:54" outlineLevel="1" x14ac:dyDescent="0.2">
      <c r="A11" s="130">
        <v>2</v>
      </c>
      <c r="B11" s="30" t="s">
        <v>550</v>
      </c>
      <c r="C11" s="40" t="s">
        <v>551</v>
      </c>
      <c r="D11" s="31" t="s">
        <v>526</v>
      </c>
      <c r="E11" s="32">
        <v>0.48000000000000004</v>
      </c>
      <c r="F11" s="162">
        <f>IF(A11="","",H11+J11)</f>
        <v>0</v>
      </c>
      <c r="G11" s="33">
        <f>ROUND(E11*F11,2)</f>
        <v>0</v>
      </c>
      <c r="H11" s="234"/>
      <c r="I11" s="33">
        <f>ROUND(E11*H11,2)</f>
        <v>0</v>
      </c>
      <c r="J11" s="234"/>
      <c r="K11" s="33">
        <f>ROUND(E11*J11,2)</f>
        <v>0</v>
      </c>
      <c r="L11" s="33">
        <v>0</v>
      </c>
      <c r="M11" s="33">
        <f>ROUND(E11*L11,2)</f>
        <v>0</v>
      </c>
      <c r="N11" s="33">
        <v>0</v>
      </c>
      <c r="O11" s="33">
        <f>ROUND(E11*N11,2)</f>
        <v>0</v>
      </c>
      <c r="P11" s="33" t="s">
        <v>150</v>
      </c>
      <c r="Q11" s="131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151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552</v>
      </c>
      <c r="D12" s="23"/>
      <c r="E12" s="24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2528</v>
      </c>
      <c r="D13" s="23"/>
      <c r="E13" s="24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2"/>
      <c r="B14" s="21"/>
      <c r="C14" s="41" t="s">
        <v>2529</v>
      </c>
      <c r="D14" s="23"/>
      <c r="E14" s="24">
        <v>0.48000000000000004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133"/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133</v>
      </c>
      <c r="AB14" s="19">
        <v>0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x14ac:dyDescent="0.2">
      <c r="A15" s="126" t="s">
        <v>121</v>
      </c>
      <c r="B15" s="26" t="s">
        <v>50</v>
      </c>
      <c r="C15" s="38" t="s">
        <v>51</v>
      </c>
      <c r="D15" s="27"/>
      <c r="E15" s="28"/>
      <c r="F15" s="29"/>
      <c r="G15" s="29">
        <f>SUMIF(AA16:AA27,"&lt;&gt;NOR",G16:G27)</f>
        <v>0</v>
      </c>
      <c r="H15" s="29"/>
      <c r="I15" s="29">
        <f>SUM(I16:I27)</f>
        <v>0</v>
      </c>
      <c r="J15" s="29"/>
      <c r="K15" s="29">
        <f>SUM(K16:K27)</f>
        <v>0</v>
      </c>
      <c r="L15" s="29"/>
      <c r="M15" s="29">
        <f>SUM(M16:M27)</f>
        <v>0.15999999999999998</v>
      </c>
      <c r="N15" s="29"/>
      <c r="O15" s="29">
        <f>SUM(O16:O27)</f>
        <v>0</v>
      </c>
      <c r="P15" s="29"/>
      <c r="Q15" s="127"/>
      <c r="AA15" t="s">
        <v>122</v>
      </c>
    </row>
    <row r="16" spans="1:54" outlineLevel="1" x14ac:dyDescent="0.2">
      <c r="A16" s="128">
        <v>3</v>
      </c>
      <c r="B16" s="34" t="s">
        <v>2530</v>
      </c>
      <c r="C16" s="39" t="s">
        <v>2531</v>
      </c>
      <c r="D16" s="35" t="s">
        <v>149</v>
      </c>
      <c r="E16" s="36">
        <v>5</v>
      </c>
      <c r="F16" s="37">
        <f t="shared" ref="F16:F27" si="0">IF(A16="","",H16+J16)</f>
        <v>0</v>
      </c>
      <c r="G16" s="37">
        <f t="shared" ref="G16:G27" si="1">ROUND(E16*F16,2)</f>
        <v>0</v>
      </c>
      <c r="H16" s="234"/>
      <c r="I16" s="37">
        <f t="shared" ref="I16:I27" si="2">ROUND(E16*H16,2)</f>
        <v>0</v>
      </c>
      <c r="J16" s="234"/>
      <c r="K16" s="37">
        <f t="shared" ref="K16:K27" si="3">ROUND(E16*J16,2)</f>
        <v>0</v>
      </c>
      <c r="L16" s="37">
        <v>5.0000000000000001E-3</v>
      </c>
      <c r="M16" s="37">
        <f t="shared" ref="M16:M27" si="4">ROUND(E16*L16,2)</f>
        <v>0.03</v>
      </c>
      <c r="N16" s="37">
        <v>0</v>
      </c>
      <c r="O16" s="37">
        <f t="shared" ref="O16:O27" si="5">ROUND(E16*N16,2)</f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4</v>
      </c>
      <c r="B17" s="34" t="s">
        <v>2532</v>
      </c>
      <c r="C17" s="39" t="s">
        <v>2533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5</v>
      </c>
      <c r="B18" s="34" t="s">
        <v>2534</v>
      </c>
      <c r="C18" s="39" t="s">
        <v>2535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28">
        <v>6</v>
      </c>
      <c r="B19" s="34" t="s">
        <v>2536</v>
      </c>
      <c r="C19" s="39" t="s">
        <v>2537</v>
      </c>
      <c r="D19" s="35" t="s">
        <v>149</v>
      </c>
      <c r="E19" s="36">
        <v>2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28">
        <v>7</v>
      </c>
      <c r="B20" s="34" t="s">
        <v>2538</v>
      </c>
      <c r="C20" s="39" t="s">
        <v>2539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8</v>
      </c>
      <c r="B21" s="34" t="s">
        <v>2540</v>
      </c>
      <c r="C21" s="39" t="s">
        <v>2541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9</v>
      </c>
      <c r="B22" s="34" t="s">
        <v>2542</v>
      </c>
      <c r="C22" s="39" t="s">
        <v>2543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10</v>
      </c>
      <c r="B23" s="34" t="s">
        <v>2544</v>
      </c>
      <c r="C23" s="39" t="s">
        <v>2545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11</v>
      </c>
      <c r="B24" s="34" t="s">
        <v>2546</v>
      </c>
      <c r="C24" s="39" t="s">
        <v>2547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12</v>
      </c>
      <c r="B25" s="34" t="s">
        <v>2548</v>
      </c>
      <c r="C25" s="39" t="s">
        <v>2549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13</v>
      </c>
      <c r="B26" s="34" t="s">
        <v>2550</v>
      </c>
      <c r="C26" s="39" t="s">
        <v>2551</v>
      </c>
      <c r="D26" s="35" t="s">
        <v>149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3.0000000000000002E-2</v>
      </c>
      <c r="M26" s="37">
        <f t="shared" si="4"/>
        <v>0.03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13.5" outlineLevel="1" thickBot="1" x14ac:dyDescent="0.25">
      <c r="A27" s="134">
        <v>14</v>
      </c>
      <c r="B27" s="135" t="s">
        <v>2552</v>
      </c>
      <c r="C27" s="136" t="s">
        <v>2553</v>
      </c>
      <c r="D27" s="137" t="s">
        <v>149</v>
      </c>
      <c r="E27" s="138">
        <v>1</v>
      </c>
      <c r="F27" s="139">
        <f t="shared" si="0"/>
        <v>0</v>
      </c>
      <c r="G27" s="139">
        <f t="shared" si="1"/>
        <v>0</v>
      </c>
      <c r="H27" s="235"/>
      <c r="I27" s="139">
        <f t="shared" si="2"/>
        <v>0</v>
      </c>
      <c r="J27" s="235"/>
      <c r="K27" s="139">
        <f t="shared" si="3"/>
        <v>0</v>
      </c>
      <c r="L27" s="139">
        <v>5.0000000000000001E-3</v>
      </c>
      <c r="M27" s="139">
        <f t="shared" si="4"/>
        <v>0.01</v>
      </c>
      <c r="N27" s="139">
        <v>0</v>
      </c>
      <c r="O27" s="139">
        <f t="shared" si="5"/>
        <v>0</v>
      </c>
      <c r="P27" s="139" t="s">
        <v>125</v>
      </c>
      <c r="Q27" s="140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x14ac:dyDescent="0.2">
      <c r="A28" s="3"/>
      <c r="B28" s="4"/>
      <c r="C28" s="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Y28">
        <v>15</v>
      </c>
      <c r="Z28">
        <v>21</v>
      </c>
    </row>
    <row r="29" spans="1:54" x14ac:dyDescent="0.2">
      <c r="C29" s="43"/>
      <c r="D29" s="17"/>
      <c r="AA29" t="s">
        <v>141</v>
      </c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9" sqref="J9:J17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SUMIF(AD9:AD20,"&lt;&gt;NOR",G9:G20)</f>
        <v>0</v>
      </c>
      <c r="H8" s="29"/>
      <c r="I8" s="29">
        <f>SUM(I9:I20)</f>
        <v>0</v>
      </c>
      <c r="J8" s="29"/>
      <c r="K8" s="29">
        <f>SUM(K9:K20)</f>
        <v>0</v>
      </c>
      <c r="L8" s="29"/>
      <c r="M8" s="29">
        <f>SUM(M9:M20)</f>
        <v>0.25000000000000006</v>
      </c>
      <c r="N8" s="29"/>
      <c r="O8" s="29">
        <f>SUM(O9:O20)</f>
        <v>0</v>
      </c>
      <c r="P8" s="29"/>
      <c r="Q8" s="127"/>
      <c r="R8" s="25"/>
      <c r="S8" s="25">
        <f>SUM(S9:S20)</f>
        <v>0.68</v>
      </c>
      <c r="T8" s="25"/>
      <c r="AD8" t="s">
        <v>122</v>
      </c>
    </row>
    <row r="9" spans="1:57" ht="33.75" outlineLevel="1" x14ac:dyDescent="0.2">
      <c r="A9" s="128">
        <v>1</v>
      </c>
      <c r="B9" s="34" t="s">
        <v>2554</v>
      </c>
      <c r="C9" s="39" t="s">
        <v>2555</v>
      </c>
      <c r="D9" s="35" t="s">
        <v>149</v>
      </c>
      <c r="E9" s="36">
        <v>4</v>
      </c>
      <c r="F9" s="37">
        <f t="shared" ref="F9:F17" si="0">IF(A9="","",H9+J9)</f>
        <v>0</v>
      </c>
      <c r="G9" s="37">
        <f t="shared" ref="G9:G17" si="1">ROUND(E9*F9,2)</f>
        <v>0</v>
      </c>
      <c r="H9" s="234"/>
      <c r="I9" s="37">
        <f t="shared" ref="I9:I17" si="2">ROUND(E9*H9,2)</f>
        <v>0</v>
      </c>
      <c r="J9" s="234"/>
      <c r="K9" s="37">
        <f t="shared" ref="K9:K17" si="3">ROUND(E9*J9,2)</f>
        <v>0</v>
      </c>
      <c r="L9" s="37">
        <v>5.0000000000000001E-3</v>
      </c>
      <c r="M9" s="37">
        <f t="shared" ref="M9:M17" si="4">ROUND(E9*L9,2)</f>
        <v>0.02</v>
      </c>
      <c r="N9" s="37">
        <v>0</v>
      </c>
      <c r="O9" s="37">
        <f t="shared" ref="O9:O17" si="5">ROUND(E9*N9,2)</f>
        <v>0</v>
      </c>
      <c r="P9" s="37" t="s">
        <v>125</v>
      </c>
      <c r="Q9" s="129" t="s">
        <v>126</v>
      </c>
      <c r="R9" s="22">
        <v>0</v>
      </c>
      <c r="S9" s="22">
        <f t="shared" ref="S9:S17" si="6">ROUND(E9*R9,2)</f>
        <v>0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1043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45" outlineLevel="1" x14ac:dyDescent="0.2">
      <c r="A10" s="128">
        <v>2</v>
      </c>
      <c r="B10" s="34" t="s">
        <v>2556</v>
      </c>
      <c r="C10" s="39" t="s">
        <v>2557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22">
        <v>0</v>
      </c>
      <c r="S10" s="22">
        <f t="shared" si="6"/>
        <v>0</v>
      </c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1043</v>
      </c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33.75" outlineLevel="1" x14ac:dyDescent="0.2">
      <c r="A11" s="128">
        <v>3</v>
      </c>
      <c r="B11" s="34" t="s">
        <v>2558</v>
      </c>
      <c r="C11" s="39" t="s">
        <v>2559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22">
        <v>0</v>
      </c>
      <c r="S11" s="22">
        <f t="shared" si="6"/>
        <v>0</v>
      </c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1043</v>
      </c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33.75" outlineLevel="1" x14ac:dyDescent="0.2">
      <c r="A12" s="128">
        <v>4</v>
      </c>
      <c r="B12" s="34" t="s">
        <v>2560</v>
      </c>
      <c r="C12" s="39" t="s">
        <v>2561</v>
      </c>
      <c r="D12" s="35" t="s">
        <v>149</v>
      </c>
      <c r="E12" s="36">
        <v>8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0.04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22">
        <v>0</v>
      </c>
      <c r="S12" s="22">
        <f t="shared" si="6"/>
        <v>0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1043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33.75" outlineLevel="1" x14ac:dyDescent="0.2">
      <c r="A13" s="128">
        <v>5</v>
      </c>
      <c r="B13" s="34" t="s">
        <v>2562</v>
      </c>
      <c r="C13" s="39" t="s">
        <v>2563</v>
      </c>
      <c r="D13" s="35" t="s">
        <v>149</v>
      </c>
      <c r="E13" s="36">
        <v>27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0.14000000000000001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22">
        <v>0</v>
      </c>
      <c r="S13" s="22">
        <f t="shared" si="6"/>
        <v>0</v>
      </c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1043</v>
      </c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33.75" outlineLevel="1" x14ac:dyDescent="0.2">
      <c r="A14" s="128">
        <v>6</v>
      </c>
      <c r="B14" s="34" t="s">
        <v>2564</v>
      </c>
      <c r="C14" s="39" t="s">
        <v>2565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22">
        <v>0</v>
      </c>
      <c r="S14" s="22">
        <f t="shared" si="6"/>
        <v>0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1043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33.75" outlineLevel="1" x14ac:dyDescent="0.2">
      <c r="A15" s="128">
        <v>7</v>
      </c>
      <c r="B15" s="34" t="s">
        <v>2566</v>
      </c>
      <c r="C15" s="39" t="s">
        <v>2567</v>
      </c>
      <c r="D15" s="35" t="s">
        <v>149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22">
        <v>0</v>
      </c>
      <c r="S15" s="22">
        <f t="shared" si="6"/>
        <v>0</v>
      </c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1043</v>
      </c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ht="33.75" outlineLevel="1" x14ac:dyDescent="0.2">
      <c r="A16" s="128">
        <v>8</v>
      </c>
      <c r="B16" s="34" t="s">
        <v>2568</v>
      </c>
      <c r="C16" s="39" t="s">
        <v>2569</v>
      </c>
      <c r="D16" s="35" t="s">
        <v>149</v>
      </c>
      <c r="E16" s="36">
        <v>2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22">
        <v>0</v>
      </c>
      <c r="S16" s="22">
        <f t="shared" si="6"/>
        <v>0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1043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0">
        <v>9</v>
      </c>
      <c r="B17" s="30" t="s">
        <v>565</v>
      </c>
      <c r="C17" s="40" t="s">
        <v>566</v>
      </c>
      <c r="D17" s="31" t="s">
        <v>526</v>
      </c>
      <c r="E17" s="32">
        <v>0.22500000000000001</v>
      </c>
      <c r="F17" s="33">
        <f t="shared" si="0"/>
        <v>0</v>
      </c>
      <c r="G17" s="33">
        <f t="shared" si="1"/>
        <v>0</v>
      </c>
      <c r="H17" s="234"/>
      <c r="I17" s="33">
        <f t="shared" si="2"/>
        <v>0</v>
      </c>
      <c r="J17" s="234"/>
      <c r="K17" s="33">
        <f t="shared" si="3"/>
        <v>0</v>
      </c>
      <c r="L17" s="33">
        <v>0</v>
      </c>
      <c r="M17" s="33">
        <f t="shared" si="4"/>
        <v>0</v>
      </c>
      <c r="N17" s="33">
        <v>0</v>
      </c>
      <c r="O17" s="33">
        <f t="shared" si="5"/>
        <v>0</v>
      </c>
      <c r="P17" s="33" t="s">
        <v>150</v>
      </c>
      <c r="Q17" s="131" t="s">
        <v>126</v>
      </c>
      <c r="R17" s="22">
        <v>3.036</v>
      </c>
      <c r="S17" s="22">
        <f t="shared" si="6"/>
        <v>0.68</v>
      </c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567</v>
      </c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outlineLevel="1" x14ac:dyDescent="0.2">
      <c r="A18" s="132"/>
      <c r="B18" s="21"/>
      <c r="C18" s="41" t="s">
        <v>552</v>
      </c>
      <c r="D18" s="23"/>
      <c r="E18" s="24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outlineLevel="1" x14ac:dyDescent="0.2">
      <c r="A19" s="132"/>
      <c r="B19" s="21"/>
      <c r="C19" s="41" t="s">
        <v>2570</v>
      </c>
      <c r="D19" s="23"/>
      <c r="E19" s="2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22"/>
      <c r="S19" s="22"/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133</v>
      </c>
      <c r="AE19" s="19">
        <v>0</v>
      </c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ht="13.5" outlineLevel="1" thickBot="1" x14ac:dyDescent="0.25">
      <c r="A20" s="150"/>
      <c r="B20" s="151"/>
      <c r="C20" s="152" t="s">
        <v>2571</v>
      </c>
      <c r="D20" s="153"/>
      <c r="E20" s="154">
        <v>0.23</v>
      </c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6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x14ac:dyDescent="0.2">
      <c r="A21" s="3"/>
      <c r="B21" s="4"/>
      <c r="C21" s="42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AB21">
        <v>15</v>
      </c>
      <c r="AC21">
        <v>21</v>
      </c>
    </row>
    <row r="22" spans="1:57" x14ac:dyDescent="0.2">
      <c r="C22" s="43"/>
      <c r="D22" s="17"/>
      <c r="AD22" t="s">
        <v>141</v>
      </c>
    </row>
    <row r="23" spans="1:57" x14ac:dyDescent="0.2">
      <c r="D23" s="17"/>
    </row>
    <row r="24" spans="1:57" x14ac:dyDescent="0.2">
      <c r="D24" s="17"/>
    </row>
    <row r="25" spans="1:57" x14ac:dyDescent="0.2">
      <c r="D25" s="17"/>
    </row>
    <row r="26" spans="1:57" x14ac:dyDescent="0.2">
      <c r="D26" s="17"/>
    </row>
    <row r="27" spans="1:57" x14ac:dyDescent="0.2">
      <c r="D27" s="17"/>
    </row>
    <row r="28" spans="1:57" x14ac:dyDescent="0.2">
      <c r="D28" s="17"/>
    </row>
    <row r="29" spans="1:57" x14ac:dyDescent="0.2">
      <c r="D29" s="17"/>
    </row>
    <row r="30" spans="1:57" x14ac:dyDescent="0.2">
      <c r="D30" s="17"/>
    </row>
    <row r="31" spans="1:57" x14ac:dyDescent="0.2">
      <c r="D31" s="17"/>
    </row>
    <row r="32" spans="1:57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0" sqref="J30:J4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C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30</v>
      </c>
      <c r="C5" s="310" t="s">
        <v>41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162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SUMIF(AA11:AA42,"&lt;&gt;NOR",G11:G42)</f>
        <v>0</v>
      </c>
      <c r="H10" s="29"/>
      <c r="I10" s="29">
        <f>SUM(I11:I42)</f>
        <v>0</v>
      </c>
      <c r="J10" s="29"/>
      <c r="K10" s="29">
        <f>SUM(K11:K42)</f>
        <v>0</v>
      </c>
      <c r="L10" s="29"/>
      <c r="M10" s="29">
        <f>SUM(M11:M42)</f>
        <v>0.4</v>
      </c>
      <c r="N10" s="29"/>
      <c r="O10" s="29">
        <f>SUM(O11:O42)</f>
        <v>0</v>
      </c>
      <c r="P10" s="29"/>
      <c r="Q10" s="127"/>
      <c r="AA10" t="s">
        <v>122</v>
      </c>
    </row>
    <row r="11" spans="1:54" outlineLevel="1" x14ac:dyDescent="0.2">
      <c r="A11" s="128">
        <v>2</v>
      </c>
      <c r="B11" s="34" t="s">
        <v>1411</v>
      </c>
      <c r="C11" s="39" t="s">
        <v>1412</v>
      </c>
      <c r="D11" s="35" t="s">
        <v>198</v>
      </c>
      <c r="E11" s="36">
        <v>55</v>
      </c>
      <c r="F11" s="37">
        <f t="shared" ref="F11:F42" si="0">IF(A11="","",H11+J11)</f>
        <v>0</v>
      </c>
      <c r="G11" s="37">
        <f>ROUND(E11*F11,2)</f>
        <v>0</v>
      </c>
      <c r="H11" s="234"/>
      <c r="I11" s="37">
        <f>ROUND(E11*H11,2)</f>
        <v>0</v>
      </c>
      <c r="J11" s="234"/>
      <c r="K11" s="37">
        <f>ROUND(E11*J11,2)</f>
        <v>0</v>
      </c>
      <c r="L11" s="37">
        <v>0</v>
      </c>
      <c r="M11" s="37">
        <f>ROUND(E11*L11,2)</f>
        <v>0</v>
      </c>
      <c r="N11" s="37">
        <v>0</v>
      </c>
      <c r="O11" s="37">
        <f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22.5" outlineLevel="1" x14ac:dyDescent="0.2">
      <c r="A12" s="128">
        <v>3</v>
      </c>
      <c r="B12" s="34" t="s">
        <v>1413</v>
      </c>
      <c r="C12" s="39" t="s">
        <v>1414</v>
      </c>
      <c r="D12" s="35" t="s">
        <v>198</v>
      </c>
      <c r="E12" s="36">
        <v>55</v>
      </c>
      <c r="F12" s="37">
        <f t="shared" si="0"/>
        <v>0</v>
      </c>
      <c r="G12" s="37">
        <f>ROUND(E12*F12,2)</f>
        <v>0</v>
      </c>
      <c r="H12" s="234"/>
      <c r="I12" s="37">
        <f>ROUND(E12*H12,2)</f>
        <v>0</v>
      </c>
      <c r="J12" s="234"/>
      <c r="K12" s="37">
        <f>ROUND(E12*J12,2)</f>
        <v>0</v>
      </c>
      <c r="L12" s="37">
        <v>9.9000000000000021E-4</v>
      </c>
      <c r="M12" s="37">
        <f>ROUND(E12*L12,2)</f>
        <v>0.05</v>
      </c>
      <c r="N12" s="37">
        <v>0</v>
      </c>
      <c r="O12" s="37">
        <f>ROUND(E12*N12,2)</f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583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4</v>
      </c>
      <c r="B13" s="34" t="s">
        <v>1415</v>
      </c>
      <c r="C13" s="39" t="s">
        <v>1416</v>
      </c>
      <c r="D13" s="35" t="s">
        <v>198</v>
      </c>
      <c r="E13" s="36">
        <v>350</v>
      </c>
      <c r="F13" s="37">
        <f t="shared" si="0"/>
        <v>0</v>
      </c>
      <c r="G13" s="37">
        <f>ROUND(E13*F13,2)</f>
        <v>0</v>
      </c>
      <c r="H13" s="234"/>
      <c r="I13" s="37">
        <f>ROUND(E13*H13,2)</f>
        <v>0</v>
      </c>
      <c r="J13" s="234"/>
      <c r="K13" s="37">
        <f>ROUND(E13*J13,2)</f>
        <v>0</v>
      </c>
      <c r="L13" s="37">
        <v>0</v>
      </c>
      <c r="M13" s="37">
        <f>ROUND(E13*L13,2)</f>
        <v>0</v>
      </c>
      <c r="N13" s="37">
        <v>0</v>
      </c>
      <c r="O13" s="37">
        <f>ROUND(E13*N13,2)</f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5</v>
      </c>
      <c r="B14" s="30" t="s">
        <v>1419</v>
      </c>
      <c r="C14" s="40" t="s">
        <v>1420</v>
      </c>
      <c r="D14" s="31" t="s">
        <v>149</v>
      </c>
      <c r="E14" s="32">
        <v>12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2572</v>
      </c>
      <c r="D15" s="23"/>
      <c r="E15" s="24">
        <v>2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2573</v>
      </c>
      <c r="D16" s="23"/>
      <c r="E16" s="24">
        <v>10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0">
        <v>6</v>
      </c>
      <c r="B17" s="30" t="s">
        <v>1423</v>
      </c>
      <c r="C17" s="40" t="s">
        <v>1424</v>
      </c>
      <c r="D17" s="31" t="s">
        <v>149</v>
      </c>
      <c r="E17" s="32">
        <v>46</v>
      </c>
      <c r="F17" s="33">
        <f t="shared" si="0"/>
        <v>0</v>
      </c>
      <c r="G17" s="33">
        <f>ROUND(E17*F17,2)</f>
        <v>0</v>
      </c>
      <c r="H17" s="234"/>
      <c r="I17" s="33">
        <f>ROUND(E17*H17,2)</f>
        <v>0</v>
      </c>
      <c r="J17" s="234"/>
      <c r="K17" s="33">
        <f>ROUND(E17*J17,2)</f>
        <v>0</v>
      </c>
      <c r="L17" s="33">
        <v>0</v>
      </c>
      <c r="M17" s="33">
        <f>ROUND(E17*L17,2)</f>
        <v>0</v>
      </c>
      <c r="N17" s="33">
        <v>0</v>
      </c>
      <c r="O17" s="33">
        <f>ROUND(E17*N17,2)</f>
        <v>0</v>
      </c>
      <c r="P17" s="33" t="s">
        <v>150</v>
      </c>
      <c r="Q17" s="131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583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2574</v>
      </c>
      <c r="D18" s="23"/>
      <c r="E18" s="24">
        <v>18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2575</v>
      </c>
      <c r="D19" s="23"/>
      <c r="E19" s="24">
        <v>22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2576</v>
      </c>
      <c r="D20" s="23"/>
      <c r="E20" s="24">
        <v>6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7</v>
      </c>
      <c r="B21" s="34" t="s">
        <v>1428</v>
      </c>
      <c r="C21" s="39" t="s">
        <v>1429</v>
      </c>
      <c r="D21" s="35" t="s">
        <v>149</v>
      </c>
      <c r="E21" s="36">
        <v>2</v>
      </c>
      <c r="F21" s="37">
        <f t="shared" si="0"/>
        <v>0</v>
      </c>
      <c r="G21" s="37">
        <f t="shared" ref="G21:G28" si="1">ROUND(E21*F21,2)</f>
        <v>0</v>
      </c>
      <c r="H21" s="234"/>
      <c r="I21" s="37">
        <f t="shared" ref="I21:I28" si="2">ROUND(E21*H21,2)</f>
        <v>0</v>
      </c>
      <c r="J21" s="234"/>
      <c r="K21" s="37">
        <f t="shared" ref="K21:K28" si="3">ROUND(E21*J21,2)</f>
        <v>0</v>
      </c>
      <c r="L21" s="37">
        <v>0</v>
      </c>
      <c r="M21" s="37">
        <f t="shared" ref="M21:M28" si="4">ROUND(E21*L21,2)</f>
        <v>0</v>
      </c>
      <c r="N21" s="37">
        <v>0</v>
      </c>
      <c r="O21" s="37">
        <f t="shared" ref="O21:O28" si="5">ROUND(E21*N21,2)</f>
        <v>0</v>
      </c>
      <c r="P21" s="37" t="s">
        <v>150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145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8</v>
      </c>
      <c r="B22" s="34" t="s">
        <v>1430</v>
      </c>
      <c r="C22" s="39" t="s">
        <v>1431</v>
      </c>
      <c r="D22" s="35" t="s">
        <v>149</v>
      </c>
      <c r="E22" s="36">
        <v>20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</v>
      </c>
      <c r="M22" s="37">
        <f t="shared" si="4"/>
        <v>0</v>
      </c>
      <c r="N22" s="37">
        <v>0</v>
      </c>
      <c r="O22" s="37">
        <f t="shared" si="5"/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583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9</v>
      </c>
      <c r="B23" s="34" t="s">
        <v>1432</v>
      </c>
      <c r="C23" s="39" t="s">
        <v>1433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</v>
      </c>
      <c r="M23" s="37">
        <f t="shared" si="4"/>
        <v>0</v>
      </c>
      <c r="N23" s="37">
        <v>0</v>
      </c>
      <c r="O23" s="37">
        <f t="shared" si="5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10</v>
      </c>
      <c r="B24" s="34" t="s">
        <v>1434</v>
      </c>
      <c r="C24" s="39" t="s">
        <v>1435</v>
      </c>
      <c r="D24" s="35" t="s">
        <v>0</v>
      </c>
      <c r="E24" s="36">
        <v>3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</v>
      </c>
      <c r="M24" s="37">
        <f t="shared" si="4"/>
        <v>0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583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11</v>
      </c>
      <c r="B25" s="34" t="s">
        <v>1436</v>
      </c>
      <c r="C25" s="39" t="s">
        <v>1437</v>
      </c>
      <c r="D25" s="35" t="s">
        <v>0</v>
      </c>
      <c r="E25" s="36">
        <v>5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</v>
      </c>
      <c r="M25" s="37">
        <f t="shared" si="4"/>
        <v>0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12</v>
      </c>
      <c r="B26" s="34" t="s">
        <v>1438</v>
      </c>
      <c r="C26" s="39" t="s">
        <v>1439</v>
      </c>
      <c r="D26" s="35" t="s">
        <v>0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</v>
      </c>
      <c r="M26" s="37">
        <f t="shared" si="4"/>
        <v>0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1440</v>
      </c>
      <c r="C27" s="39" t="s">
        <v>1441</v>
      </c>
      <c r="D27" s="35" t="s">
        <v>0</v>
      </c>
      <c r="E27" s="36">
        <v>6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30">
        <v>14</v>
      </c>
      <c r="B28" s="30" t="s">
        <v>1442</v>
      </c>
      <c r="C28" s="40" t="s">
        <v>1443</v>
      </c>
      <c r="D28" s="31" t="s">
        <v>557</v>
      </c>
      <c r="E28" s="32">
        <v>217</v>
      </c>
      <c r="F28" s="33">
        <f t="shared" si="0"/>
        <v>0</v>
      </c>
      <c r="G28" s="33">
        <f t="shared" si="1"/>
        <v>0</v>
      </c>
      <c r="H28" s="234"/>
      <c r="I28" s="33">
        <f t="shared" si="2"/>
        <v>0</v>
      </c>
      <c r="J28" s="234"/>
      <c r="K28" s="33">
        <f t="shared" si="3"/>
        <v>0</v>
      </c>
      <c r="L28" s="33">
        <v>1E-3</v>
      </c>
      <c r="M28" s="33">
        <f t="shared" si="4"/>
        <v>0.22</v>
      </c>
      <c r="N28" s="33">
        <v>0</v>
      </c>
      <c r="O28" s="33">
        <f t="shared" si="5"/>
        <v>0</v>
      </c>
      <c r="P28" s="33" t="s">
        <v>125</v>
      </c>
      <c r="Q28" s="131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1444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2577</v>
      </c>
      <c r="D29" s="23"/>
      <c r="E29" s="24">
        <v>217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28">
        <v>15</v>
      </c>
      <c r="B30" s="34" t="s">
        <v>1446</v>
      </c>
      <c r="C30" s="39" t="s">
        <v>1447</v>
      </c>
      <c r="D30" s="35" t="s">
        <v>557</v>
      </c>
      <c r="E30" s="36">
        <v>1.5</v>
      </c>
      <c r="F30" s="37">
        <f t="shared" si="0"/>
        <v>0</v>
      </c>
      <c r="G30" s="37">
        <f t="shared" ref="G30:G42" si="6">ROUND(E30*F30,2)</f>
        <v>0</v>
      </c>
      <c r="H30" s="234"/>
      <c r="I30" s="37">
        <f t="shared" ref="I30:I42" si="7">ROUND(E30*H30,2)</f>
        <v>0</v>
      </c>
      <c r="J30" s="234"/>
      <c r="K30" s="37">
        <f t="shared" ref="K30:K42" si="8">ROUND(E30*J30,2)</f>
        <v>0</v>
      </c>
      <c r="L30" s="37">
        <v>1E-3</v>
      </c>
      <c r="M30" s="37">
        <f t="shared" ref="M30:M42" si="9">ROUND(E30*L30,2)</f>
        <v>0</v>
      </c>
      <c r="N30" s="37">
        <v>0</v>
      </c>
      <c r="O30" s="37">
        <f t="shared" ref="O30:O42" si="10">ROUND(E30*N30,2)</f>
        <v>0</v>
      </c>
      <c r="P30" s="37" t="s">
        <v>150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764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16</v>
      </c>
      <c r="B31" s="34" t="s">
        <v>1448</v>
      </c>
      <c r="C31" s="39" t="s">
        <v>1449</v>
      </c>
      <c r="D31" s="35" t="s">
        <v>149</v>
      </c>
      <c r="E31" s="36">
        <v>15</v>
      </c>
      <c r="F31" s="37">
        <f t="shared" si="0"/>
        <v>0</v>
      </c>
      <c r="G31" s="37">
        <f t="shared" si="6"/>
        <v>0</v>
      </c>
      <c r="H31" s="234"/>
      <c r="I31" s="37">
        <f t="shared" si="7"/>
        <v>0</v>
      </c>
      <c r="J31" s="234"/>
      <c r="K31" s="37">
        <f t="shared" si="8"/>
        <v>0</v>
      </c>
      <c r="L31" s="37">
        <v>1.4000000000000001E-4</v>
      </c>
      <c r="M31" s="37">
        <f t="shared" si="9"/>
        <v>0</v>
      </c>
      <c r="N31" s="37">
        <v>0</v>
      </c>
      <c r="O31" s="37">
        <f t="shared" si="10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1450</v>
      </c>
      <c r="C32" s="39" t="s">
        <v>1451</v>
      </c>
      <c r="D32" s="35" t="s">
        <v>149</v>
      </c>
      <c r="E32" s="36">
        <v>22</v>
      </c>
      <c r="F32" s="37">
        <f t="shared" si="0"/>
        <v>0</v>
      </c>
      <c r="G32" s="37">
        <f t="shared" si="6"/>
        <v>0</v>
      </c>
      <c r="H32" s="234"/>
      <c r="I32" s="37">
        <f t="shared" si="7"/>
        <v>0</v>
      </c>
      <c r="J32" s="234"/>
      <c r="K32" s="37">
        <f t="shared" si="8"/>
        <v>0</v>
      </c>
      <c r="L32" s="37">
        <v>1.4000000000000001E-4</v>
      </c>
      <c r="M32" s="37">
        <f t="shared" si="9"/>
        <v>0</v>
      </c>
      <c r="N32" s="37">
        <v>0</v>
      </c>
      <c r="O32" s="37">
        <f t="shared" si="10"/>
        <v>0</v>
      </c>
      <c r="P32" s="37" t="s">
        <v>150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1452</v>
      </c>
      <c r="C33" s="39" t="s">
        <v>1453</v>
      </c>
      <c r="D33" s="35" t="s">
        <v>149</v>
      </c>
      <c r="E33" s="36">
        <v>18</v>
      </c>
      <c r="F33" s="37">
        <f t="shared" si="0"/>
        <v>0</v>
      </c>
      <c r="G33" s="37">
        <f t="shared" si="6"/>
        <v>0</v>
      </c>
      <c r="H33" s="234"/>
      <c r="I33" s="37">
        <f t="shared" si="7"/>
        <v>0</v>
      </c>
      <c r="J33" s="234"/>
      <c r="K33" s="37">
        <f t="shared" si="8"/>
        <v>0</v>
      </c>
      <c r="L33" s="37">
        <v>1.3000000000000002E-4</v>
      </c>
      <c r="M33" s="37">
        <f t="shared" si="9"/>
        <v>0</v>
      </c>
      <c r="N33" s="37">
        <v>0</v>
      </c>
      <c r="O33" s="37">
        <f t="shared" si="10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1454</v>
      </c>
      <c r="C34" s="39" t="s">
        <v>1455</v>
      </c>
      <c r="D34" s="35" t="s">
        <v>149</v>
      </c>
      <c r="E34" s="36">
        <v>2</v>
      </c>
      <c r="F34" s="37">
        <f t="shared" si="0"/>
        <v>0</v>
      </c>
      <c r="G34" s="37">
        <f t="shared" si="6"/>
        <v>0</v>
      </c>
      <c r="H34" s="234"/>
      <c r="I34" s="37">
        <f t="shared" si="7"/>
        <v>0</v>
      </c>
      <c r="J34" s="234"/>
      <c r="K34" s="37">
        <f t="shared" si="8"/>
        <v>0</v>
      </c>
      <c r="L34" s="37">
        <v>2.0000000000000001E-4</v>
      </c>
      <c r="M34" s="37">
        <f t="shared" si="9"/>
        <v>0</v>
      </c>
      <c r="N34" s="37">
        <v>0</v>
      </c>
      <c r="O34" s="37">
        <f t="shared" si="10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1456</v>
      </c>
      <c r="C35" s="39" t="s">
        <v>1457</v>
      </c>
      <c r="D35" s="35" t="s">
        <v>149</v>
      </c>
      <c r="E35" s="36">
        <v>3</v>
      </c>
      <c r="F35" s="37">
        <f t="shared" si="0"/>
        <v>0</v>
      </c>
      <c r="G35" s="37">
        <f t="shared" si="6"/>
        <v>0</v>
      </c>
      <c r="H35" s="234"/>
      <c r="I35" s="37">
        <f t="shared" si="7"/>
        <v>0</v>
      </c>
      <c r="J35" s="234"/>
      <c r="K35" s="37">
        <f t="shared" si="8"/>
        <v>0</v>
      </c>
      <c r="L35" s="37">
        <v>4.2000000000000002E-4</v>
      </c>
      <c r="M35" s="37">
        <f t="shared" si="9"/>
        <v>0</v>
      </c>
      <c r="N35" s="37">
        <v>0</v>
      </c>
      <c r="O35" s="37">
        <f t="shared" si="10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1458</v>
      </c>
      <c r="C36" s="39" t="s">
        <v>1459</v>
      </c>
      <c r="D36" s="35" t="s">
        <v>149</v>
      </c>
      <c r="E36" s="36">
        <v>3</v>
      </c>
      <c r="F36" s="37">
        <f t="shared" si="0"/>
        <v>0</v>
      </c>
      <c r="G36" s="37">
        <f t="shared" si="6"/>
        <v>0</v>
      </c>
      <c r="H36" s="234"/>
      <c r="I36" s="37">
        <f t="shared" si="7"/>
        <v>0</v>
      </c>
      <c r="J36" s="234"/>
      <c r="K36" s="37">
        <f t="shared" si="8"/>
        <v>0</v>
      </c>
      <c r="L36" s="37">
        <v>4.6000000000000001E-4</v>
      </c>
      <c r="M36" s="37">
        <f t="shared" si="9"/>
        <v>0</v>
      </c>
      <c r="N36" s="37">
        <v>0</v>
      </c>
      <c r="O36" s="37">
        <f t="shared" si="10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1460</v>
      </c>
      <c r="C37" s="39" t="s">
        <v>1461</v>
      </c>
      <c r="D37" s="35" t="s">
        <v>149</v>
      </c>
      <c r="E37" s="36">
        <v>10</v>
      </c>
      <c r="F37" s="37">
        <f t="shared" si="0"/>
        <v>0</v>
      </c>
      <c r="G37" s="37">
        <f t="shared" si="6"/>
        <v>0</v>
      </c>
      <c r="H37" s="234"/>
      <c r="I37" s="37">
        <f t="shared" si="7"/>
        <v>0</v>
      </c>
      <c r="J37" s="234"/>
      <c r="K37" s="37">
        <f t="shared" si="8"/>
        <v>0</v>
      </c>
      <c r="L37" s="37">
        <v>3.0000000000000003E-4</v>
      </c>
      <c r="M37" s="37">
        <f t="shared" si="9"/>
        <v>0</v>
      </c>
      <c r="N37" s="37">
        <v>0</v>
      </c>
      <c r="O37" s="37">
        <f t="shared" si="10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1462</v>
      </c>
      <c r="C38" s="39" t="s">
        <v>1463</v>
      </c>
      <c r="D38" s="35" t="s">
        <v>149</v>
      </c>
      <c r="E38" s="36">
        <v>220</v>
      </c>
      <c r="F38" s="37">
        <f t="shared" si="0"/>
        <v>0</v>
      </c>
      <c r="G38" s="37">
        <f t="shared" si="6"/>
        <v>0</v>
      </c>
      <c r="H38" s="234"/>
      <c r="I38" s="37">
        <f t="shared" si="7"/>
        <v>0</v>
      </c>
      <c r="J38" s="234"/>
      <c r="K38" s="37">
        <f t="shared" si="8"/>
        <v>0</v>
      </c>
      <c r="L38" s="37">
        <v>3.0000000000000003E-4</v>
      </c>
      <c r="M38" s="37">
        <f t="shared" si="9"/>
        <v>7.0000000000000007E-2</v>
      </c>
      <c r="N38" s="37">
        <v>0</v>
      </c>
      <c r="O38" s="37">
        <f t="shared" si="10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1464</v>
      </c>
      <c r="C39" s="39" t="s">
        <v>1465</v>
      </c>
      <c r="D39" s="35" t="s">
        <v>149</v>
      </c>
      <c r="E39" s="36">
        <v>80</v>
      </c>
      <c r="F39" s="37">
        <f t="shared" si="0"/>
        <v>0</v>
      </c>
      <c r="G39" s="37">
        <f t="shared" si="6"/>
        <v>0</v>
      </c>
      <c r="H39" s="234"/>
      <c r="I39" s="37">
        <f t="shared" si="7"/>
        <v>0</v>
      </c>
      <c r="J39" s="234"/>
      <c r="K39" s="37">
        <f t="shared" si="8"/>
        <v>0</v>
      </c>
      <c r="L39" s="37">
        <v>2.2000000000000001E-4</v>
      </c>
      <c r="M39" s="37">
        <f t="shared" si="9"/>
        <v>0.02</v>
      </c>
      <c r="N39" s="37">
        <v>0</v>
      </c>
      <c r="O39" s="37">
        <f t="shared" si="10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1468</v>
      </c>
      <c r="C40" s="39" t="s">
        <v>1469</v>
      </c>
      <c r="D40" s="35" t="s">
        <v>149</v>
      </c>
      <c r="E40" s="36">
        <v>6</v>
      </c>
      <c r="F40" s="37">
        <f t="shared" si="0"/>
        <v>0</v>
      </c>
      <c r="G40" s="37">
        <f t="shared" si="6"/>
        <v>0</v>
      </c>
      <c r="H40" s="234"/>
      <c r="I40" s="37">
        <f t="shared" si="7"/>
        <v>0</v>
      </c>
      <c r="J40" s="234"/>
      <c r="K40" s="37">
        <f t="shared" si="8"/>
        <v>0</v>
      </c>
      <c r="L40" s="37">
        <v>1.2E-4</v>
      </c>
      <c r="M40" s="37">
        <f t="shared" si="9"/>
        <v>0</v>
      </c>
      <c r="N40" s="37">
        <v>0</v>
      </c>
      <c r="O40" s="37">
        <f t="shared" si="10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764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1470</v>
      </c>
      <c r="C41" s="39" t="s">
        <v>1471</v>
      </c>
      <c r="D41" s="35" t="s">
        <v>149</v>
      </c>
      <c r="E41" s="36">
        <v>3</v>
      </c>
      <c r="F41" s="37">
        <f t="shared" si="0"/>
        <v>0</v>
      </c>
      <c r="G41" s="37">
        <f t="shared" si="6"/>
        <v>0</v>
      </c>
      <c r="H41" s="234"/>
      <c r="I41" s="37">
        <f t="shared" si="7"/>
        <v>0</v>
      </c>
      <c r="J41" s="234"/>
      <c r="K41" s="37">
        <f t="shared" si="8"/>
        <v>0</v>
      </c>
      <c r="L41" s="37">
        <v>1.67E-3</v>
      </c>
      <c r="M41" s="37">
        <f t="shared" si="9"/>
        <v>0.01</v>
      </c>
      <c r="N41" s="37">
        <v>0</v>
      </c>
      <c r="O41" s="37">
        <f t="shared" si="10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13.5" outlineLevel="1" thickBot="1" x14ac:dyDescent="0.25">
      <c r="A42" s="134">
        <v>27</v>
      </c>
      <c r="B42" s="135" t="s">
        <v>1474</v>
      </c>
      <c r="C42" s="136" t="s">
        <v>1475</v>
      </c>
      <c r="D42" s="137" t="s">
        <v>149</v>
      </c>
      <c r="E42" s="138">
        <v>3</v>
      </c>
      <c r="F42" s="139">
        <f t="shared" si="0"/>
        <v>0</v>
      </c>
      <c r="G42" s="139">
        <f t="shared" si="6"/>
        <v>0</v>
      </c>
      <c r="H42" s="235"/>
      <c r="I42" s="139">
        <f t="shared" si="7"/>
        <v>0</v>
      </c>
      <c r="J42" s="235"/>
      <c r="K42" s="139">
        <f t="shared" si="8"/>
        <v>0</v>
      </c>
      <c r="L42" s="139">
        <v>8.5700000000000012E-3</v>
      </c>
      <c r="M42" s="139">
        <f t="shared" si="9"/>
        <v>0.03</v>
      </c>
      <c r="N42" s="139">
        <v>0</v>
      </c>
      <c r="O42" s="139">
        <f t="shared" si="10"/>
        <v>0</v>
      </c>
      <c r="P42" s="139" t="s">
        <v>150</v>
      </c>
      <c r="Q42" s="140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x14ac:dyDescent="0.2">
      <c r="A43" s="3"/>
      <c r="B43" s="4"/>
      <c r="C43" s="42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Y43">
        <v>15</v>
      </c>
      <c r="Z43">
        <v>21</v>
      </c>
    </row>
    <row r="44" spans="1:54" x14ac:dyDescent="0.2">
      <c r="C44" s="43"/>
      <c r="D44" s="17"/>
      <c r="AA44" t="s">
        <v>141</v>
      </c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68</vt:i4>
      </vt:variant>
    </vt:vector>
  </HeadingPairs>
  <TitlesOfParts>
    <vt:vector size="97" baseType="lpstr">
      <vt:lpstr>Pokyny pro vyplnění</vt:lpstr>
      <vt:lpstr>Rekapitulace ceny</vt:lpstr>
      <vt:lpstr>VzorPolozky</vt:lpstr>
      <vt:lpstr>SO 98-98</vt:lpstr>
      <vt:lpstr>IE 01</vt:lpstr>
      <vt:lpstr>IE 02</vt:lpstr>
      <vt:lpstr>IE 03</vt:lpstr>
      <vt:lpstr>IE 04</vt:lpstr>
      <vt:lpstr>IE 05</vt:lpstr>
      <vt:lpstr>IE 06</vt:lpstr>
      <vt:lpstr>IE 07</vt:lpstr>
      <vt:lpstr>IE 08</vt:lpstr>
      <vt:lpstr>IE 99</vt:lpstr>
      <vt:lpstr>IIE 01</vt:lpstr>
      <vt:lpstr>IIE 02</vt:lpstr>
      <vt:lpstr>IIE 03</vt:lpstr>
      <vt:lpstr>IIE 04</vt:lpstr>
      <vt:lpstr>IIE 05</vt:lpstr>
      <vt:lpstr>IIE 06</vt:lpstr>
      <vt:lpstr>IIE 07</vt:lpstr>
      <vt:lpstr>IIE 08</vt:lpstr>
      <vt:lpstr>IIE 09</vt:lpstr>
      <vt:lpstr>IIIE 01</vt:lpstr>
      <vt:lpstr>IIIE 02</vt:lpstr>
      <vt:lpstr>IIIE 03</vt:lpstr>
      <vt:lpstr>IIIE 04</vt:lpstr>
      <vt:lpstr>IIIE 05</vt:lpstr>
      <vt:lpstr>IIIE 06</vt:lpstr>
      <vt:lpstr>IIIE 07</vt:lpstr>
      <vt:lpstr>'Rekapitulace ceny'!CisloStavby</vt:lpstr>
      <vt:lpstr>dadresa</vt:lpstr>
      <vt:lpstr>'Rekapitulace ceny'!DIČ</vt:lpstr>
      <vt:lpstr>'Rekapitulace ceny'!dpsc</vt:lpstr>
      <vt:lpstr>'Rekapitulace ceny'!IČO</vt:lpstr>
      <vt:lpstr>'IE 01'!Názvy_tisku</vt:lpstr>
      <vt:lpstr>'IE 02'!Názvy_tisku</vt:lpstr>
      <vt:lpstr>'IE 03'!Názvy_tisku</vt:lpstr>
      <vt:lpstr>'IE 04'!Názvy_tisku</vt:lpstr>
      <vt:lpstr>'IE 05'!Názvy_tisku</vt:lpstr>
      <vt:lpstr>'IE 06'!Názvy_tisku</vt:lpstr>
      <vt:lpstr>'IE 07'!Názvy_tisku</vt:lpstr>
      <vt:lpstr>'IE 08'!Názvy_tisku</vt:lpstr>
      <vt:lpstr>'IE 99'!Názvy_tisku</vt:lpstr>
      <vt:lpstr>'IIE 01'!Názvy_tisku</vt:lpstr>
      <vt:lpstr>'IIE 02'!Názvy_tisku</vt:lpstr>
      <vt:lpstr>'IIE 03'!Názvy_tisku</vt:lpstr>
      <vt:lpstr>'IIE 04'!Názvy_tisku</vt:lpstr>
      <vt:lpstr>'IIE 05'!Názvy_tisku</vt:lpstr>
      <vt:lpstr>'IIE 06'!Názvy_tisku</vt:lpstr>
      <vt:lpstr>'IIE 07'!Názvy_tisku</vt:lpstr>
      <vt:lpstr>'IIE 08'!Názvy_tisku</vt:lpstr>
      <vt:lpstr>'IIE 09'!Názvy_tisku</vt:lpstr>
      <vt:lpstr>'IIIE 01'!Názvy_tisku</vt:lpstr>
      <vt:lpstr>'IIIE 02'!Názvy_tisku</vt:lpstr>
      <vt:lpstr>'IIIE 03'!Názvy_tisku</vt:lpstr>
      <vt:lpstr>'IIIE 04'!Názvy_tisku</vt:lpstr>
      <vt:lpstr>'IIIE 05'!Názvy_tisku</vt:lpstr>
      <vt:lpstr>'IIIE 06'!Názvy_tisku</vt:lpstr>
      <vt:lpstr>'IIIE 07'!Názvy_tisku</vt:lpstr>
      <vt:lpstr>'SO 98-98'!Názvy_tisku</vt:lpstr>
      <vt:lpstr>oadresa</vt:lpstr>
      <vt:lpstr>'Rekapitulace ceny'!Objednatel</vt:lpstr>
      <vt:lpstr>'IE 01'!Oblast_tisku</vt:lpstr>
      <vt:lpstr>'IE 02'!Oblast_tisku</vt:lpstr>
      <vt:lpstr>'IE 03'!Oblast_tisku</vt:lpstr>
      <vt:lpstr>'IE 04'!Oblast_tisku</vt:lpstr>
      <vt:lpstr>'IE 05'!Oblast_tisku</vt:lpstr>
      <vt:lpstr>'IE 06'!Oblast_tisku</vt:lpstr>
      <vt:lpstr>'IE 07'!Oblast_tisku</vt:lpstr>
      <vt:lpstr>'IE 08'!Oblast_tisku</vt:lpstr>
      <vt:lpstr>'IE 99'!Oblast_tisku</vt:lpstr>
      <vt:lpstr>'IIE 01'!Oblast_tisku</vt:lpstr>
      <vt:lpstr>'IIE 02'!Oblast_tisku</vt:lpstr>
      <vt:lpstr>'IIE 03'!Oblast_tisku</vt:lpstr>
      <vt:lpstr>'IIE 04'!Oblast_tisku</vt:lpstr>
      <vt:lpstr>'IIE 05'!Oblast_tisku</vt:lpstr>
      <vt:lpstr>'IIE 06'!Oblast_tisku</vt:lpstr>
      <vt:lpstr>'IIE 07'!Oblast_tisku</vt:lpstr>
      <vt:lpstr>'IIE 08'!Oblast_tisku</vt:lpstr>
      <vt:lpstr>'IIE 09'!Oblast_tisku</vt:lpstr>
      <vt:lpstr>'IIIE 01'!Oblast_tisku</vt:lpstr>
      <vt:lpstr>'IIIE 02'!Oblast_tisku</vt:lpstr>
      <vt:lpstr>'IIIE 03'!Oblast_tisku</vt:lpstr>
      <vt:lpstr>'IIIE 04'!Oblast_tisku</vt:lpstr>
      <vt:lpstr>'IIIE 05'!Oblast_tisku</vt:lpstr>
      <vt:lpstr>'IIIE 06'!Oblast_tisku</vt:lpstr>
      <vt:lpstr>'IIIE 07'!Oblast_tisku</vt:lpstr>
      <vt:lpstr>'Rekapitulace ceny'!Oblast_tisku</vt:lpstr>
      <vt:lpstr>'SO 98-98'!Oblast_tisku</vt:lpstr>
      <vt:lpstr>'Rekapitulace ceny'!odic</vt:lpstr>
      <vt:lpstr>'Rekapitulace ceny'!oico</vt:lpstr>
      <vt:lpstr>'Rekapitulace ceny'!onazev</vt:lpstr>
      <vt:lpstr>'Rekapitulace ceny'!opsc</vt:lpstr>
      <vt:lpstr>PoptavkaID</vt:lpstr>
      <vt:lpstr>Vypracoval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Katka</dc:creator>
  <cp:lastModifiedBy>Fojta Petr, Ing.</cp:lastModifiedBy>
  <cp:lastPrinted>2018-12-19T13:49:29Z</cp:lastPrinted>
  <dcterms:created xsi:type="dcterms:W3CDTF">2009-04-08T07:15:50Z</dcterms:created>
  <dcterms:modified xsi:type="dcterms:W3CDTF">2019-02-11T10:15:12Z</dcterms:modified>
</cp:coreProperties>
</file>