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P:\Halfar\aspe-souteze\143,143\zm02\"/>
    </mc:Choice>
  </mc:AlternateContent>
  <bookViews>
    <workbookView xWindow="0" yWindow="0" windowWidth="0" windowHeight="0"/>
  </bookViews>
  <sheets>
    <sheet name="Rekapitulace" sheetId="9" r:id="rId1"/>
    <sheet name="D.2.1.4SO 10-20-01" sheetId="2" r:id="rId2"/>
    <sheet name="D.2.1.4SO 10-20-02" sheetId="3" r:id="rId3"/>
    <sheet name="D.2.1.5SO 10-30-01" sheetId="4" r:id="rId4"/>
    <sheet name="D.2.1.5SO 10-30-02" sheetId="5" r:id="rId5"/>
    <sheet name="D.2.1.5SO 10-30-03" sheetId="6" r:id="rId6"/>
    <sheet name="D.2.1.8SO 10-50-01" sheetId="7" r:id="rId7"/>
    <sheet name="D.9.8SO 98-98" sheetId="8" r:id="rId8"/>
  </sheets>
  <calcPr/>
</workbook>
</file>

<file path=xl/calcChain.xml><?xml version="1.0" encoding="utf-8"?>
<calcChain xmlns="http://schemas.openxmlformats.org/spreadsheetml/2006/main">
  <c i="9" l="1" r="C7"/>
  <c r="C6"/>
  <c r="E19"/>
  <c r="D19"/>
  <c r="C19"/>
  <c r="E20"/>
  <c r="D20"/>
  <c r="C20"/>
  <c r="E17"/>
  <c r="D17"/>
  <c r="C17"/>
  <c r="E18"/>
  <c r="D18"/>
  <c r="C18"/>
  <c r="E13"/>
  <c r="D13"/>
  <c r="C13"/>
  <c r="E16"/>
  <c r="D16"/>
  <c r="C16"/>
  <c r="E15"/>
  <c r="D15"/>
  <c r="C15"/>
  <c r="E14"/>
  <c r="D14"/>
  <c r="C14"/>
  <c r="E10"/>
  <c r="D10"/>
  <c r="C10"/>
  <c r="E12"/>
  <c r="D12"/>
  <c r="C12"/>
  <c r="E11"/>
  <c r="D11"/>
  <c r="C11"/>
  <c i="8" r="I3"/>
  <c r="I22"/>
  <c r="O51"/>
  <c r="I51"/>
  <c r="O47"/>
  <c r="I47"/>
  <c r="O43"/>
  <c r="I43"/>
  <c r="O39"/>
  <c r="I39"/>
  <c r="O35"/>
  <c r="I35"/>
  <c r="O31"/>
  <c r="I31"/>
  <c r="O27"/>
  <c r="I27"/>
  <c r="O23"/>
  <c r="I23"/>
  <c r="I9"/>
  <c r="O18"/>
  <c r="I18"/>
  <c r="O14"/>
  <c r="I14"/>
  <c r="O10"/>
  <c r="I10"/>
  <c i="7" r="I3"/>
  <c r="I137"/>
  <c r="O154"/>
  <c r="I154"/>
  <c r="O150"/>
  <c r="I150"/>
  <c r="O146"/>
  <c r="I146"/>
  <c r="O142"/>
  <c r="I142"/>
  <c r="O138"/>
  <c r="I138"/>
  <c r="I124"/>
  <c r="O133"/>
  <c r="I133"/>
  <c r="O129"/>
  <c r="I129"/>
  <c r="O125"/>
  <c r="I125"/>
  <c r="I79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I74"/>
  <c r="O75"/>
  <c r="I75"/>
  <c r="I69"/>
  <c r="O70"/>
  <c r="I70"/>
  <c r="I64"/>
  <c r="O65"/>
  <c r="I65"/>
  <c r="I39"/>
  <c r="O60"/>
  <c r="I60"/>
  <c r="O56"/>
  <c r="I56"/>
  <c r="O52"/>
  <c r="I52"/>
  <c r="O48"/>
  <c r="I48"/>
  <c r="O44"/>
  <c r="I44"/>
  <c r="O40"/>
  <c r="I40"/>
  <c r="I18"/>
  <c r="O35"/>
  <c r="I35"/>
  <c r="O31"/>
  <c r="I31"/>
  <c r="O27"/>
  <c r="I27"/>
  <c r="O23"/>
  <c r="I23"/>
  <c r="O19"/>
  <c r="I19"/>
  <c r="I9"/>
  <c r="O14"/>
  <c r="I14"/>
  <c r="O10"/>
  <c r="I10"/>
  <c i="6" r="I3"/>
  <c r="I69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I44"/>
  <c r="O65"/>
  <c r="I65"/>
  <c r="O61"/>
  <c r="I61"/>
  <c r="O57"/>
  <c r="I57"/>
  <c r="O53"/>
  <c r="I53"/>
  <c r="O49"/>
  <c r="I49"/>
  <c r="O45"/>
  <c r="I45"/>
  <c r="I23"/>
  <c r="O40"/>
  <c r="I40"/>
  <c r="O36"/>
  <c r="I36"/>
  <c r="O32"/>
  <c r="I32"/>
  <c r="O28"/>
  <c r="I28"/>
  <c r="O24"/>
  <c r="I24"/>
  <c r="I14"/>
  <c r="O19"/>
  <c r="I19"/>
  <c r="O15"/>
  <c r="I15"/>
  <c r="I9"/>
  <c r="O10"/>
  <c r="I10"/>
  <c i="5" r="I3"/>
  <c r="I9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" r="I3"/>
  <c r="I64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I43"/>
  <c r="O60"/>
  <c r="I60"/>
  <c r="O56"/>
  <c r="I56"/>
  <c r="O52"/>
  <c r="I52"/>
  <c r="O48"/>
  <c r="I48"/>
  <c r="O44"/>
  <c r="I44"/>
  <c r="I18"/>
  <c r="O39"/>
  <c r="I39"/>
  <c r="O35"/>
  <c r="I35"/>
  <c r="O31"/>
  <c r="I31"/>
  <c r="O27"/>
  <c r="I27"/>
  <c r="O23"/>
  <c r="I23"/>
  <c r="O19"/>
  <c r="I19"/>
  <c r="I9"/>
  <c r="O14"/>
  <c r="I14"/>
  <c r="O10"/>
  <c r="I10"/>
  <c i="3" r="I3"/>
  <c r="I181"/>
  <c r="O210"/>
  <c r="I210"/>
  <c r="O206"/>
  <c r="I206"/>
  <c r="O202"/>
  <c r="I202"/>
  <c r="O198"/>
  <c r="I198"/>
  <c r="O194"/>
  <c r="I194"/>
  <c r="O190"/>
  <c r="I190"/>
  <c r="O186"/>
  <c r="I186"/>
  <c r="O182"/>
  <c r="I182"/>
  <c r="I164"/>
  <c r="O177"/>
  <c r="I177"/>
  <c r="O173"/>
  <c r="I173"/>
  <c r="O169"/>
  <c r="I169"/>
  <c r="O165"/>
  <c r="I165"/>
  <c r="I143"/>
  <c r="O160"/>
  <c r="I160"/>
  <c r="O156"/>
  <c r="I156"/>
  <c r="O152"/>
  <c r="I152"/>
  <c r="O148"/>
  <c r="I148"/>
  <c r="O144"/>
  <c r="I144"/>
  <c r="I126"/>
  <c r="O139"/>
  <c r="I139"/>
  <c r="O135"/>
  <c r="I135"/>
  <c r="O131"/>
  <c r="I131"/>
  <c r="O127"/>
  <c r="I127"/>
  <c r="I121"/>
  <c r="O122"/>
  <c r="I122"/>
  <c r="I108"/>
  <c r="O117"/>
  <c r="I117"/>
  <c r="O113"/>
  <c r="I113"/>
  <c r="O109"/>
  <c r="I109"/>
  <c r="I91"/>
  <c r="O104"/>
  <c r="I104"/>
  <c r="O100"/>
  <c r="I100"/>
  <c r="O96"/>
  <c r="I96"/>
  <c r="O92"/>
  <c r="I92"/>
  <c r="I58"/>
  <c r="O87"/>
  <c r="I87"/>
  <c r="O83"/>
  <c r="I83"/>
  <c r="O79"/>
  <c r="I79"/>
  <c r="O75"/>
  <c r="I75"/>
  <c r="O71"/>
  <c r="I71"/>
  <c r="O67"/>
  <c r="I67"/>
  <c r="O63"/>
  <c r="I63"/>
  <c r="O59"/>
  <c r="I59"/>
  <c r="I9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2" r="I3"/>
  <c r="I226"/>
  <c r="O299"/>
  <c r="I299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O247"/>
  <c r="I247"/>
  <c r="O243"/>
  <c r="I243"/>
  <c r="O239"/>
  <c r="I239"/>
  <c r="O235"/>
  <c r="I235"/>
  <c r="O231"/>
  <c r="I231"/>
  <c r="O227"/>
  <c r="I227"/>
  <c r="I201"/>
  <c r="O222"/>
  <c r="I222"/>
  <c r="O218"/>
  <c r="I218"/>
  <c r="O214"/>
  <c r="I214"/>
  <c r="O210"/>
  <c r="I210"/>
  <c r="O206"/>
  <c r="I206"/>
  <c r="O202"/>
  <c r="I202"/>
  <c r="I168"/>
  <c r="O197"/>
  <c r="I197"/>
  <c r="O193"/>
  <c r="I193"/>
  <c r="O189"/>
  <c r="I189"/>
  <c r="O185"/>
  <c r="I185"/>
  <c r="O181"/>
  <c r="I181"/>
  <c r="O177"/>
  <c r="I177"/>
  <c r="O173"/>
  <c r="I173"/>
  <c r="O169"/>
  <c r="I169"/>
  <c r="I147"/>
  <c r="O164"/>
  <c r="I164"/>
  <c r="O160"/>
  <c r="I160"/>
  <c r="O156"/>
  <c r="I156"/>
  <c r="O152"/>
  <c r="I152"/>
  <c r="O148"/>
  <c r="I148"/>
  <c r="I138"/>
  <c r="O143"/>
  <c r="I143"/>
  <c r="O139"/>
  <c r="I139"/>
  <c r="I113"/>
  <c r="O134"/>
  <c r="I134"/>
  <c r="O130"/>
  <c r="I130"/>
  <c r="O126"/>
  <c r="I126"/>
  <c r="O122"/>
  <c r="I122"/>
  <c r="O118"/>
  <c r="I118"/>
  <c r="O114"/>
  <c r="I114"/>
  <c r="I84"/>
  <c r="O109"/>
  <c r="I109"/>
  <c r="O105"/>
  <c r="I105"/>
  <c r="O101"/>
  <c r="I101"/>
  <c r="O97"/>
  <c r="I97"/>
  <c r="O93"/>
  <c r="I93"/>
  <c r="O89"/>
  <c r="I89"/>
  <c r="O85"/>
  <c r="I85"/>
  <c r="I75"/>
  <c r="O80"/>
  <c r="I80"/>
  <c r="O76"/>
  <c r="I76"/>
  <c r="I54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<sst xmlns="http://schemas.openxmlformats.org/spreadsheetml/2006/main">
  <si>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</si>
  <si>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</si>
  <si>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</si>
  <si>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5623520072-zm02 - Rekonstrukce silničního mostu v km 143,143 v ŽST Brno hl.n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</si>
  <si>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</si>
  <si>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</si>
  <si>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</si>
  <si>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</si>
  <si>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</si>
  <si>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</si>
  <si>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</si>
  <si>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D.2.1.4</t>
  </si>
  <si>
    <t>Mosty, propustky a zdi</t>
  </si>
  <si>
    <t xml:space="preserve">    SO 10-20-01</t>
  </si>
  <si>
    <t>ŽST Brno hl.n., silniční most v km 143,143</t>
  </si>
  <si>
    <t xml:space="preserve">    SO 10-20-02</t>
  </si>
  <si>
    <t>ŽST Brno hl.n., silniční most v km 143,161</t>
  </si>
  <si>
    <t>D.2.1.5</t>
  </si>
  <si>
    <t>Ostatní inženýrské objekty (inženýrské sítě a hydrotechnické objekty)</t>
  </si>
  <si>
    <t xml:space="preserve">    SO 10-30-01</t>
  </si>
  <si>
    <t>ŽST Brno hl.n., přeložky a ochrany dráž. sil. kabelů</t>
  </si>
  <si>
    <t xml:space="preserve">    SO 10-30-02</t>
  </si>
  <si>
    <t>NEOCEŇOVAT - ŽST Brno hl.n., přeložky a ochrany kabelů CETIN</t>
  </si>
  <si>
    <t xml:space="preserve">    SO 10-30-03</t>
  </si>
  <si>
    <t>ŽST Brno hl.n., přeložky a ochrany kabelů TSB</t>
  </si>
  <si>
    <t>D.2.1.8</t>
  </si>
  <si>
    <t>Pozemní komunikace, zpevněné plochy</t>
  </si>
  <si>
    <t xml:space="preserve">    SO 10-50-01</t>
  </si>
  <si>
    <t>ŽST Brno hl.n., úprava komunikace na mostě</t>
  </si>
  <si>
    <t>D.9.8</t>
  </si>
  <si>
    <t>Všeobecný objekt</t>
  </si>
  <si>
    <t xml:space="preserve">    SO 98-98</t>
  </si>
  <si>
    <t>Soupis prací objektu</t>
  </si>
  <si>
    <t>S</t>
  </si>
  <si>
    <t>Stavba:</t>
  </si>
  <si>
    <t>5623520072-zm02</t>
  </si>
  <si>
    <t>Rekonstrukce silničního mostu v km 143,143 v ŽST Brno hl.n</t>
  </si>
  <si>
    <t>SO 10-20-01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</si>
  <si>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</si>
  <si>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</si>
  <si>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</si>
  <si>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</si>
  <si>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</si>
  <si>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</si>
  <si>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</si>
  <si>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</si>
  <si>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</si>
  <si>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</si>
  <si>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</si>
  <si>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</si>
  <si>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</si>
  <si>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</si>
  <si>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</si>
  <si>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</si>
  <si>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</si>
  <si>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podmínky:</t>
  </si>
  <si>
    <t>P</t>
  </si>
  <si>
    <t>R014102</t>
  </si>
  <si>
    <t/>
  </si>
  <si>
    <t>POPLATKY ZA SKLÁDKU</t>
  </si>
  <si>
    <t>T</t>
  </si>
  <si>
    <t>PP</t>
  </si>
  <si>
    <t>horní pásnice + horní úhelníky, deformované díly ztužení, mostovkový plech</t>
  </si>
  <si>
    <t>VV</t>
  </si>
  <si>
    <t>"1: Dle technické zprávy, výkresových příloh projektové dokumentace, TKP staveb státních drah a výkazů materiálu projektu a souhrnných částí dokumentace stavby.
2: (24.0+5.8+3.4+2.8+1.1+0.4)*1.05"_x000d_
 "Celkem "39,375 = 39,375 [B]</t>
  </si>
  <si>
    <t>TS</t>
  </si>
  <si>
    <t>zahrnuje veškeré poplatky provozovateli skládky související s uložením odpadu na skládce.</t>
  </si>
  <si>
    <t>R015120</t>
  </si>
  <si>
    <t>POPLATKY ZA LIKVIDACI ODPADŮ NEKONTAMINOVANÝCH VČETNĚ DOPRAVY NA SKLÁDKU A VEŠKERÉ MANIPULACE - 17 01 02 STAVEBNÍ A DEMOLIČNÍ SUŤ (CIHLY)</t>
  </si>
  <si>
    <t>úložné bloky pod ložiskami</t>
  </si>
  <si>
    <t>"1: Dle technické zprávy, výkresových příloh projektové dokumentace, TKP staveb státních drah a výkazů materiálu projektu a souhrnných částí dokumentace stavby.
2: 0,2 m3 * 16 ks *2 t/m3 "_x000d_
 "Celkem "6,4 = 6,400 [B]</t>
  </si>
  <si>
    <t xml:space="preserve">1. Položka obsahuje:
- veškeré poplatky provozovateli skládky, recyklační linky nebo jiného zařízení na zpracování nebo likvidaci odpadů související s převzetím, uložením, zpracováním nebo likvidací odpadu  
- náklady spojené s dopravou z místa stavby na místo převzetí provozovatelem skládky, recyklační linky nebo jiného zařízení na zpracování nebo likvidaci odpadů  
- náklady spojené s vyložením a manipulací s materiálem v místě skládky  
- náklady spojené s naložením a manipulací materiálem
2. Způsob měření:
Tunou se rozumí hmotnost odpadu vytříděného v souladu se zákonem č. 541/2020 Sb., o nakládání s odpady, v platném znění.</t>
  </si>
  <si>
    <t>R015140</t>
  </si>
  <si>
    <t>POPLATKY ZA LIKVIDACI ODPADŮ NEKONTAMINOVANÝCH VČETNĚ DOPRAVY NA SKLÁDKU A VEŠKERÉ MANIPULACE- 17 01 01 BETON Z DEMOLIC OBJEKTŮ, ZÁKLADŮ TV</t>
  </si>
  <si>
    <t>otlučená omítka (plocha omítky * tloušťka) + ŽB pilíře u zábradlí (plocha v půdorysu * výška) + obrubníky s chodníky (plocha v příčném řezu * délka) + deska mostovky (plocha v podélném řezu * šířka)</t>
  </si>
  <si>
    <t>"1: Dle technické zprávy, výkresových příloh projektové dokumentace, TKP staveb státních drah a výkazů materiálu projektu a souhrnných částí dokumentace stavby.
2: (175 m2 * 0,02 m) * 2 t/m3 + (2,8 m2 * 1,4 m)* 2,4 t/m3 + (0,22 m2 * 17,4 m) * 2,2 t/m3 + (2,5 m2 * 12 m) * 2,4 t/m3 "_x000d_
 "Celkem "96,830 = 96,830 [B]</t>
  </si>
  <si>
    <t>R015240</t>
  </si>
  <si>
    <t xml:space="preserve">POPLATKY ZA LIKVIDACI ODPADŮ NEKONTAMINOVANÝCH - 20 03 99  ODPAD PODOBNÝ KOMUNÁLNÍMU ODPADU</t>
  </si>
  <si>
    <t>"1: Dle technické zprávy, výkresových příloh projektové dokumentace, TKP staveb státních drah a výkazů materiálu projektu a souhrnných částí dokumentace stavby.
2: 1 "_x000d_
 "Celkem "1 = 1,000 [B]</t>
  </si>
  <si>
    <t xml:space="preserve">1. Položka obsahuje:  – veškeré poplatky provozovateli skládky, recyklační linky nebo jiného zařízení na zpracování nebo likvidaci odpadů související s převzetím, uložením, zpracováním nebo likvidací odpadu 2. Položka neobsahuje:  – náklady spojené s dopravou odpadu z místa stavby na místo převzetí provozovatelem skládky, recyklační linky nebo jiného zařízení na zpracování nebo likvidaci odpadů 3. Způsob měření: Tunou se rozumí hmotnost odpadu vytříděného v souladu se zákonem č. 541/2020 Sb., o nakládání s odpady, v platném znění.</t>
  </si>
  <si>
    <t>R015330</t>
  </si>
  <si>
    <t>POPLATKY ZA LIKVIDACI ODPADŮ NEKONTAMINOVANÝCH VČETNĚ DOPRAVY NA SKLÁDKU A VEŠKERÉ MANIPULACE- 17 05 04 KAMENNÁ SUŤ</t>
  </si>
  <si>
    <t>dlažební kostky ze stávající vozovky</t>
  </si>
  <si>
    <t>"1: Dle technické zprávy, výkresových příloh projektové dokumentace, TKP staveb státních drah a výkazů materiálu projektu a souhrnných částí dokumentace stavby.
2: (186 m2 * 0,1 m) * 2,73 t/m3 "_x000d_
 "Celkem "50,778 = 50,778 [B]</t>
  </si>
  <si>
    <t>R015420</t>
  </si>
  <si>
    <t xml:space="preserve">POPLATKY ZA LIKVIDACI ODPADŮ NEKONTAMINOVANÝCH - 17 06 04  ZBYTKY IZOLAČNÍCH MATERIÁLŮ</t>
  </si>
  <si>
    <t>případná stávající izolace
izolace pod vozovkou + izolace na rubu brněnské opěry
uvažuje se 0,005 t/m2</t>
  </si>
  <si>
    <t>"1: Dle technické zprávy, výkresových příloh projektové dokumentace, TKP staveb státních drah a výkazů materiálu projektu a souhrnných částí dokumentace stavby.
2: (190 m2 + 20,59 m2) * 0,005 t/m2 "_x000d_
 "Celkem "1,053 = 1,053 [B]</t>
  </si>
  <si>
    <t>R015590</t>
  </si>
  <si>
    <t>POPLATKY ZA LIKVIDACI ODPADŮ NEBEZPEČNÝCH VČETNĚ DOPRAVY NA SKLÁDKU A VEŠKERÉ MANIPULACE- 08 01 11* ODPADNÍ NÁTĚROVÉ HMOTY</t>
  </si>
  <si>
    <t>10 % z nových nátěrů OK (bez zábradlí a ložisek)</t>
  </si>
  <si>
    <t>"1: Dle technické zprávy, výkresových příloh projektové dokumentace, TKP staveb státních drah a výkazů materiálu projektu a souhrnných částí dokumentace stavby.
2: 0,1 * 770 m2 * 0,001 m * 3,8 t/m3 "_x000d_
 "Celkem "0,293 = 0,293 [B]</t>
  </si>
  <si>
    <t>R015610</t>
  </si>
  <si>
    <t>POPLATKY ZA LIKVIDACI ODPADŮ NEBEZPEČNÝCH VČETNĚ DOPRAVY NA SKLÁDKU A VEŠKERÉ MANIPULACE- 08 01 17* STARÉ NÁTĚROVÉ HMOTY</t>
  </si>
  <si>
    <t>odpad po otrýskání ocelových částí vč. materiálu pro otryskání</t>
  </si>
  <si>
    <t>"1: Dle technické zprávy, výkresových příloh projektové dokumentace, TKP staveb státních drah a výkazů materiálu projektu a souhrnných částí dokumentace stavby.
2: 2 * 770 m2 * 0,075 t/m2 "_x000d_
 "Celkem "115,5 = 115,500 [B]</t>
  </si>
  <si>
    <t>R02911</t>
  </si>
  <si>
    <t>OSTATNÍ POŽADAVKY - GEODETICKÉ ZAMĚŘENÍ</t>
  </si>
  <si>
    <t>HM</t>
  </si>
  <si>
    <t>zahrnuje veškeré náklady spojené s objednatelem požadovanými pracemi</t>
  </si>
  <si>
    <t>R02914</t>
  </si>
  <si>
    <t>OSTATNÍ POŽADAVKY - BOD ZÁKLADNÍ VYTYČOVACÍ SÍTĚ</t>
  </si>
  <si>
    <t>KUS</t>
  </si>
  <si>
    <t>oceněno jako celková částka ze samostatného soupisu prací jako nedílné součásti projektu základní vytyčovací sítě</t>
  </si>
  <si>
    <t>R02940</t>
  </si>
  <si>
    <t>OSTATNÍ POŽADAVKY - VYPRACOVÁNÍ DOKUMENTACE</t>
  </si>
  <si>
    <t>KPL</t>
  </si>
  <si>
    <t>výrobní dokumentace</t>
  </si>
  <si>
    <t>1</t>
  </si>
  <si>
    <t>Zemní práce:</t>
  </si>
  <si>
    <t>113175</t>
  </si>
  <si>
    <t>ODSTRAN KRYTU ZPEVNĚNÝCH PLOCH Z DLAŽEB KOSTEK, ODVOZ DO 8KM</t>
  </si>
  <si>
    <t>M3</t>
  </si>
  <si>
    <t>rozebrání stávající vozovky z dlažebních kostek
půdorysná plocha * tloušťka kostek
(poplatky za skládku - položka R015330)</t>
  </si>
  <si>
    <t>"1: Dle technické zprávy, výkresových příloh projektové dokumentace, TKP staveb státních drah a výkazů materiálu projektu a souhrnných částí dokumentace stavby.
2: (186 m2 * 0,1 m) * 0,5 "_x000d_
 "Celkem "9,3 = 9,300 [B]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</si>
  <si>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</si>
  <si>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12911</t>
  </si>
  <si>
    <t>ČIŠTĚNÍ VOZOVEK OD NÁNOSU</t>
  </si>
  <si>
    <t>M2</t>
  </si>
  <si>
    <t>očištění komunikace pod mostem, celkem se provede alespoň 6 krát</t>
  </si>
  <si>
    <t>"1: Dle technické zprávy, výkresových příloh projektové dokumentace, TKP staveb státních drah a výkazů materiálu projektu a souhrnných částí dokumentace stavby.
2: 35 m2 * 6 "_x000d_
 "Celkem "210 = 210,000 [B]</t>
  </si>
  <si>
    <t xml:space="preserve">Součástí položky je vodorovná a svislá doprava, přemístění, přeložení, manipulace s materiálem a uložení na skládku.  Nezahrnuje poplatek za skládku, který se vykazuje v položce 0141** (s výjimkou malého množství  materiálu, kde je možné poplatek zahrnout do jednotkové ceny položky – tento fakt musí být uveden v doplňujícím textu k položce)</t>
  </si>
  <si>
    <t>12993</t>
  </si>
  <si>
    <t>ČIŠTĚNÍ POTRUBÍ DN DO 200MM</t>
  </si>
  <si>
    <t>M</t>
  </si>
  <si>
    <t>případné očiětění stávajících svodů u opěr pod chodníkem</t>
  </si>
  <si>
    <t>"1: Dle technické zprávy, výkresových příloh projektové dokumentace, TKP staveb státních drah a výkazů materiálu projektu a souhrnných částí dokumentace stavby.
2: 2 m "_x000d_
 "Celkem "2 = 2,000 [B]</t>
  </si>
  <si>
    <t>17521</t>
  </si>
  <si>
    <t>OBSYP POTRUBÍ A OBJEKTŮ ZEMINOU BEZ ZHUT</t>
  </si>
  <si>
    <t>obsyp drenážní trubky u břeclavské opěry O01</t>
  </si>
  <si>
    <t>"1: Dle technické zprávy, výkresových příloh projektové dokumentace, TKP staveb státních drah a výkazů materiálu projektu a souhrnných částí dokumentace stavby.
2: 0,3 m3 "_x000d_
 "Celkem "0,3 = 0,300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</si>
  <si>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výplň jam a prohlubní v podloží - úprava, očištění, ochrana a zhutnění podloží - svahování - zřízení lavic na svazích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- zemina vytlačená potrubím o DN 180mm se od kubatury obsypů neodečítá</t>
  </si>
  <si>
    <t>18481</t>
  </si>
  <si>
    <t>OCHRANA STROMŮ BEDNĚNÍM</t>
  </si>
  <si>
    <t>případná ochrana stromů v blízkosti zřízení staveniště nebo u přístupové komunikaci</t>
  </si>
  <si>
    <t>"1: Dle technické zprávy, výkresových příloh projektové dokumentace, TKP staveb státních drah a výkazů materiálu projektu a souhrnných částí dokumentace stavby.
2: 4 m2 "_x000d_
 "Celkem "4 = 4,000 [B]</t>
  </si>
  <si>
    <t>položka zahrnuje veškerý materiál, výrobky a polotovary, včetně mimostaveništní a vnitrostaveništní dopravy (rovněž přesuny), včetně naložení a složení, případně s uložením</t>
  </si>
  <si>
    <t>2</t>
  </si>
  <si>
    <t>Základy:</t>
  </si>
  <si>
    <t>261913</t>
  </si>
  <si>
    <t>VRTY PRO KOTVENÍ A INJEKTÁŽ TŘ V A VI NA POVRCHU D DO 25MM</t>
  </si>
  <si>
    <t>vrty do spodní stavby pro kotvení ŽB pilířů u zábradlí
na břeclavské opěre O01 do hloubky cca 0,4 m
na brněnské opere O02 do hloubky cca 1,0 m, aby vrty prošli skrz vodorovnou trhlinu na spodní stavbě</t>
  </si>
  <si>
    <t>"1: Dle technické zprávy, výkresových příloh projektové dokumentace, TKP staveb státních drah a výkazů materiálu projektu a souhrnných částí dokumentace stavby.
2: 0,4 m * 18 ks + 1,0 m * 28 ks "_x000d_
 "Celkem "35,2 = 35,200 [B]</t>
  </si>
  <si>
    <t>položka zahrnuje: přemístění, montáž a demontáž vrtných souprav svislou dopravu zeminy z vrtu vodorovnou dopravu zeminy bez uložení na skládku případně nutné pažení dočasné (včetně odpažení) i trvalé</t>
  </si>
  <si>
    <t>285361</t>
  </si>
  <si>
    <t>KOTVENÍ NA POVRCHU Z BETONÁŘSKÉ VÝZTUŽE DL. DO 3M</t>
  </si>
  <si>
    <t>přikotvení nových ŽB pilířů u zábradlí k spodní stavbě
na břeclavské opěre O01 do hloubky cca 0,4 m
na brněnské opere O02 do hloubky cca 1,0 m, aby výztuž prošla skrz vodorovnou trhlinu v spodní stavbě</t>
  </si>
  <si>
    <t>"1: Dle technické zprávy, výkresových příloh projektové dokumentace, TKP staveb státních drah a výkazů materiálu projektu a souhrnných částí dokumentace stavby.
2: 46 ks "_x000d_
 "Celkem "46 = 46,000 [B]</t>
  </si>
  <si>
    <t>položka zahrnuje dodávku předepsané kotvy, případně její protikorozní úpravu, její osazení do vrtu, zainjektování a napnutí, případně opěrné desky nezahrnuje vrty</t>
  </si>
  <si>
    <t>3</t>
  </si>
  <si>
    <t>Svislé konstrukce (a kompletní):</t>
  </si>
  <si>
    <t>317125</t>
  </si>
  <si>
    <t>ŘÍMSY ZE ŽELEZOBETONU DO C30/37</t>
  </si>
  <si>
    <t>římsy na ŽB pilířích u zábradlí
půdorysná plocha * výška</t>
  </si>
  <si>
    <t>"1: Dle technické zprávy, výkresových příloh projektové dokumentace, TKP staveb státních drah a výkazů materiálu projektu a souhrnných částí dokumentace stavby.
2: 2,63 m2 * 0,15 m "_x000d_
 "Celkem "0,395 = 0,395 [B]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</si>
  <si>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</si>
  <si>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317366</t>
  </si>
  <si>
    <t>VÝZTUŽ ŘÍMS Z KARI-SÍTÍ</t>
  </si>
  <si>
    <t>výztuž říms na nových ŽB pilířích u zábradlí</t>
  </si>
  <si>
    <t>"1: Dle technické zprávy, výkresových příloh projektové dokumentace, TKP staveb státních drah a výkazů materiálu projektu a souhrnných částí dokumentace stavby.
2: 0,038 t "_x000d_
 "Celkem "0,038 = 0,038 [B]</t>
  </si>
  <si>
    <t xml:space="preserve">položka zahrnuje:  - dodání betonářské výztuže v požadované kvalitě, stříhání, řezání, ohýbání a spojování do všech požadovaných tvarů (vč. armakošů) a uložení s požadovaným zajištěním polohy a krytí výztuže betonem, - veškeré svary nebo jiné spoje výztuže, - pomocné konstrukce a práce pro osazení a upevnění výztuže, - zednické výpomoci pro montáž betonářské výztuže, - úpravy výztuže pro osazení doplňkových konstrukcí, - ochranu výztuže do doby jejího zabetonování, - úpravy výztuže pro zřízení železobetonových kloubů, kotevních prvků, závěsných ok a doplňkových konstrukcí, - veškerá opatření pro zajištění soudržnosti výztuže a betonu, - vodivé propojení výztuže, které je součástí ochrany konstrukce proti vlivům bludných proudů, vyvedení do měřících skříní nebo míst pro měření bludných proudů (vlastní měřící skříně se uvádějí položkami SD 74) - povrchovou antikorozní úpravu výztuže, - separaci výztuže, - osazení měřících zařízení a úpravy pro ně, - osazení měřících skříní nebo míst pro měření bludných proudů.</t>
  </si>
  <si>
    <t>333126</t>
  </si>
  <si>
    <t>MOSTNÍ OPĚRY A KŘÍDLA Z DÍLCŮ ŽELEZOBETON DO C40/50</t>
  </si>
  <si>
    <t>nové úložné bloky pod ložiskami</t>
  </si>
  <si>
    <t>"1: Dle technické zprávy, výkresových příloh projektové dokumentace, TKP staveb státních drah a výkazů materiálu projektu a souhrnných částí dokumentace stavby.
2: 0,2 m3 * 16 ks "_x000d_
 "Celkem "3,2 = 3,200 [B]</t>
  </si>
  <si>
    <t>- dodání dílce požadovaného tvaru a vlastností, jeho skladování, doprava a osazení do definitivní polohy, včetně komplexní technologie výroby a montáže dílců, ošetření a ochrana dílců, - u dílců železobetonových a předpjatých veškerá výztuž, případně i tuhé kovové prvky a závěsná oka, - úpravy a zařízení pro uložení a transport dílce, - veškeré požadované úpravy dílců, včetně doplňkových konstrukcí a vybavení, - sestavení dílce na stavbě včetně montážních zařízení, plošin a prahů a pod., - výplň, těsnění a tmelení spár a spojů, - očištění a ošetření úložných ploch, - zednické výpomoce pro montáž dílců, - označení dílce výrobním štítkem nebo jiným způsobem, - úpravy dílce pro dodržení požadované přesnosti jeho osazení, včetně případných měření, - veškerá zařízení pro zajištění stability v každém okamžiku, - další práce dané případně specifikací k příslušnému prefabrik. dílci (úprava pohledových ploch, příp. rubových ploch, osazení měřících zařízení, zkoušení a měření dílců a pod.).</t>
  </si>
  <si>
    <t>333315</t>
  </si>
  <si>
    <t>MOSTNÍ OPĚRY A KŘÍDLA Z PROSTÉHO BETONU DO C30/37</t>
  </si>
  <si>
    <t>Případné zřízení betonového prahu u břeclavské opěry
plocha v podélném řezu * délka</t>
  </si>
  <si>
    <t>"1: Dle technické zprávy, výkresových příloh projektové dokumentace, TKP staveb státních drah a výkazů materiálu projektu a souhrnných částí dokumentace stavby.
2: 0,1 m2 * 11,8 m "_x000d_
 "Celkem "1,18 = 1,180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</si>
  <si>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- zhotovení nepropustného, mrazuvzdorného betonu a betonu požadované trvanlivosti a vlastností, - užití potřebných přísad a technologií výroby betonu, - zřízení pracovních a dilatačních spar, včetně potřebných úprav, výplně, vložek, opracování, očištění a ošetření, - bednění  požadovaných  konstr. (i ztracené) s úpravou  dle požadované  kvality povrchu betonu, včetně odbedňovacích a odskružovacích prostředků, - podpěrné  konstr. (skruže) a lešení všech druhů pro bednění, uložení čerstvého betonu, výztuže a doplňkových konstr., vč. požadovaných otvorů, ochranných a bezpečnostních opatření a základů těchto konstrukcí a lešení, - vytvoření kotevních čel, kapes, nálitků, a sedel, - zřízení  všech  požadovaných  otvorů, kapes, výklenků, prostupů, dutin, drážek a pod., vč. ztížení práce a úprav  kolem nich, - úpravy pro osazení výztuže, doplňkových konstrukcí a vybavení, - úpravy povrchu pro položení požadované izolace, povlaků a nátěrů, případně vyspravení, - ztížení práce u kabelových a injektážních trubek a ostatních zařízení osazovaných do betonu, - konstrukce betonových kloubů, upevnění kotevních prvků a doplňkových konstrukcí, - nátěry zabraňující soudržnost betonu a bednění, - výplň, těsnění  a tmelení spar a spojů, - opatření  povrchů  betonu  izolací  proti zemní vlhkosti v částech, kde přijdou do styku se zeminou nebo kamenivem, - případné zřízení spojovací vrstvy u základů, - úpravy pro osazení zařízení ochrany konstrukce proti vlivu bludných proudů</t>
  </si>
  <si>
    <t>333325</t>
  </si>
  <si>
    <t>MOSTNÍ OPĚRY A KŘÍDLA ZE ŽELEZOVÉHO BETONU DO C30/37</t>
  </si>
  <si>
    <t>nové ŽB pilíře u zábradlí
půdorysná plocha * výška (bez říms)</t>
  </si>
  <si>
    <t>"1: Dle technické zprávy, výkresových příloh projektové dokumentace, TKP staveb státních drah a výkazů materiálu projektu a souhrnných částí dokumentace stavby.
2: 2,8 m2 * 1,25 m "_x000d_
 "Celkem "3,5 = 3,500 [B]</t>
  </si>
  <si>
    <t>33336</t>
  </si>
  <si>
    <t>VÝZTUŽ MOST OPĚR A KŘÍDEL Z OCELI</t>
  </si>
  <si>
    <t>výztuž nových úložních bloků pod ložiskami včetně kotvení do spodní stavby</t>
  </si>
  <si>
    <t>"1: Dle technické zprávy, výkresových příloh projektové dokumentace, TKP staveb státních drah a výkazů materiálu projektu a souhrnných částí dokumentace stavby.
2: 0,94 t "_x000d_
 "Celkem "0,94 = 0,940 [B]</t>
  </si>
  <si>
    <t>Položka zahrnuje veškerý materiál, výrobky a polotovary, včetně mimostaveništní a vnitrostaveništní dopravy (rovněž přesuny), včetně naložení a složení, případně s uložením - dodání betonářské výztuže v požadované kvalitě, stříhání, řezání, ohýbání a spojování do všech požadovaných tvarů (vč. armakošů) a uložení s požadovaným zajištěním polohy a krytí výztuže betonem, - veškeré svary nebo jiné spoje výztuže, - pomocné konstrukce a práce pro osazení a upevnění výztuže, - zednické výpomoci pro montáž betonářské výztuže, - úpravy výztuže pro osazení doplňkových konstrukcí, - ochranu výztuže do doby jejího zabetonování, - úpravy výztuže pro zřízení železobetonových kloubů, kotevních prvků, závěsných ok a doplňkových konstrukcí, - veškerá opatření pro zajištění soudržnosti výztuže a betonu, - vodivé propojení výztuže, které je součástí ochrany konstrukce proti vlivům bludných proudů, vyvedení do měřících skříní nebo míst pro měření bludných proudů (vlastní měřící skříně se uvádějí položkami SD 74), - povrchovou antikorozní úpravu výztuže, - separaci výztuže, - osazení měřících zařízení a úpravy pro ně, - osazení měřících skříní nebo míst pro měření bludných proudů.</t>
  </si>
  <si>
    <t>348945</t>
  </si>
  <si>
    <t>ZÁBRADLÍ A ZÁBRADEL ZÍDKY Z NEREZ OCELI</t>
  </si>
  <si>
    <t>prodloužení sloupků na pravém zábradlí
případné nové prvky zábradlí, které nahradí chybějící části
včetně připojení a spojovacího materiálu</t>
  </si>
  <si>
    <t>"1: Dle technické zprávy, výkresových příloh projektové dokumentace, TKP staveb státních drah a výkazů materiálu projektu a souhrnných částí dokumentace stavby.
2: 0,02 "_x000d_
 "Celkem "0,02 = 0,020 [B]</t>
  </si>
  <si>
    <t xml:space="preserve">- dílenská dokumentace, včetně technologického předpisu spojování, - dodání  materiálu  v požadované kvalitě a výroba konstrukce (včetně  pomůcek,  přípravků a prostředků pro výrobu) bez ohledu na náročnost a její hmotnost, - dodání spojovacího materiálu, - zřízení  montážních  a  dilatačních  spojů,  spar, včetně potřebných úprav, vložek, opracování, očištění a ošetření, - podpěr. konstr. a lešení všech druhů pro montáž konstrukcí i doplňkových, včetně požadovaných otvorů, ochranných a bezpečnostních opatření a základů pro tyto konstrukce a lešení, - montáž konstrukce na staveništi, včetně montážních prostředků a pomůcek a zednických výpomocí,                               - výplň, těsnění a tmelení spar a spojů, - všechny druhy ocelového kotvení, - dílenskou přejímku a montážní prohlídku, včetně požadovaných dokladů, - zřízení kotevních otvorů nebo jam, nejsou-li částí jiné konstrukce, - osazení kotvení nebo přímo částí konstrukce do podpůrné konstrukce nebo do zeminy, - výplň kotevních otvorů  (příp.  podlití  patních  desek) maltou,  betonem  nebo  jinou speciální hmotou, vyplnění jam zeminou, - veškeré druhy protikorozní ochrany a nátěry konstrukcí, - zvláštní spojovací prostředky, rozebíratelnost konstrukce, - ochranná opatření před účinky bludných proudů - ochranu před přepětím.</t>
  </si>
  <si>
    <t>4</t>
  </si>
  <si>
    <t>Vodorovné konstrukce:</t>
  </si>
  <si>
    <t>424A14</t>
  </si>
  <si>
    <t>SPŘAŽENÁ MOSTOVKA BETON - BETON SILNIČNÍ, ROZPĚTÍ DO 25M</t>
  </si>
  <si>
    <t>nová betonová deska spřažené mostovky</t>
  </si>
  <si>
    <t>"1: Dle technické zprávy, výkresových příloh projektové dokumentace, TKP staveb státních drah a výkazů materiálu projektu a souhrnných částí dokumentace stavby.
2: 195 m2 "_x000d_
 "Celkem "195 = 195,000 [B]</t>
  </si>
  <si>
    <t>- součástí položky je zhotovení mostovky z prefabrikovaných dílců, spřažených železobetonovou deskou a koncovými příčníky, včetně osazení a dodání veškeré výztuže. Pro položku platí všechny technické specifikace uvedené v OTSKP-SPK v části I – Popisovník prací staveb pozemních komunikací, Skupina stavebních dílů 4, Ustanovení k položkám 424A**.</t>
  </si>
  <si>
    <t>45131</t>
  </si>
  <si>
    <t>PODKL A VÝPLŇ VRSTVY Z PROST BET</t>
  </si>
  <si>
    <t>podlití ložisek</t>
  </si>
  <si>
    <t>"1: Dle technické zprávy, výkresových příloh projektové dokumentace, TKP staveb státních drah a výkazů materiálu projektu a souhrnných částí dokumentace stavby.
2: 0,025 m3 * 16 ks "_x000d_
 "Celkem "0,4 = 0,400 [B]</t>
  </si>
  <si>
    <t>R424</t>
  </si>
  <si>
    <t>MOSTNÍ PLECHY A NOSNÍKY Z OCELI S 355 PRO REPASI HISTORICKÉ OK MOSTU</t>
  </si>
  <si>
    <t>nové ocelové prvky nosné konstrukce
horní úhelníky s horními pásnicemi hlavních nosníků + náhradní kusy ztužení
včetě připojení a spojovacího materiálu
ÚPRAVY PRVKŮ NA MÍSTĚ STAVBY BĚHEM MONTÁŽE (ÚPRAVY TVARU A ROZMĚRŮ, SVRTÁVÁNÍ APOD.</t>
  </si>
  <si>
    <t>"1: Dle technické zprávy, výkresových příloh projektové dokumentace, TKP staveb státních drah a výkazů materiálu projektu a souhrnných částí dokumentace stavby.
2: (1,54 m3 + 0,02 m3) * 7,85 t/m3 "_x000d_
 "Celkem "12,246 = 12,246 [B]</t>
  </si>
  <si>
    <t>R425</t>
  </si>
  <si>
    <t>SYNCHR ZVED MOST POLE ŠÍŘ DO 10M HMOT DO 50T NA VÝŠ DO 1,0M</t>
  </si>
  <si>
    <t>Zdvyhány dvojice nosníků na obou stranách, VČETNĚ podepření a dočasného zajištění NK na potřebnou dobu pro zajištění její stability</t>
  </si>
  <si>
    <t>"1: Dle technické zprávy, výkresových příloh projektové dokumentace, TKP staveb státních drah a výkazů materiálu projektu a souhrnných částí dokumentace stavby.
2: 4 ks "_x000d_
 "Celkem "4 = 4,000 [B]</t>
  </si>
  <si>
    <t>Položka zvedání a posun mostních polí zahrnuje zvednutí nosné konstrukce synchronizovaným postupem a takovým počtem zvedacích mechanizmů, aby nedošlo k poškození zvedané konstrukce. Následně pak její spuštění obdobným způsobem. Položka dále zahrnuje montáž, údržbu a demontáž pomocných konstrukcí, např. podpěrnou skruž a její základové prvky, zvedací mechanizmy zajišťující synchronizaci, nutné podložky pro opakování pracovních fází zvedání a pod., položka zahrnuje dočasné podložení a přížné i podélné zajištění konstrukcí a spuštění konstrukcí včetně stpuštění pro osazení na ložiska po repasi ložisek</t>
  </si>
  <si>
    <t>R428a</t>
  </si>
  <si>
    <t>MOSTNÍ LOŽISKA Z OCELI (OCELOLITINY) - REPASE A ÚPRAVA HISTORICKÝCH LOŽISEK MOSTU</t>
  </si>
  <si>
    <t>úprava ložisek pro umožnění příčného posunu konstrukce, FRÉZOVÁNÍ POVRCHU, PKO, DEMONTÁŽ A MONTÁŽ LOŽISEK, ÚPRAVA HNÍZDA PODLITÍ</t>
  </si>
  <si>
    <t>"1: Dle technické zprávy, výkresových příloh projektové dokumentace, TKP staveb státních drah a výkazů materiálu projektu a souhrnných částí dokumentace stavby.
2: 8 ks "_x000d_
 "Celkem "8 = 8,000 [B]</t>
  </si>
  <si>
    <t>R428b</t>
  </si>
  <si>
    <t xml:space="preserve">MOSTNÍ LOŽISKA Z OCELI (OCELOLITINY) - REPASE  HISTORICKÝCH LOŽISEK MOSTU</t>
  </si>
  <si>
    <t>FRÉZOVÁNÍ POVRCHU, PKO, DEMONTÁŽ A MONTÁŽ LOŽISEK, ÚPRAVA HNÍZDA PODLITÍ</t>
  </si>
  <si>
    <t>5</t>
  </si>
  <si>
    <t>Komunikace:</t>
  </si>
  <si>
    <t>575C31</t>
  </si>
  <si>
    <t>LITÝ ASFALT MA IV (OCHRANA MOSTNÍ IZOLACE) 8 TL. 30MM</t>
  </si>
  <si>
    <t>ochrana izolace na železobetonové spřežené desce</t>
  </si>
  <si>
    <t>"1: Dle technické zprávy, výkresových příloh projektové dokumentace, TKP staveb státních drah a výkazů materiálu projektu a souhrnných částí dokumentace stavby.
2: 210 m2 "_x000d_
 "Celkem "210 = 210,000 [B]</t>
  </si>
  <si>
    <t>- dodání směsi v požadované kvalitě - očištění podkladu - uložení směsi dle předepsaného technologického předpisu, zhutnění vrstvy v předepsané tloušťce - zřízení vrstvy bez rozlišení šířky, pokládání vrstvy po etapách, včetně pracovních spar a spojů - úpravu napojení, ukončení podél obrubníků, dilatačních zařízení, odvodňovacích proužků, odvodňovačů, vpustí, šachet a pod. - nezahrnuje postřiky, nátěry - nezahrnuje těsnění podél obrubníků, dilatačních zařízení, odvodňovacích proužků, odvodňovačů, vpustí, šachet a pod.</t>
  </si>
  <si>
    <t>58303</t>
  </si>
  <si>
    <t>KRYT ZE SINIČNÍCH DÍLCŮ (PANELŮ) TL 210MM</t>
  </si>
  <si>
    <t>případné dočasné zpěvnění plochy pro ochranu inženýrských sítí</t>
  </si>
  <si>
    <t>"1: Dle technické zprávy, výkresových příloh projektové dokumentace, TKP staveb státních drah a výkazů materiálu projektu a souhrnných částí dokumentace stavby.
2: 400 m2 "_x000d_
 "Celkem "400 = 400,000 [B]</t>
  </si>
  <si>
    <t xml:space="preserve">- dodání dílců v požadované kvalitě, dodání materiálu pro předepsané  lože v tloušťce předepsané dokumentací a pro předepsanou výplň spar - očištění podkladu - uložení dílců dle předepsaného technologického předpisu včetně předepsané podkladní vrstvy a předepsané výplně spar - zřízení vrstvy bez rozlišení šířky, pokládání vrstvy po etapách  - úpravu napojení, ukončení podél obrubníků, dilatačních zařízení, odvodňovacích proužků, odvodňovačů, vpustí, šachet a pod., nestanoví-li zadávací dokumentace jinak - nezahrnuje postřiky, nátěry - nezahrnuje těsnění podél obrubníků, dilatačních zařízení, odvodňovacích proužků, odvodňovačů, vpustí, šachet a pod.</t>
  </si>
  <si>
    <t>6</t>
  </si>
  <si>
    <t>Úprava povrchů, podlahy, výplně otvorů:</t>
  </si>
  <si>
    <t>62547</t>
  </si>
  <si>
    <t>ÚPRAVA POVRCHŮ VNĚJŠ KONSTR BETON OMÍT Z MALTY ZVLÁŠTNÍ</t>
  </si>
  <si>
    <t>obnova bosážované omítky z románského cementu na opěrách</t>
  </si>
  <si>
    <t>"1: Dle technické zprávy, výkresových příloh projektové dokumentace, TKP staveb státních drah a výkazů materiálu projektu a souhrnných částí dokumentace stavby.
2: 176 m2 "_x000d_
 "Celkem "176 = 176,000 [B]</t>
  </si>
  <si>
    <t>položka zahrnuje: dodávku veškerého materiálu potřebného pro předepsanou úpravu v předepsané kvalitě nutné vyspravení podkladu, případně zatření spar zdiva položení vrstvy v předepsané tloušťce potřebná lešení a podpěrné konstrukce</t>
  </si>
  <si>
    <t>626112</t>
  </si>
  <si>
    <t>REPROFILACE PODHLEDŮ, SVISLÝCH PLOCH SANAČNÍ MALTOU JEDNOVRST TL 20MM</t>
  </si>
  <si>
    <t>reprofilace ozdobních pilastrů na spodní stavbě, reprofilace kvádrů na spodu opěr, lokální reprofilace opěr</t>
  </si>
  <si>
    <t>"1: Dle technické zprávy, výkresových příloh projektové dokumentace, TKP staveb státních drah a výkazů materiálu projektu a souhrnných částí dokumentace stavby.
2: 2 m2 "_x000d_
 "Celkem "2 = 2,000 [B]</t>
  </si>
  <si>
    <t>62631</t>
  </si>
  <si>
    <t>SPOJOVACÍ MŮSTEK MEZI STARÝM A NOVÝM BETONEM</t>
  </si>
  <si>
    <t>opatřeno mezi spodní stavbou a novými žb pilíři
půdorysná plocha pilířů</t>
  </si>
  <si>
    <t>"1: Dle technické zprávy, výkresových příloh projektové dokumentace, TKP staveb státních drah a výkazů materiálu projektu a souhrnných částí dokumentace stavby.
2: 2,8 m2 "_x000d_
 "Celkem "2,8 = 2,800 [B]</t>
  </si>
  <si>
    <t>62663</t>
  </si>
  <si>
    <t>INJEKTÁŽ TRHLIN SILOVĚ SPOJUJÍCÍ</t>
  </si>
  <si>
    <t>trhliny na pilastrech a opěrách</t>
  </si>
  <si>
    <t>"1: Dle technické zprávy, výkresových příloh projektové dokumentace, TKP staveb státních drah a výkazů materiálu projektu a souhrnných částí dokumentace stavby.
2: 10 m "_x000d_
 "Celkem "10 = 10,000 [B]</t>
  </si>
  <si>
    <t>položka zahrnuje: dodávku veškerého materiálu potřebného pro předepsanou úpravu v předepsané kvalitě vyčištění trhliny provedení vlastní injektáže potřebná lešení a podpěrné konstrukce</t>
  </si>
  <si>
    <t>631324</t>
  </si>
  <si>
    <t>MAZANINA ZE ŽELEZOBETONU DO C25/30</t>
  </si>
  <si>
    <t>tvrdá ochrana SVI na rubu brněnské opěry, tl. 50 mm</t>
  </si>
  <si>
    <t>"1: Dle technické zprávy, výkresových příloh projektové dokumentace, TKP staveb státních drah a výkazů materiálu projektu a souhrnných částí dokumentace stavby.
2: 14 m2 * 0,05 m "_x000d_
 "Celkem "0,7 = 0,700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</si>
  <si>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- zhotovení nepropustného, mrazuvzdorného betonu a betonu požadované trvanlivosti a vlastností, - užití potřebných přísad a technologií výroby betonu, - zřízení pracovních a dilatačních spar, včetně potřebných úprav, výplně, vložek, opracování, očištění a ošetření, - bednění  požadovaných  konstr. (i ztracené) s úpravou  dle požadované  kvality povrchu betonu, včetně odbedňovacích a odskružovacích prostředků, - podpěrné  konstr. (skruže) a lešení všech druhů pro bednění, uložení čerstvého betonu, výztuže a doplňkových konstr., vč. požadovaných otvorů, ochranných a bezpečnostních opatření a základů těchto konstrukcí a lešení, - vytvoření kotevních čel, kapes, nálitků, a sedel, - zřízení  všech  požadovaných  otvorů, kapes, výklenků, prostupů, dutin, drážek a pod., vč. ztížení práce a úprav  kolem nich, - úpravy pro osazení výztuže, doplňkových konstrukcí a vybavení, - úpravy povrchu pro položení požadované izolace, povlaků a nátěrů, případně vyspravení, - ztížení práce u kabelových a injektážních trubek a ostatních zařízení osazovaných do betonu, - konstrukce betonových kloubů, upevnění kotevních prvků a doplňkových konstrukcí, - nátěry zabraňující soudržnost betonu a bednění, - výplň, těsnění  a tmelení spar a spojů, - opatření  povrchů  betonu  izolací  proti zemní vlhkosti v částech, kde přijdou do styku se zeminou nebo kamenivem, - případné zřízení spojovací vrstvy u základů.</t>
  </si>
  <si>
    <t>7</t>
  </si>
  <si>
    <t>Přidružená stavební výroba:</t>
  </si>
  <si>
    <t>709612</t>
  </si>
  <si>
    <t>DEMONTÁŽ CHRÁNIČKY/TRUBKY</t>
  </si>
  <si>
    <t>demontáž stávající chráničky na zábradlí vlevo</t>
  </si>
  <si>
    <t>"1: Dle technické zprávy, výkresových příloh projektové dokumentace, TKP staveb státních drah a výkazů materiálu projektu a souhrnných částí dokumentace stavby.
2: 17,8 m "_x000d_
 "Celkem "17,8 = 17,800 [B]</t>
  </si>
  <si>
    <t xml:space="preserve">1. Položka obsahuje:  – veškeré práce a materiál obsažený v názvu položky 2. Položka neobsahuje:  X 3. Způsob měření: Udává se počet kusů kompletní konstrukce nebo práce.</t>
  </si>
  <si>
    <t>711132</t>
  </si>
  <si>
    <t>IZOLACE BĚŽNÝCH KONSTRUKCÍ PROTI VOLNĚ STÉKAJÍCÍ VODĚ ASFALTOVÝMI PÁSY</t>
  </si>
  <si>
    <t>hydroizolační vrstvy včetně penetračně adhezního nátěru
izolace na rubu břeclavské a brněnské opěry, izolace na železobetneové spřežené desce</t>
  </si>
  <si>
    <t>"1: Dle technické zprávy, výkresových příloh projektové dokumentace, TKP staveb státních drah a výkazů materiálu projektu a souhrnných částí dokumentace stavby.
2: 11 m2 + 21 m2 + 200 m2 "_x000d_
 "Celkem "232 = 232,000 [B]</t>
  </si>
  <si>
    <t xml:space="preserve">položka zahrnuje: - dodání  předepsaného izolačního materiálu - očištění a ošetření podkladu, zadávací dokumentace může zahrnout i případné vyspravení - zřízení izolace jako kompletního povlaku, případně komplet. soustavy nebo systému podle příslušného  technolog. předpisu - zřízení izolace i jednotlivých vrstev po etapách, včetně pracovních spár a spojů - úprava u okrajů, rohů, hran, dilatačních i pracovních spojů, kotev, obrubníků, dilatačních zařízení, odvodnění, otvorů, neizolovaných míst a pod. - zajištění odvodnění povrchu izolace, včetně odvodnění nejnižších míst, pokud dokumentace pro zadání stavby nestanoví jinak - ochrana izolace do doby zřízení definitivní ochranné vrstvy nebo konstrukce - úprava, očištění a ošetření prostoru kolem izolace - provedení požadovaných zkoušek - nezahrnuje ochranné vrstvy, např. geotextilii</t>
  </si>
  <si>
    <t>711509</t>
  </si>
  <si>
    <t>OCHRANA IZOLACE NA POVRCHU TEXTILIÍ</t>
  </si>
  <si>
    <t>ochrana SVI v okolí drenážní trubky u břeclavské opěry
délka v podélném řezu * délka v příčném řezu</t>
  </si>
  <si>
    <t>"1: Dle technické zprávy, výkresových příloh projektové dokumentace, TKP staveb státních drah a výkazů materiálu projektu a souhrnných částí dokumentace stavby.
2: 0,4 m * 12 m "_x000d_
 "Celkem "4,8 = 4,800 [B]</t>
  </si>
  <si>
    <t xml:space="preserve">položka zahrnuje: - dodání  předepsaného ochranného materiálu - zřízení ochrany izolace</t>
  </si>
  <si>
    <t>741612</t>
  </si>
  <si>
    <t>PŘÍMOTOP S TERMOSTATEM PŘES 1000 DO 2000 W</t>
  </si>
  <si>
    <t>"1: Dle technické zprávy, výkresových příloh projektové dokumentace, TKP staveb státních drah a výkazů materiálu projektu a souhrnných částí dokumentace stavby.
2: 3 "_x000d_
 "Celkem "3 = 3,000 [B]</t>
  </si>
  <si>
    <t xml:space="preserve">1. Položka obsahuje:  – připojení k napájecí síti 2. Položka neobsahuje:  X 3. Způsob měření: Udává se počet kusů kompletní konstrukce nebo práce.</t>
  </si>
  <si>
    <t>745Z92</t>
  </si>
  <si>
    <t>DEMONTÁŽ - ODVOZ (NA LIKVIDACI ODPADŮ NEBO JINÉ URČENÉ MÍSTO)</t>
  </si>
  <si>
    <t>tkm</t>
  </si>
  <si>
    <t>odvoz a dovoz ložisek</t>
  </si>
  <si>
    <t>"1: Dle technické zprávy, výkresových příloh projektové dokumentace, TKP staveb státních drah a výkazů materiálu projektu a souhrnných částí dokumentace stavby.
2: 7,85 t/m3 * 0,9 m3 * 16 ks "_x000d_
 "Celkem "113,04 = 113,040 [B]</t>
  </si>
  <si>
    <t xml:space="preserve">1. Položka obsahuje:  – odvoz jakýmkoliv dopravním prostředkem a složení  – případné překládky na trase 2. Položka neobsahuje:  – naložení vybouraného materiálu na dopravní prostředek (je zahrnuto ve zdrojové položce)  – poplatky za likvidaci odpadů, nacení se položkami ze ssd 0 3. Způsob měření: Výměra je součtem součinů metrů krychlových tun vybouraného materiálu v původním stavu a jednotlivých vzdáleností v kilometrech.</t>
  </si>
  <si>
    <t>783161</t>
  </si>
  <si>
    <t>PROTIKOROZ OCHRANA OK KOMBIN POVLAKEM S NÁSTŘIKEM METALIZACÍ</t>
  </si>
  <si>
    <t>zábradlí + OK + ložiska + 15 % rezerva</t>
  </si>
  <si>
    <t>"1: Dle technické zprávy, výkresových příloh projektové dokumentace, TKP staveb státních drah a výkazů materiálu projektu a souhrnných částí dokumentace stavby.
2: (51 m2 + 770 m2 + 15 m2) * 1,15 "_x000d_
 "Celkem "961,4 = 961,400 [B]</t>
  </si>
  <si>
    <t>- 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</si>
  <si>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78385</t>
  </si>
  <si>
    <t>NÁTĚRY BETON KONSTR TYP S6 (OS-DII)</t>
  </si>
  <si>
    <t>nátěr opěrných zdí proti posypovým solím do výšky 1 m
břeclavská opěra + brněnská opěra</t>
  </si>
  <si>
    <t>"1: Dle technické zprávy, výkresových příloh projektové dokumentace, TKP staveb státních drah a výkazů materiálu projektu a souhrnných částí dokumentace stavby.
2: (12,4 m + 15,8 m) * 1 m "_x000d_
 "Celkem "28,2 = 28,200 [B]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</si>
  <si>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</si>
  <si>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7838H</t>
  </si>
  <si>
    <t>NÁTĚRY BETON KONSTR ANTIGRAFITI</t>
  </si>
  <si>
    <t>břeclavská opěra + brněnská opěra</t>
  </si>
  <si>
    <t>8</t>
  </si>
  <si>
    <t>Potrubí:</t>
  </si>
  <si>
    <t>863272</t>
  </si>
  <si>
    <t>POTRUBÍ Z TRUB Z NEREZ OCELI DN DO 100MM</t>
  </si>
  <si>
    <t>vodorovný svod odvodnění pod konstrukcí, svislé odvodňovače NK</t>
  </si>
  <si>
    <t>"1: Dle technické zprávy, výkresových příloh projektové dokumentace, TKP staveb státních drah a výkazů materiálu projektu a souhrnných částí dokumentace stavby.
2: 15 m + 2,6 m "_x000d_
 "Celkem "17,6 = 17,600 [B]</t>
  </si>
  <si>
    <t xml:space="preserve">položky pro zhotovení potrubí platí bez ohledu na sklon.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 - opláštění dle dokumentace a nutné opravy opláštění při jeho poškození nezahrnuje tlakovou zkoušku ani proplacha dezinfekci</t>
  </si>
  <si>
    <t>863332</t>
  </si>
  <si>
    <t>POTRUBÍ Z TRUB Z NEREZ OCELI DN DO 150MM</t>
  </si>
  <si>
    <t>nové svody odvodnění na líci obou opěr</t>
  </si>
  <si>
    <t>"1: Dle technické zprávy, výkresových příloh projektové dokumentace, TKP staveb státních drah a výkazů materiálu projektu a souhrnných částí dokumentace stavby.
2: 2 ks * 6 m "_x000d_
 "Celkem "12 = 12,000 [B]</t>
  </si>
  <si>
    <t>87133</t>
  </si>
  <si>
    <t>POTRUBÍ Z TRUB PLASTOVÝCH TLAKOVÝCH HRDLOVÝCH DN DO 150MM</t>
  </si>
  <si>
    <t>případně nové svislé svody odvodnění na opěrách vč. uchycení ke spodní stavbě a zaústění do stávající přípojky</t>
  </si>
  <si>
    <t>"1: Dle technické zprávy, výkresových příloh projektové dokumentace, TKP staveb státních drah a výkazů materiálu projektu a souhrnných částí dokumentace stavby.
2: 5,5 m * 2 ks "_x000d_
 "Celkem "11 = 11,000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</si>
  <si>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 nezahrnuje tlakové zkoušky ani proplach a dezinfekci</t>
  </si>
  <si>
    <t>87526</t>
  </si>
  <si>
    <t>POTRUBÍ DREN Z TRUB PLAST (I FLEXIBIL) DN DO 80MM</t>
  </si>
  <si>
    <t>drenážní potrubí prostupující skrz břeclavskou opěru O01</t>
  </si>
  <si>
    <t>"1: Dle technické zprávy, výkresových příloh projektové dokumentace, TKP staveb státních drah a výkazů materiálu projektu a souhrnných částí dokumentace stavby.
2: 1,3 m "_x000d_
 "Celkem "1,3 = 1,300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</si>
  <si>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- položky platí pro práce prováděné v prostoru zapaženém i nezapaženém a i v kolektorech, chráničkách - položky zahrnují i práce spojené s nutnými obtoky, převáděním a čerpáním vody</t>
  </si>
  <si>
    <t>875262</t>
  </si>
  <si>
    <t>POTRUBÍ DREN Z TRUB PLAST (I FLEXIBIL) DN DO 80MM DĚROVANÝCH</t>
  </si>
  <si>
    <t>drenáž u břeclavské opěry O01</t>
  </si>
  <si>
    <t>"1: Dle technické zprávy, výkresových příloh projektové dokumentace, TKP staveb státních drah a výkazů materiálu projektu a souhrnných částí dokumentace stavby.
2: 11,7 m "_x000d_
 "Celkem "11,7 = 11,700 [B]</t>
  </si>
  <si>
    <t>87626</t>
  </si>
  <si>
    <t>CHRÁNIČKY Z TRUB PLAST DN DO 80MM</t>
  </si>
  <si>
    <t>nové kabelové chráničky ve vrstvě vyrovnávacího betonu ve vozovce</t>
  </si>
  <si>
    <t>"1: Dle technické zprávy, výkresových příloh projektové dokumentace, TKP staveb státních drah a výkazů materiálu projektu a souhrnných částí dokumentace stavby.
2: 6 ks * 17 m "_x000d_
 "Celkem "102 = 102,000 [B]</t>
  </si>
  <si>
    <t xml:space="preserve">položky pro zhotovení potrubí platí bez ohledu na sklon zahrnuje: - výrobní dokumentaci (včetně technologického předpisu) - dodání veškerého trubního a pomocného materiálu  (trouby,  trubky,  tvarovky,  spojovací a těsnící  materiál a pod.), podpěrných, závěsných a upevňovacích prvků, včetně potřebných úprav - úprava a příprava podkladu a podpěr, očištění a ošetření podkladu a podpěr - zřízení plně funkčního potrubí, kompletní soustavy, podle příslušného technologického předpisu - zřízení potrubí i jednotlivých částí po etapách, včetně pracovních spar a spojů, pracovního zaslepení konců a pod. - úprava prostupů, průchodů  šachtami a komorami, okolí podpěr a vyústění, zaústění, napojení, vyvedení a upevnění odpad. výustí - ochrana potrubí nátěrem (vč. úpravy povrchu), případně izolací, nejsou-li tyto práce předmětem jiné položky - úprava, očištění a ošetření prostoru kolem potrubí  včetně případně předepsaného utěsnění konců chrániček - položky platí pro práce prováděné v prostoru zapaženém i nezapaženém a i v kolektorech, chráničkách</t>
  </si>
  <si>
    <t>9</t>
  </si>
  <si>
    <t>Ostatní práce:</t>
  </si>
  <si>
    <t>93118</t>
  </si>
  <si>
    <t>VÝPLŇ DILATAČNÍCH SPAR Z POLYSTYRENU</t>
  </si>
  <si>
    <t>polystyren v dilatačních spárách mezi železobetonovou spřeženou deskou a spodní stavbou</t>
  </si>
  <si>
    <t>"1: Dle technické zprávy, výkresových příloh projektové dokumentace, TKP staveb státních drah a výkazů materiálu projektu a souhrnných částí dokumentace stavby.
2: 0,27 m3 "_x000d_
 "Celkem "0,27 = 0,270 [B]</t>
  </si>
  <si>
    <t>položka zahrnuje dodávku a osazení předepsaného materiálu, očištění ploch spáry před úpravou, očištění okolí spáry po úpravě</t>
  </si>
  <si>
    <t>93133</t>
  </si>
  <si>
    <t>TĚSNĚNÍ DILATAČNÍCH SPAR POLYURETANOVÝM TMELEM</t>
  </si>
  <si>
    <t>tmel v dilatačních spárách mezi železobetonovou spřeženou deskou a spodní stavbou</t>
  </si>
  <si>
    <t>"1: Dle technické zprávy, výkresových příloh projektové dokumentace, TKP staveb státních drah a výkazů materiálu projektu a souhrnných částí dokumentace stavby.
2: 0,03 m3 "_x000d_
 "Celkem "0,03 = 0,030 [B]</t>
  </si>
  <si>
    <t>položka zahrnuje dodávku a osazení předepsaného materiálu, očištění ploch spáry před úpravou, očištění okolí spáry po úpravě nezahrnuje těsnící profil</t>
  </si>
  <si>
    <t>93631</t>
  </si>
  <si>
    <t>DROBNÉ DOPLŇK KONSTR BETON MONOLIT</t>
  </si>
  <si>
    <t>obtisk roku rekonstrukce do omítky na opěre</t>
  </si>
  <si>
    <t>"1: Dle technické zprávy, výkresových příloh projektové dokumentace, TKP staveb státních drah a výkazů materiálu projektu a souhrnných částí dokumentace stavby.
2: 0,003 m3 "_x000d_
 "Celkem "0,003 = 0,003 [B]</t>
  </si>
  <si>
    <t>938541</t>
  </si>
  <si>
    <t>OČIŠTĚNÍ BETON KONSTR OTRYSKÁNÍM TLAK VODOU DO 200 BARŮ</t>
  </si>
  <si>
    <t>očištění opěr po odstranění omítky</t>
  </si>
  <si>
    <t>položka zahrnuje očištění předepsaným způsobem včetně odklizení vzniklého odpadu</t>
  </si>
  <si>
    <t>938545</t>
  </si>
  <si>
    <t>OČIŠTĚNÍ BETON KONSTR OTRYSKÁNÍM ABRAZIVNÍM VODNÍM PAPRSKEM</t>
  </si>
  <si>
    <t>otryskání opěr</t>
  </si>
  <si>
    <t>938652</t>
  </si>
  <si>
    <t>OČIŠTĚNÍ OCEL KONSTR OTRYSKÁNÍM NA SUCHO KŘEMIČ PÍSKEM</t>
  </si>
  <si>
    <t xml:space="preserve">"1: Dle technické zprávy, výkresových příloh projektové dokumentace, TKP staveb státních drah a výkazů materiálu projektu a souhrnných částí dokumentace stavby.
2: (51 + 770 + 15) * 1,15  "_x000d_
 "Celkem "961,4 = 961,400 [B]</t>
  </si>
  <si>
    <t>94390</t>
  </si>
  <si>
    <t>PROSTOROVÉ PRACOVNÍ LEŠENÍ PŘES 3 KPA</t>
  </si>
  <si>
    <t>M3OP</t>
  </si>
  <si>
    <t>včetně potřebného zaplachtování
půdorysná plocha * výška
lešení se zloží a rozloží celkem 6 krát</t>
  </si>
  <si>
    <t>"1: Dle technické zprávy, výkresových příloh projektové dokumentace, TKP staveb státních drah a výkazů materiálu projektu a souhrnných částí dokumentace stavby.
2: 45 m2 * 4,2 m * 6 "_x000d_
 "Celkem "1134 = 1134,000 [B]</t>
  </si>
  <si>
    <t>Položka zahrnuje dovoz, montáž, údržbu, opotřebení (nájemné), demontáž, konzervaci, odvoz.</t>
  </si>
  <si>
    <t>966155</t>
  </si>
  <si>
    <t>BOURÁNÍ KONSTRUKCÍ Z PROST BETONU S ODVOZEM DO 8KM</t>
  </si>
  <si>
    <t>případné ubourání části opěr pro novou spřeženou železobetonovou desku a pro uložení drenážní trubky</t>
  </si>
  <si>
    <t>"1: Dle technické zprávy, výkresových příloh projektové dokumentace, TKP staveb státních drah a výkazů materiálu projektu a souhrnných částí dokumentace stavby.
2: 3,2 m3 "_x000d_
 "Celkem "3,2 = 3,200 [B]</t>
  </si>
  <si>
    <t>položka zahrnuje: - rozbourání konstrukce bez ohledu na použitou technologii - veškeré pomocné konstrukce (lešení a pod.) 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veškeré další práce plynoucí z technologického předpisu a z platných předpisů</t>
  </si>
  <si>
    <t>obrubníky + chodníky na mostě
plocha v příčném řezu * délka</t>
  </si>
  <si>
    <t>"1: Dle technické zprávy, výkresových příloh projektové dokumentace, TKP staveb státních drah a výkazů materiálu projektu a souhrnných částí dokumentace stavby.
2: 0,22 m2 * 17,4 m "_x000d_
 "Celkem "3,828 = 3,828 [B]</t>
  </si>
  <si>
    <t>966165</t>
  </si>
  <si>
    <t>BOURÁNÍ KONSTRUKCÍ ZE ŽELEZOBETONU S ODVOZEM DO 8KM</t>
  </si>
  <si>
    <t>ŽB pilíře u zábradlí (plocha v půdorysu * výška) + deska mostovky (plocha v podélném řezu * šířka)</t>
  </si>
  <si>
    <t>"1: Dle technické zprávy, výkresových příloh projektové dokumentace, TKP staveb státních drah a výkazů materiálu projektu a souhrnných částí dokumentace stavby.
2: 2,8 m2 * 1,4 m + 2,5 m2 * 12 m "_x000d_
 "Celkem "33,92 = 33,920 [B]</t>
  </si>
  <si>
    <t>967864</t>
  </si>
  <si>
    <t>VYBOURÁNÍ MOST LOŽISEK Z OCELI (OCELOLITINY)</t>
  </si>
  <si>
    <t>odsazení mostních ložisek</t>
  </si>
  <si>
    <t>"1: Dle technické zprávy, výkresových příloh projektové dokumentace, TKP staveb státních drah a výkazů materiálu projektu a souhrnných částí dokumentace stavby.
2: 16 ks "_x000d_
 "Celkem "16 = 16,000 [B]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</si>
  <si>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položka zahrnuje veškeré další práce plynoucí z technologického předpisu a z platných předpisů</t>
  </si>
  <si>
    <t>968122</t>
  </si>
  <si>
    <t>VYSEKÁNÍ OTVORŮ, KAPES, RÝH V KAMENNÉM ZDIVU NA MC</t>
  </si>
  <si>
    <t>ubourání úložných bloků</t>
  </si>
  <si>
    <t>97811</t>
  </si>
  <si>
    <t>OTLUČENÍ OMÍTKY</t>
  </si>
  <si>
    <t>odstranění omítky na opěrách</t>
  </si>
  <si>
    <t>97817</t>
  </si>
  <si>
    <t>ODSTRANĚNÍ MOSTNÍ IZOLACE</t>
  </si>
  <si>
    <t>případná stávající izolace pod vozovkou a na rubu brněnské opěry</t>
  </si>
  <si>
    <t>"1: Dle technické zprávy, výkresových příloh projektové dokumentace, TKP staveb státních drah a výkazů materiálu projektu a souhrnných částí dokumentace stavby.
2: 190 m2 + 21 m2 "_x000d_
 "Celkem "211 = 211,000 [B]</t>
  </si>
  <si>
    <t xml:space="preserve">Položka zahrnuje: - položka zahrnuje veškeré práce plynoucí z technologického předpisu a z platných předpisů - veškerou manipulaci s vybouranou sutí a hmotami včetně uložení na skládku.  Položka nezahrnuje: - poplatek za skládku, který se vykazuje v položce 0141** (s výjimkou malého množství bouraného materiálu, kde je možné poplatek zahrnout do jednotkové ceny bourání – tento fakt musí být uveden v doplňujícím textu k položce)</t>
  </si>
  <si>
    <t>R9112</t>
  </si>
  <si>
    <t>ZÁBRADLÍ MOSTNÍ S VODOR MADLY - DEMONTÁŽ S PŘESUNEM</t>
  </si>
  <si>
    <t>demontáž ocelového zábradlí a odvezení do mostárny</t>
  </si>
  <si>
    <t>"1: Dle technické zprávy, výkresových příloh projektové dokumentace, TKP staveb státních drah a výkazů materiálu projektu a souhrnných částí dokumentace stavby.
2: 16,5 m + 16,5 m "_x000d_
 "Celkem "33 = 33,000 [B]</t>
  </si>
  <si>
    <t>položka zahrnuje: - demontáž a odstranění zařízení - jeho odvoz na předepsané místo</t>
  </si>
  <si>
    <t>R919</t>
  </si>
  <si>
    <t>ZPĚTNÁ MONTÁŽ ZÁBRADLÍ ČETNĚ DOPRAVY</t>
  </si>
  <si>
    <t>zpětná montáž stávajícího ocelového zábradlí</t>
  </si>
  <si>
    <t>položka zahrnuje: - osazení demontovaného zařízení a veškeré nutné práce s tím spojené - event. Nutnou opravu poškozených dílů - předepsanou povrchovou úpravu - nezahrnuje demontáž zařízení (vykáže se vpoložce č.9668**) - nezahrnuje dodávku a montáž nových dílů (vykáže se v položce č.911***)</t>
  </si>
  <si>
    <t>R944</t>
  </si>
  <si>
    <t>OCHRANNÁ KONSTRUKCE - mobilní dočastné zastřešení pro PKO</t>
  </si>
  <si>
    <t>dočasné zastřešení nad staveništěm
zastřešení se rozloží a zloží celkem 6 krát</t>
  </si>
  <si>
    <t>"1: Dle technické zprávy, výkresových příloh projektové dokumentace, TKP staveb státních drah a výkazů materiálu projektu a souhrnných částí dokumentace stavby.
2: 105 m2 * 6 "_x000d_
 "Celkem "630 = 630,000 [B]</t>
  </si>
  <si>
    <t>R945</t>
  </si>
  <si>
    <t>ATYPICKÉ ZAVĚŠENÉ PRACOVNÍ LEŠENÍ osazené na historickou OK mostu</t>
  </si>
  <si>
    <t>bezpečnostní lešení pod NOK</t>
  </si>
  <si>
    <t>"1: Dle technické zprávy, výkresových příloh projektové dokumentace, TKP staveb státních drah a výkazů materiálu projektu a souhrnných částí dokumentace stavby.
2: 190 m2 "_x000d_
 "Celkem "190 = 190,000 [B]</t>
  </si>
  <si>
    <t>R966</t>
  </si>
  <si>
    <t>ROZPOJENÍ ČÁSTÍ HISTORICKÝCH OCELOVÝCH KONSTRUKCÍ BEZ POŠKOZENÍ PONECHANÝCH ČÁSTÍ A DEMONTÁŽ KONSTRUKCÍ KOVOVÝCH S ODVOZEM</t>
  </si>
  <si>
    <t>horní pásnice + horní úhelníky, deformované díly ztužení, mostovkový plech + 5 % drobné prvky a nýty</t>
  </si>
  <si>
    <t>"1: Dle technické zprávy, výkresových příloh projektové dokumentace, TKP staveb státních drah a výkazů materiálu projektu a souhrnných částí dokumentace stavby.
2: Celkem=(24.0+5.8+3.4+2.8+1.1+0.4)*1.05"_x000d_
 "Celkem "39,375 = 39,375 [B]</t>
  </si>
  <si>
    <t>položka zahrnuje: - rozebrání konstrukce bez ohledu na použitou technologii - veškeré pomocné konstrukce (lešení a pod.) 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- veškeré další práce plynoucí z technologického předpisu a z platných předpisů</t>
  </si>
  <si>
    <t>SO 10-20-02</t>
  </si>
  <si>
    <t>02940</t>
  </si>
  <si>
    <t>OSTATNÍ POŽADAVKY - VYPRACOVÁNÍ DOKUMENTACE RDS PAŽENÍ</t>
  </si>
  <si>
    <t>Realizační dokumentace pažení včetně statického posouzení autorizovaným statikem</t>
  </si>
  <si>
    <t>ocelová branka</t>
  </si>
  <si>
    <t>"1: Dle technické zprávy, výkresových příloh projektové dokumentace, TKP staveb státních drah a výkazů materiálu projektu a souhrnných částí dokumentace stavby.
2: 0,19 t "_x000d_
 "Celkem "0,19 = 0,190 [B]</t>
  </si>
  <si>
    <t>R015111</t>
  </si>
  <si>
    <t>POPLATKY ZA LIKVIDACI ODPADŮ NEKONTAMINOVANÝCH VČETNĚ DOPRAVY NA SKLÁDKU A VEŠKERÉ MANIPULACE - 17 05 04 VYTĚŽENÉ ZEMINY A HORNINY - I. TŘÍDA TĚŽITELNOSTI</t>
  </si>
  <si>
    <t>50 % ze stávající zeminy vně klenby a nad klenbou se odveze na skládku
zemina vně klenby (plocha v příčném řezu * šířka) + zemina z výkopů nad klenbou (plocha v příčném rezu * šířka)
+ zemina ze vsakovací jímky
uvažuje se 2,1 t/m3</t>
  </si>
  <si>
    <t>"1: Dle technické zprávy, výkresových příloh projektové dokumentace, TKP staveb státních drah a výkazů materiálu projektu a souhrnných částí dokumentace stavby.
2: ((12,6 m2 * 12,5 m) + (19,2 m2 * 10,5 m) + 8 m3) * 2,1 t/m3 "_x000d_
 "Celkem "770,91 = 770,910 [B]</t>
  </si>
  <si>
    <t>stávající cihelné zábradlí
plocha v půdoryse * výška zábradlí
uvažuje se 1,8 t/m3</t>
  </si>
  <si>
    <t>"1: Dle technické zprávy, výkresových příloh projektové dokumentace, TKP staveb státních drah a výkazů materiálu projektu a souhrnných částí dokumentace stavby.
2: 15,8 m2 * 1 m * 2 t/m3 "_x000d_
 "Celkem "31,6 = 31,600 [B]</t>
  </si>
  <si>
    <t>R015130</t>
  </si>
  <si>
    <t>POPLATKY ZA LIKVIDACI ODPADŮ NEKONTAMINOVANÝCH VČETNĚ DOPRAVY NA SKLÁDKU A VEŠKERÉ MANIPULACE - 17 03 02 VYBOURANÝ ASFALTOVÝ BETON BEZ DEHTU</t>
  </si>
  <si>
    <t>asfaltová vozovka
plocha v půdoryse * tloušťka vrstvy
uvažuje se 2,2 t/m3</t>
  </si>
  <si>
    <t>"1: Dle technické zprávy, výkresových příloh projektové dokumentace, TKP staveb státních drah a výkazů materiálu projektu a souhrnných částí dokumentace stavby.
2: 128 m2 * 0,02 m * 2,2 t/m3 "_x000d_
 "Celkem "5,632 = 5,632 [B]</t>
  </si>
  <si>
    <t>římsy na zábradlí, ŽB pilíř, odstraněná omítka, obrubník, chodník
uvažuje se 2,4 t/m3 pro ŽB římsy a ŽB pilíř, jinak 2,2 t/m3</t>
  </si>
  <si>
    <t>"1: Dle technické zprávy, výkresových příloh projektové dokumentace, TKP staveb státních drah a výkazů materiálu projektu a souhrnných částí dokumentace stavby.
2: (2,8 m3 + 1,8 m3) * 2,4 t/m3 + (4,5 m3 + 0,2 m3 + 2,6 m3) * 2,2 t/m3 "_x000d_
 "Celkem "27,1 = 27,100 [B]</t>
  </si>
  <si>
    <t>POPLATKY ZA LIKVIDACI ODPADŮ NEKONTAMINOVANÝCH VČETNĚ DOPRAVY NA SKLÁDKU A VEŠKERÉ MANIPULACE- 20 03 99 ODPAD PODOBNÝ KOMUNÁLNÍMU ODPADU</t>
  </si>
  <si>
    <t>dlažební kostky</t>
  </si>
  <si>
    <t>"1: Dle technické zprávy, výkresových příloh projektové dokumentace, TKP staveb státních drah a výkazů materiálu projektu a souhrnných částí dokumentace stavby.
2: 128 m2 * 0,1 m * 2,73 t/m3 "_x000d_
 "Celkem "34,944 = 34,944 [B]</t>
  </si>
  <si>
    <t>případná stávající izolace nad klenbou a na rubu brněnské opěry
0,005 t/m2</t>
  </si>
  <si>
    <t>"1: Dle technické zprávy, výkresových příloh projektové dokumentace, TKP staveb státních drah a výkazů materiálu projektu a souhrnných částí dokumentace stavby.
2: 150 m2 * 0,005 t/m2 "_x000d_
 "Celkem "0,75 = 0,750 [B]</t>
  </si>
  <si>
    <t>11313</t>
  </si>
  <si>
    <t>ODSTRANĚNÍ KRYTU ZPEVNĚNÝCH PLOCH S ASFALTOVÝM POJIVEM</t>
  </si>
  <si>
    <t>odstranění vrstvy asfaltu na dlažebních kostkách
plocha v půdorysu * tloušťka</t>
  </si>
  <si>
    <t>"1: Dle technické zprávy, výkresových příloh projektové dokumentace, TKP staveb státních drah a výkazů materiálu projektu a souhrnných částí dokumentace stavby.
2: 128 m2 * 0,02 m "_x000d_
 "Celkem "2,56 = 2,560 [B]</t>
  </si>
  <si>
    <t>11317A</t>
  </si>
  <si>
    <t>ODSTRAN KRYTU ZPEVNĚNÝCH PLOCH Z DLAŽEB KOSTEK - BEZ DOPRAVY</t>
  </si>
  <si>
    <t>rozebrání a odstranění dlažebních kostek ve vozovkovém souvrství
půdorysná plocha * tloušťka kostek</t>
  </si>
  <si>
    <t>"1: Dle technické zprávy, výkresových příloh projektové dokumentace, TKP staveb státních drah a výkazů materiálu projektu a souhrnných částí dokumentace stavby.
2: 128 m2 * 0,1 m "_x000d_
 "Celkem "12,8 = 12,800 [B]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</si>
  <si>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</si>
  <si>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čištění potrubí (2x) vedoucí skrz klenbu</t>
  </si>
  <si>
    <t>"1: Dle technické zprávy, výkresových příloh projektové dokumentace, TKP staveb státních drah a výkazů materiálu projektu a souhrnných částí dokumentace stavby.
2: 1,5 m * 2 "_x000d_
 "Celkem "3 = 3,000 [B]</t>
  </si>
  <si>
    <t>13183</t>
  </si>
  <si>
    <t>HLOUBENÍ JAM ZAPAŽ I NEPAŽ TŘ II</t>
  </si>
  <si>
    <t xml:space="preserve">BEZ DOPRAVY
odkopání terénu vně klenby, odkopání klenby pro zřízení SVI
plocha v příčném řezu * šířka v podélném řezu
uvažuje se 50 % z vykopané zeminy pro zpětný zásyp
+  výkop pro vsakovací jímku</t>
  </si>
  <si>
    <t>"1: Dle technické zprávy, výkresových příloh projektové dokumentace, TKP staveb státních drah a výkazů materiálu projektu a souhrnných částí dokumentace stavby.
2: (12,6 m2 * 12,5 m + 19,2 m2 * 10,5 m) * 0,5 + 80 m3 "_x000d_
 "Celkem "259,55 = 259,550 [B]</t>
  </si>
  <si>
    <t>položka zahrnuje: - vodorovná a svislá doprava,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eventuelně nutné druhotné rozpojení odstřelené horniny - ruční vykopávky, odstranění kořenů a napadávek - pažení, vzepření a rozepření vč. přepažování (vyjma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 - nezahrnuje uložení zeminy (na skládku, do násypu) ani poplatky za skládku, vykazují se v položce č.0141**</t>
  </si>
  <si>
    <t>13183B</t>
  </si>
  <si>
    <t>HLOUBENÍ JAM ZAPAŽ I NEPAŽ TŘ. II - DOPRAVA</t>
  </si>
  <si>
    <t>M3KM</t>
  </si>
  <si>
    <t>odkopání terénu vně klenby, odkopání klenby pro zřízení SVI
plocha v příčném řezu * šířka v podélném řezu
uvažuje se 50 % z vykopané zeminy pro odvezení na skládku</t>
  </si>
  <si>
    <t>"1: Dle technické zprávy, výkresových příloh projektové dokumentace, TKP staveb státních drah a výkazů materiálu projektu a souhrnných částí dokumentace stavby.
2: (12,6 m2 * 12,5 m + 19,2 m2 * 10,5 m) * 0,5 * 10 km "_x000d_
 "Celkem "1795,5 = 1795,500 [B]</t>
  </si>
  <si>
    <t>Položka zahrnuje samostatnou dopravu zeminy. Množství se určí jako součin kubatutry [m3] a požadované vzdálenosti [km].</t>
  </si>
  <si>
    <t>17411</t>
  </si>
  <si>
    <t>ZÁSYP JAM A RÝH ZEMINOU SE ZHUTNĚNÍM</t>
  </si>
  <si>
    <t>zpětný zásyp terénu vně klenby, zásyp nad klenbou a zásyp vsakovací jímky
plocha v príčném řezu * šířka v podélném řezu</t>
  </si>
  <si>
    <t>"1: Dle technické zprávy, výkresových příloh projektové dokumentace, TKP staveb státních drah a výkazů materiálu projektu a souhrnných částí dokumentace stavby.
2: 12,6 m2 * 12,5 m + 19,2 m2 * 10,5 m + 72 m3 "_x000d_
 "Celkem "431,1 = 431,100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</si>
  <si>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</t>
  </si>
  <si>
    <t>17561</t>
  </si>
  <si>
    <t>OBSYP POTRUBÍ A OBJEKTŮ Z HORNIN KAMENITÝCH</t>
  </si>
  <si>
    <t>obsyp drenážní trubky šterkem 16/32
plocha v příčném řezu * šířka v podélném řezu</t>
  </si>
  <si>
    <t>"1: Dle technické zprávy, výkresových příloh projektové dokumentace, TKP staveb státních drah a výkazů materiálu projektu a souhrnných částí dokumentace stavby.
2: 0,3 m2 * 9,1 m "_x000d_
 "Celkem "2,73 = 2,730 [B]</t>
  </si>
  <si>
    <t xml:space="preserve"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a výplň jam a prohlubní v podloží - úprava, očištění, ochrana a zhutnění podloží - svahování, hutnění a uzavírání povrchů svahů - zřízení lavic na svazích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                                                                  - zemina vytlačená potrubím o DN do 180mm se od kubatury obsypů neodečítá</t>
  </si>
  <si>
    <t>22695A</t>
  </si>
  <si>
    <t>VÝDŘEVA ZÁPOROVÉHO PAŽENÍ DOČASNÁ (PLOCHA)</t>
  </si>
  <si>
    <t>"1: Dle technické zprávy, výkresových příloh projektové dokumentace, TKP staveb státních drah a výkazů materiálu projektu a souhrnných částí dokumentace stavby.
2: 37,6 m2 "_x000d_
 "Celkem "37,6 = 37,600 [B]</t>
  </si>
  <si>
    <t>položka zahrnuje osazení pažin bez ohledu na druh, jejich opotřebení a jejich odstranění</t>
  </si>
  <si>
    <t>Vrty to spodní stavby do hloubky cca 1,0 m, aby vrty prošli skrz vodorovnou trhlinu na spodní stavbě</t>
  </si>
  <si>
    <t>"1: Dle technické zprávy, výkresových příloh projektové dokumentace, TKP staveb státních drah a výkazů materiálu projektu a souhrnných částí dokumentace stavby.
2: 57 ks * 1,0 m "_x000d_
 "Celkem "57 = 57,000 [B]</t>
  </si>
  <si>
    <t>kotvení na čelních zdech do hloubky cca 1,0 m, aby výztuž prošla skrz vodorovnou trhlinu na spodní stavbě</t>
  </si>
  <si>
    <t>"1: Dle technické zprávy, výkresových příloh projektové dokumentace, TKP staveb státních drah a výkazů materiálu projektu a souhrnných částí dokumentace stavby.
2: 57 ks "_x000d_
 "Celkem "57 = 57,000 [B]</t>
  </si>
  <si>
    <t>R22694</t>
  </si>
  <si>
    <t>ZÁPOROVÉ PAŽENÍ Z KOVU DOČASNÉ VČETNĚ PŘEVÁZEK A KOTVENÍ</t>
  </si>
  <si>
    <t>Pažení bude zhotoveno dles tatického výpočtu a návrhu zhotovitele dle jeho konkrétních technologií, které má k dispozici - pažení musí vyhovovat požadavkům projektu - tj. bezpečné zajištění provozu na mostě během stavby a zajistění správné funkce všech prvků mostu během stavby bez trvalých poškození apod. Výměra je určena pro dvojnásobek čisté plochy pažení, protože pažení bude ve druhé fázi přesunuto pro napojení hydroizolace.</t>
  </si>
  <si>
    <t>"1: Dle technické zprávy, výkresových příloh projektové dokumentace, TKP staveb státních drah a výkazů materiálu projektu a souhrnných částí dokumentace stavby.
2: 2 * 23,2 m2 "_x000d_
 "Celkem "46,4 = 46,400 [B]</t>
  </si>
  <si>
    <t>Položka zahrnuje kompletní zřízení pažení ve všech fázích výstavby tohoto mostního objektu, zabezpečující navržený postup výstavby mostního objektu a bezpečnost silniční dopravy.
- kompletní zřízení mikrozápor a protimikrozápor, výdřevy, převázek, rozpěr, ztužidel, kotev z předpínacích tyčí, kotev horninových po jednotlivých kotevních úrovních, štětovnic s táhly pro pažení KL, příp. jiných zhotovitelem v rámci RDS pažení navržených prvků a konstrukcí
- vč. všech potřebných vrtů a chrániček pro táhla, vč. odvozu zeminy z vrtů na skládku a poplatků za jejich uskladnění na skládku
- vč. zřízení pažení na sjezdu do stavební jámy
- vč. řezání / upálení / vytažení mikrozápor, vč. dopravy na sběrný dvůr (zhotovitel předá investorovi protokol o předání)
- vypracování RDS pažení vč. statického posouzení je součástí jiné položky</t>
  </si>
  <si>
    <t>ŘÍMSY Z DÍLCŮ ŽELEZOBETONOVÝCH DO C30/37</t>
  </si>
  <si>
    <t>nové římsy na cihelném zábradlí
plocha v půdorysu * výška</t>
  </si>
  <si>
    <t>"1: Dle technické zprávy, výkresových příloh projektové dokumentace, TKP staveb státních drah a výkazů materiálu projektu a souhrnných částí dokumentace stavby.
2: 18,5 m2 * 0,15 m "_x000d_
 "Celkem "2,775 = 2,775 [B]</t>
  </si>
  <si>
    <t xml:space="preserve">- dodání  dílce  požadovaného  tvaru  a  vlastností,  jeho  skladování,  doprava  a  osazení  do  definitivní polohy, včetně komplexní technologie výroby a montáže dílců, ošetření a ochrana dílců, - u dílců železobetonových a předpjatých veškerá výztuž, případně i tuhé kovové prvky a závěsná oka, - úpravy a zařízení pro uložení a transport dílce, - veškeré požadované úpravy dílců, včetně doplňkových konstrukcí a vybavení, - sestavení dílce na stavbě včetně montážních zařízení, plošin a prahů a pod., - výplň, těsnění a tmelení spár a spojů, - očištění a ošetření úložných ploch, - zednické výpomoce pro montáž dílců, - označení dílce výrobním štítkem nebo jiným způsobem, - úpravy dílce pro dodržení požadované přesnosti jeho osazení, včetně případných měření, - veškerá zařízení pro zajištění stability v každém okamžiku, - další práce dané případně specifikací k příslušnému prefabrik. dílci (úprava pohledových ploch, příp. rubových ploch, osazení měřících zařízení, zkoušení a měření dílců a pod.).</t>
  </si>
  <si>
    <t>výztuž říms na zábradlí
plocha * hmotnost</t>
  </si>
  <si>
    <t>"1: Dle technické zprávy, výkresových příloh projektové dokumentace, TKP staveb státních drah a výkazů materiálu projektu a souhrnných částí dokumentace stavby.
2: 13,89 m2 * 0,0123 t/m2 "_x000d_
 "Celkem "0,171 = 0,171 [B]</t>
  </si>
  <si>
    <t>34823</t>
  </si>
  <si>
    <t>PLOTOVÉ ZÍDKY Z CIHEL PÁLENÝCH</t>
  </si>
  <si>
    <t>cihelné zábradlí
plocha v půdorysu * výška</t>
  </si>
  <si>
    <t>"1: Dle technické zprávy, výkresových příloh projektové dokumentace, TKP staveb státních drah a výkazů materiálu projektu a souhrnných částí dokumentace stavby.
2: 15,8 m2 * 1 m "_x000d_
 "Celkem "15,8 = 15,800 [B]</t>
  </si>
  <si>
    <t>Položka zahrnuje veškerý materiál, výrobky a polotovary, včetně mimostaveništní a vnitrostaveništní dopravy (rovněž přesuny), včetně naložení a složení, případně s uložením.</t>
  </si>
  <si>
    <t>45131A</t>
  </si>
  <si>
    <t>PODKLADNÍ A VÝPLŇOVÉ VRSTVY Z PROSTÉHO BETONU C20/25</t>
  </si>
  <si>
    <t>nová betonová deska pod SVI
půdorysná plocha * tloušťka</t>
  </si>
  <si>
    <t>"1: Dle technické zprávy, výkresových příloh projektové dokumentace, TKP staveb státních drah a výkazů materiálu projektu a souhrnných částí dokumentace stavby.
2: 109,2 m2 * 0,15 m "_x000d_
 "Celkem "16,38 = 16,380 [B]</t>
  </si>
  <si>
    <t>obnova bosážované omítky z románského cementu na čelních zdech klenby</t>
  </si>
  <si>
    <t>"1: Dle technické zprávy, výkresových příloh projektové dokumentace, TKP staveb státních drah a výkazů materiálu projektu a souhrnných částí dokumentace stavby.
2: 49 m2 + 32 m2 "_x000d_
 "Celkem "81 = 81,000 [B]</t>
  </si>
  <si>
    <t>reprofilace ozdobných pilastrů a čelních zdí
plocha pilastrů na čelní zdí vpravo + vlevo
plocha pilastru na opěrné zdi vpravo + vlevo
čelní zdi</t>
  </si>
  <si>
    <t>"1: Dle technické zprávy, výkresových příloh projektové dokumentace, TKP staveb státních drah a výkazů materiálu projektu a souhrnných částí dokumentace stavby.
2: 5,8 m2 + 5,6 m2 + 3,2 m2 + 1,5 m2 + 12 m2 + 49 m2 + 32 m2 "_x000d_
 "Celkem "109,1 = 109,100 [B]</t>
  </si>
  <si>
    <t>injektáž trhlin na čelních zdech, opěrách, klenbě</t>
  </si>
  <si>
    <t>"1: Dle technické zprávy, výkresových příloh projektové dokumentace, TKP staveb státních drah a výkazů materiálu projektu a souhrnných částí dokumentace stavby.
2: 46 m "_x000d_
 "Celkem "46 = 46,000 [B]</t>
  </si>
  <si>
    <t>tvrdá ochrana SVI tl. 50 mm</t>
  </si>
  <si>
    <t>"1: Dle technické zprávy, výkresových příloh projektové dokumentace, TKP staveb státních drah a výkazů materiálu projektu a souhrnných částí dokumentace stavby.
2: (12 m * 9,1 m + 3,9 m * 10,5 m) * 0,05 m "_x000d_
 "Celkem "7,508 = 7,508 [B]</t>
  </si>
  <si>
    <t>hydroizolační vrstvy včetně penetračně adhezního nátěru
izolace na betonové desce nad klenbou, izolace na rubu opěr
(délka v podélném řezu * délka v příčném řezu)</t>
  </si>
  <si>
    <t>"1: Dle technické zprávy, výkresových příloh projektové dokumentace, TKP staveb státních drah a výkazů materiálu projektu a souhrnných částí dokumentace stavby.
2: 12 m * 9,1 m + 3,9 m * 10,5 m "_x000d_
 "Celkem "150,15 = 150,150 [B]</t>
  </si>
  <si>
    <t>ochrana SVI v okolí drenážní trubky
délka v podélném řezu * délka v příčném řezu</t>
  </si>
  <si>
    <t>"1: Dle technické zprávy, výkresových příloh projektové dokumentace, TKP staveb státních drah a výkazů materiálu projektu a souhrnných částí dokumentace stavby.
2: 0,8 m * 9,0 m "_x000d_
 "Celkem "7,2 = 7,200 [B]</t>
  </si>
  <si>
    <t>743Z71</t>
  </si>
  <si>
    <t>DEMONTÁŽ KABELOVÉ SKŘÍNĚ</t>
  </si>
  <si>
    <t>KS63A-SŽDC</t>
  </si>
  <si>
    <t xml:space="preserve">1. Položka obsahuje:  – všechny náklady na demontáž stávajícího zařízení se všemi pomocnými doplňujícími úpravami pro jeho likvidaci  – naložení vybouraného materiálu na dopravní prostředek 2. Položka neobsahuje:  – odvoz vybouraného materiálu  – poplatek za likvidaci odpadů (nacení se dle SSD 0) 3. Způsob měření: Udává se počet kusů kompletní konstrukce nebo práce.</t>
  </si>
  <si>
    <t>74C958</t>
  </si>
  <si>
    <t>BETONOVÝ DÍLEC</t>
  </si>
  <si>
    <t>zákrytový studniční dílec na vsakovací jímce</t>
  </si>
  <si>
    <t xml:space="preserve">1. Položka obsahuje:  – všechny náklady na montáž a materiál dodaného zařízení protikorozně ošetřeného podle TKP se všemi pomocnými doplňujícími součástmi a pracemi s použitím mechanizmů  – cena položky je vč. ostatních rozpočtových nákladů 2. Položka neobsahuje:  X 3. Způsob měření: Udává se počet kusů kompletní konstrukce nebo práce.</t>
  </si>
  <si>
    <t>87913</t>
  </si>
  <si>
    <t xml:space="preserve">POTRUBÍ ODPADNÍ MOSTNÍCH OBJEKTŮ Z PLAST TRUB  DN DO 150 MM</t>
  </si>
  <si>
    <t>nové svislé svody odvodnění DN 150 vedoucí skrz klenbu pod terén</t>
  </si>
  <si>
    <t>"1: Dle technické zprávy, výkresových příloh projektové dokumentace, TKP staveb státních drah a výkazů materiálu projektu a souhrnných částí dokumentace stavby.
2: 9,3 m "_x000d_
 "Celkem "9,3 = 9,300 [B]</t>
  </si>
  <si>
    <t xml:space="preserve">- výrobní dokumentaci (včetně technologického předpisu) - dodání veškerého instalačního a  pomocného  materiálu  (trouby,  trubky,  armatury,  tvarové  kusy,  spojovací a těsnící materiál a pod.), podpěrných, závěsných, upevňovacích prvků, včetně potřebných úprav - zednické výpomoci, jako je vysekávání kapes a rýh, jejich vyplnění a začištění - úprava podkladu a osazení podpěr, osazení a očištění podkladu a podpěr - zřízení plně funkční instalace, kompletní soustavy, podle příslušného technologického předpisu - zřízení instalace i jednotlivých částí po etapách, včetně pracovních spar a spojů - úprava a příprava prostupů, okolí podpěr, zaústění a napojení a upevnění odpadních výustek - ochrana potrubí nátěrem, včetně úpravy povrchu, případně izolací - úprava, očištění a ošetření prostoru kolem instalace - provedení požadovaných zkoušek vodotěsnosti</t>
  </si>
  <si>
    <t>87914</t>
  </si>
  <si>
    <t xml:space="preserve">POTRUBÍ ODPADNÍ MOSTNÍCH OBJEKTŮ Z PLAST TRUB  DN DO 200 MM</t>
  </si>
  <si>
    <t>nový vodorovný svod odvodnění DN 200 vedoucí pod terénem do vsakovací jímky</t>
  </si>
  <si>
    <t>"1: Dle technické zprávy, výkresových příloh projektové dokumentace, TKP staveb státních drah a výkazů materiálu projektu a souhrnných částí dokumentace stavby.
2: 15 m "_x000d_
 "Celkem "15 = 15,000 [B]</t>
  </si>
  <si>
    <t>88534</t>
  </si>
  <si>
    <t>POTRUBÍ DRENÁŽNÍ Z TRUB PÁLENÝCH DN DO 200MM</t>
  </si>
  <si>
    <t>nová drenážní trubka</t>
  </si>
  <si>
    <t>"1: Dle technické zprávy, výkresových příloh projektové dokumentace, TKP staveb státních drah a výkazů materiálu projektu a souhrnných částí dokumentace stavby.
2: 9,2 m "_x000d_
 "Celkem "9,2 = 9,200 [B]</t>
  </si>
  <si>
    <t>89914</t>
  </si>
  <si>
    <t>ŠACHTOVÉ BETONOVÉ SKRUŽE SAMOSTATNÉ</t>
  </si>
  <si>
    <t>skruže vsakovací jímky</t>
  </si>
  <si>
    <t>"1: Dle technické zprávy, výkresových příloh projektové dokumentace, TKP staveb státních drah a výkazů materiálu projektu a souhrnných částí dokumentace stavby.
2: 4 "_x000d_
 "Celkem "4 = 4,000 [B]</t>
  </si>
  <si>
    <t>- Položka zahrnuje veškerý materiál, výrobky a polotovary, včetně mimostaveništní a vnitrostaveništní dopravy (rovněž přesuny), včetně naložení a složení,případně s uložením.</t>
  </si>
  <si>
    <t>9112A3</t>
  </si>
  <si>
    <t>demontáž ocelové branky</t>
  </si>
  <si>
    <t>"1: Dle technické zprávy, výkresových příloh projektové dokumentace, TKP staveb státních drah a výkazů materiálu projektu a souhrnných částí dokumentace stavby.
2: 3 m "_x000d_
 "Celkem "3 = 3,000 [B]</t>
  </si>
  <si>
    <t>čelní zeď vpravo + čelní zeď vlevo + 2 opěry (šířka * výška) + klenba (délka oblouku * šířka) + opěrná zeď vpravo</t>
  </si>
  <si>
    <t>"1: Dle technické zprávy, výkresových příloh projektové dokumentace, TKP staveb státních drah a výkazů materiálu projektu a souhrnných částí dokumentace stavby.
2: 49 m2 + 32 m2 + 2* 12,5 m * 1,3 m + 9 m * 12,5 m + 79 m2 "_x000d_
 "Celkem "305 = 305,000 [B]</t>
  </si>
  <si>
    <t>lešení u čelních zdí a opěrné zdi vpravo
půdorysná plocha * výška</t>
  </si>
  <si>
    <t>"1: Dle technické zprávy, výkresových příloh projektové dokumentace, TKP staveb státních drah a výkazů materiálu projektu a souhrnných částí dokumentace stavby.
2: 12,5 m2 * 5,0 m * 3 ks "_x000d_
 "Celkem "187,5 = 187,500 [B]</t>
  </si>
  <si>
    <t>96614</t>
  </si>
  <si>
    <t>BOURÁNÍ KONSTRUKCÍ Z CIHEL A TVÁRNIC</t>
  </si>
  <si>
    <t>rozebrání zděného zábradlí
plocha v půdoryse * výška zábradlí</t>
  </si>
  <si>
    <t>96615</t>
  </si>
  <si>
    <t>BOURÁNÍ KONSTRUKCÍ Z PROSTÉHO BETONU</t>
  </si>
  <si>
    <t>obrubník + chodník
plocha v příčném řezu * délka</t>
  </si>
  <si>
    <t>"1: Dle technické zprávy, výkresových příloh projektové dokumentace, TKP staveb státních drah a výkazů materiálu projektu a souhrnných částí dokumentace stavby.
2: (0,02 m2 + 0,2 m2) * 13 m "_x000d_
 "Celkem "2,86 = 2,860 [B]</t>
  </si>
  <si>
    <t>96616</t>
  </si>
  <si>
    <t>BOURÁNÍ KONSTRUKCÍ ZE ŽELEZOBETONU</t>
  </si>
  <si>
    <t xml:space="preserve">ŽB pilíř u zábradlí (půdorysná plocha * výška)  + římsa na cihelném zábradlí (půdorysná plocha * výška)</t>
  </si>
  <si>
    <t>"1: Dle technické zprávy, výkresových příloh projektové dokumentace, TKP staveb státních drah a výkazů materiálu projektu a souhrnných částí dokumentace stavby.
2: 1,5 m2 * 1,2 m + 18,5 m2 * 0,15 m "_x000d_
 "Celkem "4,575 = 4,575 [B]</t>
  </si>
  <si>
    <t>čelní zeď vpravo+ čelní zeď vlevo + 2 opěry (šířka opěr * výška) + klenba (délka oblouku * šířka)</t>
  </si>
  <si>
    <t>"1: Dle technické zprávy, výkresových příloh projektové dokumentace, TKP staveb státních drah a výkazů materiálu projektu a souhrnných částí dokumentace stavby.
2: 49 m2 + 32 m2 + 2 * 12,5 m * 1,3 m + 9 m * 12,5 m "_x000d_
 "Celkem "226 = 226,000 [B]</t>
  </si>
  <si>
    <t>SO 10-30-01</t>
  </si>
  <si>
    <t>015</t>
  </si>
  <si>
    <t>Poplatky za likvidaci odpadů</t>
  </si>
  <si>
    <t>"Viz polohopis, odpovídá délce řezu asfaltového pásu 1,5*2 = 3,000 "_x000d_
 "Celkem "3 = 3,000 [B]</t>
  </si>
  <si>
    <t xml:space="preserve">"1. Položka obsahuje:
- veškeré poplatky provozovateli skládky, recyklační linky nebo jiného zařízení na zpracování nebo likvidaci odpadů související s převzetím, uložením, zpracováním nebo likvidací odpadu  
- náklady spojené s dopravou z místa stavby na místo převzetí provozovatelem skládky, recyklační linky nebo jiného zařízení na zpracování nebo likvidaci odpadů  
- náklady spojené s vyložením a manipulací s materiálem v místě skládky  
- náklady spojené s naložením a manipulací materiálem
2. Způsob měření:
Tunou se rozumí hmotnost odpadu vytříděného v souladu se zákonem č. 541/2020 Sb., o nakládání s odpady, v platném znění."</t>
  </si>
  <si>
    <t>R015621</t>
  </si>
  <si>
    <t>POPLATKY ZA LIKVIDACI ODPADŮ NEBEZPEČNÝCH VČETNĚ DOPRAVY NA SKLÁDKU A VEŠKERÉ MANIPULACE- KABELY S PLASTOVOU IZOLACÍ</t>
  </si>
  <si>
    <t>"Odpovídá délce demontovaných kabelů 0,1 = 0,100 "_x000d_
 "Celkem "0,1 = 0,100 [B]</t>
  </si>
  <si>
    <t>1. Položka obsahuje:
 – veškeré poplatky provozovateli skládky, recyklacní linky nebo jiného zarízení na zpracování nebo likvidaci odpadu související s prevzetím, uložením, zpracováním nebo likvidací odpadu
2. Položka neobsahuje:
 – náklady spojené s dopravou odpadu z místa stavby na místo prevzetí provozovatelem skládky, recyklacní linky nebo jiného zarízení na zpracování nebo likvidaci odpadu
3. Zpusob merení:
Tunou se rozumí hmotnost odpadu vytrídeného v souladu se zákonem c. 541/2020 Sb., o nakládání s odpady, v platném znení.</t>
  </si>
  <si>
    <t>Zemní práce</t>
  </si>
  <si>
    <t>113138</t>
  </si>
  <si>
    <t>ODSTRANENÍ KRYTU ZPEVNENÝCH PLOCH S ASFALT POJIVEM, ODVOZ DO 20KM</t>
  </si>
  <si>
    <t>Odstranění asfaltového povrchu v okolí navržené kabelové trasy včetně odvozu na skádku.</t>
  </si>
  <si>
    <t>"Viz polohopis, odpovídá délce řezu asfaltového pásu 1,5 = 1,500 "_x000d_
 "Celkem "1,5 = 1,500 [B]</t>
  </si>
  <si>
    <t>Položka zahrnuje veškerou manipulaci s vybouranou sutí a s vybouranými hmotami vc. uložení na skládku. Nezahrnuje poplatek za skládku, který se vykazuje v položce 0141** (s výjimkou malého množství bouraného materiálu, kde je možné poplatek zahrnout do jednotkové ceny bourání – tento fakt musí být uveden v doplnujícím textu k položce).</t>
  </si>
  <si>
    <t>132838</t>
  </si>
  <si>
    <t>HLOUBENÍ RÝH ŠÍR DO 2M PAŽ I NEPAŽ TR. II, ODVOZ DO 20KM</t>
  </si>
  <si>
    <t>Výkop kabelových rýh</t>
  </si>
  <si>
    <t>"Viz polohopis. 20*0,5*1,2 = 12,000 "_x000d_
 "Celkem "12 = 12,000 [B]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</si>
  <si>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eventuelne nutné druhotné rozpojení odstrelené horniny
- rucní vykopávky, odstranení korenu a napadávek
- pažení, vzeprení a rozeprení vc. prepažování (vyjma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- nezahrnuje uložení zeminy (na skládku, do násypu) ani poplatky za skládku, vykazují se v položce c.0141**</t>
  </si>
  <si>
    <t>ZÁSYP JAM A RÝH ZEMINOU SE ZHUTNENÍM</t>
  </si>
  <si>
    <t>Zasypání kabelových rýh</t>
  </si>
  <si>
    <t>"Viz polohopis, odpovídá výkopu 20*0,5*1,2 = 12,000 "_x000d_
 "Celkem "12 = 12,000 [B]</t>
  </si>
  <si>
    <t xml:space="preserve"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</si>
  <si>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18120</t>
  </si>
  <si>
    <t>ÚPRAVA PLÁNE SE ZHUTNENÍM V HORNINE TR. II</t>
  </si>
  <si>
    <t>Úprava povrchu zasypaných kabelových rýh.</t>
  </si>
  <si>
    <t>"Viz polohopis, 1m2 na 1m výkopu 20*1 = 20,000 "_x000d_
 "Celkem "20 = 20,000 [B]</t>
  </si>
  <si>
    <t>položka zahrnuje úpravu pláne vcetne vyrovnání výškových rozdílu. Míru zhutnení urcuje projekt.</t>
  </si>
  <si>
    <t>56344</t>
  </si>
  <si>
    <t>VOZOVKOVÉ VRSTVY ZE ŠTERKOPÍSKU TL. DO 200MM</t>
  </si>
  <si>
    <t>Doprava a pokládka podkladu vozovek a chodníků včetně rozprostření a zhutnění</t>
  </si>
  <si>
    <t>- dodání kameniva predepsané kvality a zrnitosti
- rozprostrení a zhutnení vrstvy v predepsané tlouštce
- zrízení vrstvy bez rozlišení šírky, pokládání vrstvy po etapách
- nezahrnuje postriky, nátery</t>
  </si>
  <si>
    <t>575A65</t>
  </si>
  <si>
    <t>LITÝ ASFALT MA I (SILNICE, DÁLNICE) 16 TL. 45MM</t>
  </si>
  <si>
    <t>Doprava a pokládka asfaltu vozovky.</t>
  </si>
  <si>
    <t>- dodání smesi v požadované kvalite
- ocištení podkladu
- uložení smesi dle predepsaného technologického predpisu, zhutnení vrstvy v predepsané tlouštce
- zrízení vrstvy bez rozlišení šírky, pokládání vrstvy po etapách, vcetne pracovních spar a spoju
- úpravu napojení, ukoncení podél obrubníku, dilatacních zarízení, odvodnovacích proužku, odvodnovacu, vpustí, šachet a pod.
- nezahrnuje postriky, nátery
- nezahrnuje tesnení podél obrubníku, dilatacních zarízení, odvodnovacích proužku, odvodnovacu, vpustí, šachet a pod.</t>
  </si>
  <si>
    <t>Přidružená stavební výroba</t>
  </si>
  <si>
    <t>701001</t>
  </si>
  <si>
    <t>OZNACOVACÍ ŠTÍTEK KABELOVÉHO VEDENÍ, SPOJKY NEBO KABELOVÉ SKRÍNE (VCETNE OBJÍMKY)</t>
  </si>
  <si>
    <t>Dodávka a montáž příslušných přístrojů do rozvaděčů.</t>
  </si>
  <si>
    <t>"Viz TZ a Výkresová část 6 = 6,000 "_x000d_
 "Celkem "6 = 6,000 [B]</t>
  </si>
  <si>
    <t>1. Položka obsahuje:
 – veškeré práce a materiál obsažený v názvu položky
2. Položka neobsahuje:
 X
3. Zpusob merení:
Udává se pocet kusu kompletní konstrukce nebo práce.</t>
  </si>
  <si>
    <t>701005</t>
  </si>
  <si>
    <t>VYHLEDÁVACÍ MARKER ZEMNÍ S MOŽNOSTÍ ZÁPISU</t>
  </si>
  <si>
    <t>Dodávka a montáž zařízení</t>
  </si>
  <si>
    <t>"Viz TZ a Výkresová část 2 = 2,000 "_x000d_
 "Celkem "2 = 2,000 [B]</t>
  </si>
  <si>
    <t>702212</t>
  </si>
  <si>
    <t>KABELOVÁ CHRÁNICKA ZEMNÍ DN PRES 100 DO 200 MM</t>
  </si>
  <si>
    <t>Dodávka a montáž kabelových chrániček</t>
  </si>
  <si>
    <t>"Viz TZ a Výkresová část 40 = 40,000 "_x000d_
 "Celkem "40 = 40,000 [B]</t>
  </si>
  <si>
    <t>1. Položka obsahuje:
 – proražení otvoru zdivem o prurezu od 0,01 do 0,025m2
 – úpravu a zacištení omítky po montáži vedení
 – pomocné mechanismy
2. Položka neobsahuje:
 – protipožární ucpávku
3. Zpusob merení:
Udává se pocet kusu kompletní konstrukce nebo práce.</t>
  </si>
  <si>
    <t>702312</t>
  </si>
  <si>
    <t>ZAKRYTÍ KABELU VÝSTRAŽNOU FÓLIÍ ŠÍRKY PRES 20 DO 40 CM</t>
  </si>
  <si>
    <t>Dodávka a montáž označovací fólie šířky 33cm do výkopů</t>
  </si>
  <si>
    <t>"Viz polohopis, odpovídá délce výkopu 20 = 20,000 "_x000d_
 "Celkem "20 = 20,000 [B]</t>
  </si>
  <si>
    <t>1. Položka obsahuje:
 – kompletní montáž, návrh, rozmerení, upevnení, zacištení, svárení, vrtání, rezání, spojování a pod. 
 – veškerý spojovací a montážní materiál vc. upevnovacího materiálu
 – sestavení a upevnení konstrukce na stanovišti
 – pomocné mechanismy
2. Položka neobsahuje:
 X
3. Zpusob merení:
Udává se pocet sad, které se skládají z predepsaných dílu, jež tvorí požadovaný celek, za každý zapocatý mesíc pronájmu.</t>
  </si>
  <si>
    <t>702901</t>
  </si>
  <si>
    <t>ZASYPÁNÍ KABELOVÉHO ŽLABU VRSTVOU Z PRESÁTÉHO PÍSKU CI VÝKOPKU SVETLÉ ŠÍRKY DO 120 MM</t>
  </si>
  <si>
    <t>dodávka materiálu a tvorba pískového lože pro kabely.</t>
  </si>
  <si>
    <t>"Viz polohopis, odpovídá délce chrániček 40 = 40,000 "_x000d_
 "Celkem "40 = 40,000 [B]</t>
  </si>
  <si>
    <t>1. Položka obsahuje:
 – veškeré zemní práce vcetne dodání zásypového materiálu
2. Položka neobsahuje:
 X
3. Zpusob merení:
Merí se metr délkový.</t>
  </si>
  <si>
    <t>74</t>
  </si>
  <si>
    <t>Silnoproud</t>
  </si>
  <si>
    <t>741911</t>
  </si>
  <si>
    <t>UZEMŇOVACÍ VODIČ V ZEMI FEZN DO 120 MM2</t>
  </si>
  <si>
    <t>Dodávka a montáž uzemňovacího vodiče včetně veškerého příslušenství.</t>
  </si>
  <si>
    <t>"Viz polohopis. 25 = 25,000 "_x000d_
 "Celkem "25 = 25,000 [B]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</si>
  <si>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</si>
  <si>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741C05</t>
  </si>
  <si>
    <t>SPOJOVÁNÍ UZEMŇOVACÍCH VODIČŮ</t>
  </si>
  <si>
    <t>Spojování uzemňovacích vodičů.</t>
  </si>
  <si>
    <t>"Viz polohopis. 1 = 1,000 "_x000d_
 "Celkem "1 = 1,000 [B]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</si>
  <si>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</si>
  <si>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</si>
  <si>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VYVEDENÍ UZEMŇOVACÍCH VODIČŮ NA POVRCH/KONSTRUKCI</t>
  </si>
  <si>
    <t>Vyvedení uzemňovacího vodiče a zapojení na svorky.</t>
  </si>
  <si>
    <t>"Viz polohopis a schéma. 1 = 1,000 "_x000d_
 "Celkem "1 = 1,000 [B]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</si>
  <si>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</si>
  <si>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742H23</t>
  </si>
  <si>
    <t>KABEL NN ČTYŘ- A PĚTIŽÍLOVÝ AL S PLASTOVOU IZOLACÍ OD 25 DO 50 MM2</t>
  </si>
  <si>
    <t>Dodávka a montáž kabelu.</t>
  </si>
  <si>
    <t>"Viz schéma a tabulka kabelů. 30 = 30,000 "_x000d_
 "Celkem "30 = 30,000 [B]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</si>
  <si>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</si>
  <si>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742H24</t>
  </si>
  <si>
    <t>KABEL NN CTYR- A PETIŽÍLOVÝ AL S PLASTOVOU IZOLACÍ OD 70 DO 120 MM2</t>
  </si>
  <si>
    <t>"Viz schéma a tabulka kabelů. 15 = 15,000 "_x000d_
 "Celkem "15 = 15,000 [B]</t>
  </si>
  <si>
    <t>1. Položka obsahuje:
 – manipulace a uložení kabelu (do zeme, chránicky, kanálu, na rošty, na TV a pod.)
2. Položka neobsahuje:
 – príchytky, spojky, koncovky, chránicky apod.
3. Zpusob merení:
Merí se metr délkový.</t>
  </si>
  <si>
    <t>742H25</t>
  </si>
  <si>
    <t>KABEL NN CTYR- A PETIŽÍLOVÝ AL S PLASTOVOU IZOLACÍ OD 150 DO 240 MM2</t>
  </si>
  <si>
    <t>Dodávka a montáž kabelu</t>
  </si>
  <si>
    <t>"Viz schéma a tabulka kabelů. 20 = 20,000 "_x000d_
 "Celkem "20 = 20,000 [B]</t>
  </si>
  <si>
    <t>742L13</t>
  </si>
  <si>
    <t>UKONČENÍ DVOU AŽ PĚTIŽÍLOVÉHO KABELU V ROZVADĚČI NEBO NA PŘÍSTROJI OD 25 DO 50 MM2</t>
  </si>
  <si>
    <t>Zakončení kabelu, rozdělení žil, zapojení jednotlivých žil na svorky.</t>
  </si>
  <si>
    <t>"Viz schéma. 2 = 2,000 "_x000d_
 "Celkem "2 = 2,000 [B]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</si>
  <si>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</si>
  <si>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742L14</t>
  </si>
  <si>
    <t>UKONCENÍ DVOU AŽ PETIŽÍLOVÉHO KABELU V ROZVADECI NEBO NA PRÍSTROJI OD 70 DO 120 MM2</t>
  </si>
  <si>
    <t>"Viz schéma. 1 = 1,000 "_x000d_
 "Celkem "1 = 1,000 [B]</t>
  </si>
  <si>
    <t>1. Položka obsahuje:
 – všechny práce spojené s úpravou kabelu pro montáž vcetne veškerého príslušentsví
2. Položka neobsahuje:
 X
3. Zpusob merení:
Udává se pocet kusu kompletní konstrukce nebo práce.</t>
  </si>
  <si>
    <t>742L15</t>
  </si>
  <si>
    <t>UKONCENÍ DVOU AŽ PETIŽÍLOVÉHO KABELU V ROZVADECI NEBO NA PRÍSTROJI OD 150 DO 240 MM2</t>
  </si>
  <si>
    <t>742L23</t>
  </si>
  <si>
    <t>UKONČENÍ DVOU AŽ PĚTIŽÍLOVÉHO KABELU KABELOVOU SPOJKOU OD 25 DO 50 MM2</t>
  </si>
  <si>
    <t>"Viz schéma a polohopis. 2 = 2,000 "_x000d_
 "Celkem "2 = 2,000 [B]</t>
  </si>
  <si>
    <t>742L24</t>
  </si>
  <si>
    <t>UKONCENÍ DVOU AŽ PETIŽÍLOVÉHO KABELU KABELOVOU SPOJKOU OD 70 DO 120 MM2</t>
  </si>
  <si>
    <t>"Viz schéma a polohopis. 1 = 1,000 "_x000d_
 "Celkem "1 = 1,000 [B]</t>
  </si>
  <si>
    <t>742L25</t>
  </si>
  <si>
    <t>UKONCENÍ DVOU AŽ PETIŽÍLOVÉHO KABELU KABELOVOU SPOJKOU OD 150 DO 240 MM2</t>
  </si>
  <si>
    <t>742P13</t>
  </si>
  <si>
    <t>ZATAŽENÍ KABELU DO CHRÁNICKY - KABEL DO 4 KG/M</t>
  </si>
  <si>
    <t>Zatažení kabelu do chráničky.</t>
  </si>
  <si>
    <t>"Viz TZ a výkresová část, odpovíá délce kabelů. 30+15 = 45,000 "_x000d_
 "Celkem "45 = 45,000 [B]</t>
  </si>
  <si>
    <t>1. Položka obsahuje:
 – montáž kabelu o váze do 4 kg/m do chránicky/ kolektoru
2. Položka neobsahuje:
 X
3. Zpusob merení:
Merí se metr délkový.</t>
  </si>
  <si>
    <t>742P14</t>
  </si>
  <si>
    <t>ZATAŽENÍ KABELU DO CHRÁNICKY - KABEL PRES 4 KG/M</t>
  </si>
  <si>
    <t>"Viz TZ a výkresová část, odpovíá délce kabelů. 20 = 20,000 "_x000d_
 "Celkem "20 = 20,000 [B]</t>
  </si>
  <si>
    <t>1. Položka obsahuje:
 – montáž kabelu o váze nad 4 kg/m do chránicky/ kolektoru
2. Položka neobsahuje:
 X
3. Zpusob merení:
Merí se metr délkový.</t>
  </si>
  <si>
    <t>742P15</t>
  </si>
  <si>
    <t>OZNAČOVACÍ ŠTÍTEK NA KABEL</t>
  </si>
  <si>
    <t>"Viz Schéma 5 = 5,000 "_x000d_
 "Celkem "5 = 5,000 [B]</t>
  </si>
  <si>
    <t>1. Položka obsahuje:
 – veškeré příslušentsví
2. Položka neobsahuje:
 X
3. Způsob měření:
Udává se počet kusů kompletní konstrukce nebo práce.</t>
  </si>
  <si>
    <t>742P17</t>
  </si>
  <si>
    <t>VYHLEDÁNÍ STÁVAJÍCÍHO KABELU (MERENÍ, SONDA)</t>
  </si>
  <si>
    <t>Vyhledání stávajícího kabelového vedení.</t>
  </si>
  <si>
    <t>"Viz TZ a výkresová část. 5 = 5,000 "_x000d_
 "Celkem "5 = 5,000 [B]</t>
  </si>
  <si>
    <t>1. Položka obsahuje:
 – vyhledání stávajícího kabelu vn/nn v obvodu žel. stanice, na trati vc. výkopu sondy a veškerého príslušenství
2. Položka neobsahuje:
 X
3. Zpusob merení:
Udává se pocet kusu kompletní konstrukce nebo práce.</t>
  </si>
  <si>
    <t>742Z23</t>
  </si>
  <si>
    <t>DEMONTÁŽ KABELOVÉHO VEDENÍ NN</t>
  </si>
  <si>
    <t>Demontáž kabelového vedení nn.</t>
  </si>
  <si>
    <t>"Viz TZ a polohopis. 75 = 75,000 "_x000d_
 "Celkem "75 = 75,000 [B]</t>
  </si>
  <si>
    <t>1. Položka obsahuje:
 – všechny náklady na demontáž stávajícího zarízení se všemi pomocnými doplnujícími úpravami pro jeho likvidaci
 – naložení vybouraného materiálu na dopravní prostredek
2. Položka neobsahuje:
 – odvoz vybouraného materiálu
 – poplatek za likvidaci odpadu (nacení se dle SSD 0)
3. Zpusob merení:
Merí se metr délkový.</t>
  </si>
  <si>
    <t>743E22</t>
  </si>
  <si>
    <t>SKŘÍŇ ROZPOJOVACÍ POJISTKOVÁ DO 400 A, DO 240 MM2, V KOMPAKTNÍM PILÍŘI S POJISTKOVÝMI SPODKY SE 4-6 SADAMI JISTÍCÍCH PRVKŮ</t>
  </si>
  <si>
    <t>Dodávka a montáž pojistkové skříně.</t>
  </si>
  <si>
    <t>"Viz TZ a výkresová část. 1 = 1,000 "_x000d_
 "Celkem "1 = 1,000 [B]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</si>
  <si>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</si>
  <si>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743E31</t>
  </si>
  <si>
    <t>SKŘÍŇ ROZPOJOVACÍ POJISTKOVÁ - PŘÍPLATEK ZA POJISTKOVOU LIŠTU</t>
  </si>
  <si>
    <t>"Viz schéma. 3 = 3,000 "_x000d_
 "Celkem "3 = 3,000 [B]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</si>
  <si>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</si>
  <si>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743E32</t>
  </si>
  <si>
    <t>SKŘÍŇ ROZPOJOVACÍ POJISTKOVÁ - PŘÍPLATEK ZA LIŠTOVÝ ODPÍNAČ</t>
  </si>
  <si>
    <t>"Viz schéma. 6*3 = 18,000 "_x000d_
 "Celkem "18 = 18,000 [B]</t>
  </si>
  <si>
    <t>744I01</t>
  </si>
  <si>
    <t>POJISTKOVÁ VLOŽKA DO 160 A</t>
  </si>
  <si>
    <t>"Viz schéma. 33 = 33,000 [A] "_x000d_
 "Celkem "33 = 33,000 [B]</t>
  </si>
  <si>
    <t>1. Položka obsahuje:
 – technický popis viz. projektová dokumentace
2. Položka neobsahuje:
 X
3. Způsob měření:
Udává se počet kusů kompletní konstrukce nebo práce.</t>
  </si>
  <si>
    <t>744I03</t>
  </si>
  <si>
    <t>POJISTKOVÁ VLOŽKA PŘES 250 DO 400 A</t>
  </si>
  <si>
    <t>"Viz schéma. 3*1 = 3,000 "_x000d_
 "Celkem "3 = 3,000 [B]</t>
  </si>
  <si>
    <t>744R35</t>
  </si>
  <si>
    <t>OZNACOVACÍ ŠTÍTEK DO ROZVADECE NN</t>
  </si>
  <si>
    <t>Dodávka a montáž příslušných přístrojů do rozvaděčů</t>
  </si>
  <si>
    <t>"Viz schéma. 6 = 6,000 "_x000d_
 "Celkem "6 = 6,000 [B]</t>
  </si>
  <si>
    <t>1. Položka obsahuje:
 – veškeré príslušenství
 – technický popis viz. projektová dokumentace
2. Položka neobsahuje:
 X
3. Zpusob merení:
Udává se pocet kusu kompletní konstrukce nebo práce.</t>
  </si>
  <si>
    <t>744R36</t>
  </si>
  <si>
    <t>OBAL NA VÝKRESY DO ROZVADECE NN</t>
  </si>
  <si>
    <t>747212</t>
  </si>
  <si>
    <t>CELKOVÁ PROHLÍDKA, ZKOUŠENÍ, MĚŘENÍ A VYHOTOVENÍ VÝCHOZÍ REVIZNÍ ZPRÁVY, PRO OBJEM IN PŘES 100 DO 500 TIS. KČ</t>
  </si>
  <si>
    <t>Provedení revize zařízení vč. předepsaných zkoušek, vydání revizní zprávy</t>
  </si>
  <si>
    <t>"Viz technická zpráva. 1 = 1,000 "_x000d_
 "Celkem "1 = 1,000 [B]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</si>
  <si>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</si>
  <si>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747301</t>
  </si>
  <si>
    <t>PROVEDENÍ PROHLÍDKY A ZKOUŠKY PRÁVNICKOU OSOBOU, VYDÁNÍ PRUKAZU ZPUSOBILOSTI</t>
  </si>
  <si>
    <t>Vydání průkazu způsobilosti</t>
  </si>
  <si>
    <t>1. Položka obsahuje:
 – cenu za vyhotovení dokladu právnickou osobou o silnoproudých zarízeních a vydání prukazu zpusobilosti
2. Položka neobsahuje:
 X
3. Zpusob merení:
Udává se pocet kusu kompletní konstrukce nebo práce.</t>
  </si>
  <si>
    <t>747701</t>
  </si>
  <si>
    <t>DOKONCOVACÍ MONTÁŽNÍ PRÁCE NA ELEKTRICKÉM ZARÍZENÍ</t>
  </si>
  <si>
    <t>HOD</t>
  </si>
  <si>
    <t>Dokončovací práce, koordinace prací s ostatními zhotoviteli, případné úpravy zapojení vč. podružného materiálu</t>
  </si>
  <si>
    <t>"Viz technická zpráva. 16 = 16,000 "_x000d_
 "Celkem "16 = 16,000 [B]</t>
  </si>
  <si>
    <t>1. Položka obsahuje:
 – cenu za práce spojené s uvádením zarízení do provozu, drobné montážní práce v rozvadecích, koordinaci se zhotoviteli souvisejících zarízení apod.
2. Položka neobsahuje:
 X
3. Zpusob merení:
Udává se cas v hodinách.</t>
  </si>
  <si>
    <t>747702</t>
  </si>
  <si>
    <t>ÚPRAVA ZAPOJENÍ STÁVAJÍCÍCH KABELOVÝCH SKRÍNÍ/ROZVADECU</t>
  </si>
  <si>
    <t>Průběžné nezbytné úpravy zapojení, koordinace prací s ostatními zhotoviteli, případné úpravy zapojení vč. podružného materiálu</t>
  </si>
  <si>
    <t>"Viz technická zpráva. 2 = 2,000 "_x000d_
 "Celkem "2 = 2,000 [B]</t>
  </si>
  <si>
    <t>1. Položka obsahuje:
 – cenu za veškeré náklady na provedení provizorních úprav zapojení stávajících kabelových skríní / rozvadecu v prubehu výstavy ( pro montáž nových i provizorních kabelu, drobné úpravy výstroje apod. )
2. Položka neobsahuje:
 X
3. Zpusob merení:
Udává se cas v hodinách.</t>
  </si>
  <si>
    <t>747705</t>
  </si>
  <si>
    <t>MANIPULACE NA ZARÍZENÍCH PROVÁDENÉ PROVOZOVATELEM</t>
  </si>
  <si>
    <t>Manipulační práce provozovatelem, koordinace prací s ostatními zhotoviteli, případné úpravy zapojení vč. podružného materiálu</t>
  </si>
  <si>
    <t>"Viz technická zpráva. 8 = 8,000 "_x000d_
 "Celkem "8 = 8,000 [B]</t>
  </si>
  <si>
    <t>1. Položka obsahuje:
 – cenu za manipulace na zarízeních provádené provozovatelem nutných pro další práce zhotovitele na technologickém souboru
2. Položka neobsahuje:
 X
3. Zpusob merení:
Udává se cas v hodinách.</t>
  </si>
  <si>
    <t>747706</t>
  </si>
  <si>
    <t>ZJIŠTOVÁNÍ STÁVAJÍCÍHO STAVU ROZVODU NN</t>
  </si>
  <si>
    <t>Úvodní práce, zjištění aktuálního stavu</t>
  </si>
  <si>
    <t>1. Položka obsahuje:
 – cenu za prozkoumání stávajích rozvodu nn, prirazení vývodových kabelu v rozvadeci nn k jejich zarízení a identifikaci zpusobu napájení
2. Položka neobsahuje:
 X
3. Zpusob merení:
Udává se cas v hodinách.</t>
  </si>
  <si>
    <t>75D148</t>
  </si>
  <si>
    <t>KABELOVÁ SKRÍN - DEMONTÁŽ</t>
  </si>
  <si>
    <t>Demontáž kabelové skříně.</t>
  </si>
  <si>
    <t>"Viz TZ a polohopis 1 = 1,000 "_x000d_
 "Celkem "1 = 1,000 [B]</t>
  </si>
  <si>
    <t>1. Položka obsahuje:
 – demontáž kabelové skríne venkovní vcetne odpojení
 – demontáž kabelové skríne se všemi pomocnými a doplnujícími pracemi a soucástmi, prípadné použití mechanizmu, vcetne dopravy z místa demontáže do skladu
 – naložení vybouraného materiálu na dopravní prostredek
 – odvoz vybouraného materiálu do skladu nebo na likvidaci
2. Položka neobsahuje:
 – poplatek za likvidaci odpadu (nacení se dle SSD 0)
3. Zpusob merení:
Udává se pocet kusu kompletní konstrukce nebo práce.</t>
  </si>
  <si>
    <t>SO 10-30-02</t>
  </si>
  <si>
    <t>Sdělovací zařízení</t>
  </si>
  <si>
    <t>703433</t>
  </si>
  <si>
    <t>ELEKTROINSTALAČNÍ TRUBKA PRO ULOŽENÍ DO BETONU VČETNĚ UPEVNĚNÍ A PŘÍSLUŠENSTVÍ DN PRŮMĚRU PŘES 40 MM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</si>
  <si>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</si>
  <si>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</si>
  <si>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</si>
  <si>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</si>
  <si>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</si>
  <si>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</si>
  <si>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75IF21</t>
  </si>
  <si>
    <t>ROZPOJOVACÍ SVORKOVNICE 2/10, 2/8 - DODÁVKA</t>
  </si>
  <si>
    <t>75IF2X</t>
  </si>
  <si>
    <t>ROZPOJOVACÍ SVORKOVNICE 2/10, 2/8 - MONTÁŽ</t>
  </si>
  <si>
    <t>75IF31</t>
  </si>
  <si>
    <t>ZEMNÍCÍ SVORKOVNICE - DODÁVKA</t>
  </si>
  <si>
    <t>75IF3X</t>
  </si>
  <si>
    <t>ZEMNÍCÍ SVORKOVNICE - MONTÁŽ</t>
  </si>
  <si>
    <t>75IH3Y</t>
  </si>
  <si>
    <t>UKONČENÍ KABELU FORMA KABELOVÁ DÉLKY DO 0,5 M - DEMONTÁŽ</t>
  </si>
  <si>
    <t>75IH42</t>
  </si>
  <si>
    <t>UKONČENÍ KABELU FORMA KABELOVÁ DÉLKY PŘES 0,5 M DO 25XN</t>
  </si>
  <si>
    <t>75IJ21</t>
  </si>
  <si>
    <t>MĚŘENÍ ZKRÁCENÉ ZÁVĚREČNÉ DÁLKOVÉHO KABELU V OBOU SMĚRECH ZA PROVOZU</t>
  </si>
  <si>
    <t>ČTYŘKA</t>
  </si>
  <si>
    <t>R22000013</t>
  </si>
  <si>
    <t>ZATAŽENÍ KABELU DO TRUBKY (DLE TECHNICKÉ ZPRÁVY)</t>
  </si>
  <si>
    <t>R22000017</t>
  </si>
  <si>
    <t>Úprava provozní dokumentace - dle technické zprávy</t>
  </si>
  <si>
    <t>R22000019</t>
  </si>
  <si>
    <t>Dozor správce zařízení - dle technické zprávy</t>
  </si>
  <si>
    <t>R701011</t>
  </si>
  <si>
    <t>Vytyčení trasy - dle technické zprávy</t>
  </si>
  <si>
    <t>KM</t>
  </si>
  <si>
    <t>R701ADC</t>
  </si>
  <si>
    <t>Geodetické zaměření trasy - dle technické zprávy</t>
  </si>
  <si>
    <t>R703433</t>
  </si>
  <si>
    <t>DEMONTÁŽ KABELOVÉ TRASY NA OPĚŘE (DLE TECHNICKÉ ZPRÁVY)</t>
  </si>
  <si>
    <t>SO 10-30-03</t>
  </si>
  <si>
    <t>Všeobecné konstrukce a práce</t>
  </si>
  <si>
    <t>Vypracování realizační dokumentace stavby (RDS).</t>
  </si>
  <si>
    <t>"Viz vyjádření TSB a.s. 1 = 1,000 "_x000d_
 "Celkem "1 = 1,000 [B]</t>
  </si>
  <si>
    <t>R015330.1</t>
  </si>
  <si>
    <t>POPLATKY ZA LIKVIDACI ODPADŮ NEKONTAMINOVANÝCH VČETNĚ DOPRAVY NA SKLÁDKU A VEŠKERÉ MANIPULACE- 17 04 01 ODPAD MĚDI A JEJICH SLITIN, 17 04 02 ODPAD HLINÍKU, 17 01 05 ŽELEZNÝ ŠROT, 17 04 07 SMĚSNÉ KOVY</t>
  </si>
  <si>
    <t>"Viz TZ, odbad vzniklí při demontáž KS. 0,05 = 0,050 "_x000d_
 "Celkem "0,05 = 0,050 [B]</t>
  </si>
  <si>
    <t xml:space="preserve">1. Položka obsahuje:   
 - železný šrot je majetkem objednatele-investora, cena respektuje pouze dopravu na místo určené investorem stavby (stavební dvůr SŽ)     
 - náklady spojené s dopravou odpadu z místa stavby na místo převzetí provozovatelem skládky, recyklační linky nebo jiného zařízení na zpracování nebo likvidaci odpadů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Způsob měření:   
Tunou se rozumí hmotnost odpadu vytříděného v souladu se zákonem č. 541/2001 Sb., o nakládání s odpady, v platném znění.</t>
  </si>
  <si>
    <t>"Odpovídá délce demontovaných kabelů 0,01 = 0,010 "_x000d_
 "Celkem "0,01 = 0,010 [B]</t>
  </si>
  <si>
    <t>"Viz polohopis, odpovídá výkopu 1 = 1,000 "_x000d_
 "Celkem "1 = 1,000 [B]</t>
  </si>
  <si>
    <t>"Viz polohopis, 1m2 na 1m výkopu 5 = 5,000 "_x000d_
 "Celkem "5 = 5,000 [B]</t>
  </si>
  <si>
    <t>587205</t>
  </si>
  <si>
    <t>PŘEDLÁŽDĚNÍ KRYTU Z BETONOVÝCH DLAŽDIC</t>
  </si>
  <si>
    <t>Předláždění chodníku.</t>
  </si>
  <si>
    <t>- pod pojmem *předláždění* se rozumí rozebrání stávající dlažby a pokládka dlažby ze stávajícího dlažebního materiálu (bez dodávky nového)
- zahrnuje nezbytnou manipulaci s tímto materiálem (nakládání, doprava, složení, očištění)
- dodání a rozprostření materiálu pro lože a jeho tloušťku předepsanou dokumentací a pro předepsanou výplň spar
- eventuelní doplnění plochy s použitím nového materiálu se vykazuje v položce č.582</t>
  </si>
  <si>
    <t>702211</t>
  </si>
  <si>
    <t>KABELOVÁ CHRÁNIČKA ZEMNÍ DN DO 100 MM</t>
  </si>
  <si>
    <t>"Viz polohopis. 10 = 10,000 "_x000d_
 "Celkem "10 = 10,000 [B]</t>
  </si>
  <si>
    <t>1. Položka obsahuje:
 – přípravu podkladu pro osazení
2. Položka neobsahuje:
 X
3. Způsob měření:
Měří se metr délkový.</t>
  </si>
  <si>
    <t>"Viz polohopis, odpovídá délce výkopu 5 = 5,000 "_x000d_
 "Celkem "5 = 5,000 [B]</t>
  </si>
  <si>
    <t>dodávka materiálu a tvorba pískového lože pro kabely</t>
  </si>
  <si>
    <t>703421</t>
  </si>
  <si>
    <t>ELEKTROINSTALAČNÍ TRUBKA PLASTOVÁ UV STABILNÍ VČETNĚ UPEVNĚNÍ A PŘÍSLUŠENSTVÍ DN PRŮMĚRU DO 25 MM</t>
  </si>
  <si>
    <t>Dodávka a montáž elektroinstalační trubky.</t>
  </si>
  <si>
    <t>"Viz polohopis. 95 = 95,000 "_x000d_
 "Celkem "95 = 95,000 [B]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</si>
  <si>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</si>
  <si>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709513</t>
  </si>
  <si>
    <t>PODPŮRNÉ A POMOCNÉ KONSTRUKCE OCELOVÉ Z PROFILŮ SVAŘOVANÝCH A ŠROUBOVANÝCH S POVRCHOVOU ÚPRAVOU ŽÁROVÝM ZINKOVÁNÍM</t>
  </si>
  <si>
    <t>KG</t>
  </si>
  <si>
    <t>Dodávka a montáž systému uchycení svítidla a kabelové chráničky na mostní konstrukci.</t>
  </si>
  <si>
    <t>"Viz TZ a polohopis. 20 = 20,000 "_x000d_
 "Celkem "20 = 20,000 [B]</t>
  </si>
  <si>
    <t>1. Položka obsahuje:
 – kompletní montáž, rozměření, upevnění, řezání, spojování a pod. 
 – veškerý spojovací a montážní materiál vč. upevňovacího materiálu ( držáky apod.)
 – pomocné mechanismy a povrchovou úpravu
2. Položka neobsahuje:
 X
3. Způsob měření:
Udává se hmotnost v kilogramech.</t>
  </si>
  <si>
    <t>DEMONTÁŽ CHRÁNICKY/TRUBKY</t>
  </si>
  <si>
    <t>Demontáž stávající kabelové trubky.</t>
  </si>
  <si>
    <t>"Viz TZ a polohopis. 95 = 95,000 "_x000d_
 "Celkem "95 = 95,000 [B]</t>
  </si>
  <si>
    <t>741571</t>
  </si>
  <si>
    <t>SVÍTIDLO LED ANTIVANDAL (IP 44) TŘÍDA II, DO 10 W</t>
  </si>
  <si>
    <t>Dodávka a montáž provizorního svítidla včetně veškerého příslušenství.</t>
  </si>
  <si>
    <t>"Viz TZ a výkresová část. 4 = 4,000 "_x000d_
 "Celkem "4 = 4,000 [B]</t>
  </si>
  <si>
    <t>1. Položka obsahuje:
 – kompletní svítidlo vč. zdroje a příslušenství
2. Položka neobsahuje:
 X
3. Způsob měření:
Udává se počet kusů kompletní konstrukce nebo práce.</t>
  </si>
  <si>
    <t>742G11</t>
  </si>
  <si>
    <t>KABEL NN DVOU- A TRÍŽÍLOVÝ CU S PLASTOVOU IZOLACÍ DO 2,5 MM2</t>
  </si>
  <si>
    <t>"Viz schéma a tabulka kabelů 149 = 149,000 "_x000d_
 "Celkem "149 = 149,000 [B]</t>
  </si>
  <si>
    <t>742H11</t>
  </si>
  <si>
    <t>KABEL NN ČTYŘ- A PĚTIŽÍLOVÝ CU S PLASTOVOU IZOLACÍ DO 2,5 MM2</t>
  </si>
  <si>
    <t>"Viz schéma a tabulka kabelů 15 = 15,000 "_x000d_
 "Celkem "15 = 15,000 [B]</t>
  </si>
  <si>
    <t>742H12</t>
  </si>
  <si>
    <t>KABEL NN ČTYŘ- A PĚTIŽÍLOVÝ CU S PLASTOVOU IZOLACÍ OD 4 DO 16 MM2</t>
  </si>
  <si>
    <t>742L11</t>
  </si>
  <si>
    <t>UKONCENÍ DVOU AŽ PETIŽÍLOVÉHO KABELU V ROZVADECI NEBO NA PRÍSTROJI DO 2,5 MM2</t>
  </si>
  <si>
    <t>Zakončení kabelu, rozdělení žil, zapojení jednotlivých žil na svorky</t>
  </si>
  <si>
    <t>"Viz schéma. 12 = 12,000 "_x000d_
 "Celkem "12 = 12,000 [B]</t>
  </si>
  <si>
    <t>742L12</t>
  </si>
  <si>
    <t>UKONČENÍ DVOU AŽ PĚTIŽÍLOVÉHO KABELU V ROZVADĚČI NEBO NA PŘÍSTROJI OD 4 DO 16 MM2</t>
  </si>
  <si>
    <t>"Viz polohopis, odpovídá délce chrániček 105 = 105,000 "_x000d_
 "Celkem "105 = 105,000 [B]</t>
  </si>
  <si>
    <t>"Viz polohopis 176 = 176,000 "_x000d_
 "Celkem "176 = 176,000 [B]</t>
  </si>
  <si>
    <t>743151</t>
  </si>
  <si>
    <t xml:space="preserve">OSVĚTLOVACÍ STOŽÁR  - STOŽÁROVÁ ROZVODNICE S 1-2 JISTÍCÍMI PRVKY</t>
  </si>
  <si>
    <t>Dodávka a montáž svorkovnice do osvětlovacího stožáru.</t>
  </si>
  <si>
    <t>"Viz schéma 1 = 1,000 "_x000d_
 "Celkem "1 = 1,000 [B]</t>
  </si>
  <si>
    <t>1. Položka obsahuje:
 – veškeré příslušenství, technický popis viz. projektová dokumentace
2. Položka neobsahuje:
 X
3. Způsob měření:
Udává se počet kusů kompletní konstrukce nebo práce.</t>
  </si>
  <si>
    <t>743554</t>
  </si>
  <si>
    <t>SVÍTIDLO VENKOVNÍ VŠEOBECNÉ LED, MIN. IP 44, PŘES 45 W</t>
  </si>
  <si>
    <t>Dodávka a montáž svítidla včetně veškerého příslušenství.</t>
  </si>
  <si>
    <t>1. Položka obsahuje:
 – zdroj a veškeré příslušenství
 – technický popis viz. projektová dokumentace
2. Položka neobsahuje:
 X
3. Způsob měření:
Udává se počet kusů kompletní konstrukce nebo práce.</t>
  </si>
  <si>
    <t>743566</t>
  </si>
  <si>
    <t>SVÍTIDLO VENKOVNÍ VŠEOBECNÉ - MONTÁŽ SVÍTIDLA</t>
  </si>
  <si>
    <t>Montáž svítidla včetně veškerého příslušenství.</t>
  </si>
  <si>
    <t>1. Položka obsahuje:
 – veškeré příslušenství
 – technický popis viz. projektová dokumentace
2. Položka neobsahuje:
 X
3. Způsob měření:
Udává se počet kusů kompletní konstrukce nebo práce.</t>
  </si>
  <si>
    <t>743721</t>
  </si>
  <si>
    <t>ROZVADĚČ PRO VEŘEJNÉ OSVĚTLENÍ BEZ MĚŘENÍ SPOTŘEBY EL. ENERGIE DO 4 KS TŘÍFÁZOVÝCH VĚTVÍ</t>
  </si>
  <si>
    <t>Dodávka a montáž provizorního rozvaděče KS1_p včetně veškeré výzbroje a zapojení.</t>
  </si>
  <si>
    <t>"Viz schéma a polohopis 1 = 1,000 "_x000d_
 "Celkem "1 = 1,000 [B]</t>
  </si>
  <si>
    <t>1. Položka obsahuje:
 – instalaci rozvaděče do terénu/rozvodny včetně nastavení a oživení, zhotovení výrobní dokumentace
 – technický popis viz. projektová dokumentace
2. Položka neobsahuje:
 – zemní práce
3. Způsob měření:
Udává se počet kusů kompletní konstrukce nebo práce.</t>
  </si>
  <si>
    <t>743C11</t>
  </si>
  <si>
    <t>SKŘÍŇ PŘÍPOJKOVÁ POJISTKOVÁ NA STOŽÁR/STĚNU NEBO DO VÝKLENKU DO 63 A, DO 50 MM2, S 1-2 SADAMI JISTÍCÍCH PRVKŮ</t>
  </si>
  <si>
    <t>Dodávka a montáž kabelové skříně KS1.</t>
  </si>
  <si>
    <t>1. Položka obsahuje:
 – instalaci vč. vybourání niky ve zdi pro skříň a kabely a zapravení zdiva, omítky a fasády po dokončené montáži
 – technický popis viz. projektová dokumentace
2. Položka neobsahuje:
 X
3. Způsob měření:
Udává se počet kusů kompletní konstrukce nebo práce.</t>
  </si>
  <si>
    <t>743Z34</t>
  </si>
  <si>
    <t>DEMONTÁŽ NÁSTĚNNÉHO, PŘISAZENÉHO NEBO ZÁVĚSNÉHO SVÍTIDLA</t>
  </si>
  <si>
    <t>Demontáž svítidla.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</si>
  <si>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</si>
  <si>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743Z39</t>
  </si>
  <si>
    <t>DEMONTÁŽ ROZVADĚČE OSVĚTLENÍ</t>
  </si>
  <si>
    <t>Demontáž provizorního rozvaděče osvětlení.</t>
  </si>
  <si>
    <t>"Viz TZ a výkresová část 1 = 1,000 "_x000d_
 "Celkem "1 = 1,000 [B]</t>
  </si>
  <si>
    <t>"Viz schéma 3 = 3,000 "_x000d_
 "Celkem "3 = 3,000 [B]</t>
  </si>
  <si>
    <t>"Viz schéma 2 = 2,000 "_x000d_
 "Celkem "2 = 2,000 [B]</t>
  </si>
  <si>
    <t>CELKOVÁ PROHLÍDKA, ZKOUŠENÍ, MERENÍ A VYHOTOVENÍ VÝCHOZÍ REVIZNÍ ZPRÁVY, PRO OBJEM IN PRES 100 DO 500 TIS. KC</t>
  </si>
  <si>
    <t>Provedení revize zařízení vč. předepsaných zkoušek, vydání revizní zprávy. (Provizorní a definitvní stav)</t>
  </si>
  <si>
    <t>"Viz technická zpráva 2 = 2,000 "_x000d_
 "Celkem "2 = 2,000 [B]</t>
  </si>
  <si>
    <t>1. Položka obsahuje:
 – cenu za celkovou prohlídku zarízení PS/SO, vc. merení, komplexních zkoušek a revizi zarízení tohoto PS/SO autorizovaným revizním technikem na silnoproudá zarízení podle požadavku CSN, vcetne hodnocení a vyhotovení celkové revizní zprávy
2. Položka neobsahuje:
 X
3. Zpusob merení:
Udává se pocet kusu kompletní konstrukce nebo práce.</t>
  </si>
  <si>
    <t>Vydání průkazu způsobilosti.</t>
  </si>
  <si>
    <t>"Viz technická zpráva 1 = 1,000 "_x000d_
 "Celkem "1 = 1,000 [B]</t>
  </si>
  <si>
    <t>747541</t>
  </si>
  <si>
    <t>MĚŘENÍ INTENZITY OSVĚTLENÍ INSTALOVANÉHO V ROZSAHU TOHOTO SO/PS</t>
  </si>
  <si>
    <t>Měření osvětlenosti.</t>
  </si>
  <si>
    <t>1. Položka obsahuje:
 – cenu za měření dle příslušných norem a předpisů, včetně vystavení protokolu
2. Položka neobsahuje:
 X
3. Způsob měření:
Udává se počet kusů kompletní konstrukce nebo práce.</t>
  </si>
  <si>
    <t>"Viz technická zpráva 32 = 32,000 "_x000d_
 "Celkem "32 = 32,000 [B]</t>
  </si>
  <si>
    <t>ÚPRAVA ZAPOJENÍ STÁVAJÍCÍCH KABELOVÝCH SKŘÍNÍ/ROZVADĚČŮ</t>
  </si>
  <si>
    <t>Práce spojené se zapojením, montáží a demontáží svítidel v provizorních stavech, koordinace prací s ostatními zhotoviteli, případné úpravy zapojení vč. podružného materiálu.</t>
  </si>
  <si>
    <t>"Viz technická zpráva 64 = 64,000 "_x000d_
 "Celkem "64 = 64,000 [B]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</si>
  <si>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</si>
  <si>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"Viz technická zpráva 8 = 8,000 "_x000d_
 "Celkem "8 = 8,000 [B]</t>
  </si>
  <si>
    <t>SO 10-50-01</t>
  </si>
  <si>
    <t>Geodetické vytýčení a zaměření skutečného provedení SO/PS</t>
  </si>
  <si>
    <t>"1: Dle technické zprávy, výkresových příloh projektové dokumentace, TKP staveb státních drah a výkazů materiálu projektu a souhrnných částí dokumentace stavby.
2: 1kpl "_x000d_
 "Celkem "1 = 1,000 [B]</t>
  </si>
  <si>
    <t>Vypracování výrobní dokumentace nové ocelové branky v místě popelnic</t>
  </si>
  <si>
    <t>Poplatky za skládku:</t>
  </si>
  <si>
    <t>Klenba + asflatová vozovka + oprava v místě popelnic</t>
  </si>
  <si>
    <t>"1: Dle technické zprávy, výkresových příloh projektové dokumentace, TKP staveb státních drah a výkazů materiálu projektu a souhrnných částí dokumentace stavby.
2: (173m2*0,2m+41m2*0,3m+25m2+0,2m)*2,1t/m3 "_x000d_
 "Celkem "151,41 = 151,410 [B]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</si>
  <si>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</si>
  <si>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"1: Dle technické zprávy, výkresových příloh projektové dokumentace, TKP staveb státních drah a výkazů materiálu projektu a souhrnných částí dokumentace stavby.
2: 5,920m3*2,2t/m3 "_x000d_
 "Celkem "13,024 = 13,024 [B]</t>
  </si>
  <si>
    <t>Betonové obrubíky + betonové chodníky</t>
  </si>
  <si>
    <t>"1: Dle technické zprávy, výkresových příloh projektové dokumentace, TKP staveb státních drah a výkazů materiálu projektu a souhrnných částí dokumentace stavby.
2: 0,46m3*2,3t/m3+4,8m3*2,3t/m3 "_x000d_
 "Celkem "12,098 = 12,098 [B]</t>
  </si>
  <si>
    <t>R015320.1</t>
  </si>
  <si>
    <t>POPLATKY ZA LIKVIDACI ODPADŮ NEKONTAMINOVANÝCH VČETNĚ DOPRAVY NA SKLÁDKU A VEŠKERÉ MANIPULACE- 17 09 04 kamenivo + beton (podkladní vrstvy vozovek - štěkodrti, štěrkopísky, kam. kostky)</t>
  </si>
  <si>
    <t>Žulové kostky + kamenné obrubníky</t>
  </si>
  <si>
    <t>"1: Dle technické zprávy, výkresových příloh projektové dokumentace, TKP staveb státních drah a výkazů materiálu projektu a souhrnných částí dokumentace stavby.
2: 8,560m3*2,85t/m3+2,844m3*2,85t/m3 "_x000d_
 "Celkem "32,501 = 32,501 [B]</t>
  </si>
  <si>
    <t>Odstraněné plotová branka</t>
  </si>
  <si>
    <t>"1: Dle technické zprávy, výkresových příloh projektové dokumentace, TKP staveb státních drah a výkazů materiálu projektu a souhrnných částí dokumentace stavby.
2: 0,150t "_x000d_
 "Celkem "0,15 = 0,150 [B]</t>
  </si>
  <si>
    <t>Stávající asflatová vozovka + asfalt přelitý přes dlažební kostky</t>
  </si>
  <si>
    <t>"1: Dle technické zprávy, výkresových příloh projektové dokumentace, TKP staveb státních drah a výkazů materiálu projektu a souhrnných částí dokumentace stavby.
2: 41m2*0,04m+107m2*0,04m "_x000d_
 "Celkem "5,92 = 5,920 [B]</t>
  </si>
  <si>
    <t>11315</t>
  </si>
  <si>
    <t>ODSTRANĚNÍ KRYTU ZPEVNĚNÝCH PLOCH Z BETONU</t>
  </si>
  <si>
    <t>Betonové chodníky + betonový žlábek</t>
  </si>
  <si>
    <t>"1: Dle technické zprávy, výkresových příloh projektové dokumentace, TKP staveb státních drah a výkazů materiálu projektu a souhrnných částí dokumentace stavby.
2: 26m2*0,1m+17m2*0,1m+5m2*0,1m "_x000d_
 "Celkem "4,8 = 4,800 [B]</t>
  </si>
  <si>
    <t>11318</t>
  </si>
  <si>
    <t>ODSTRANĚNÍ KRYTU ZPEVNĚNÝCH PLOCH Z DLAŽDIC</t>
  </si>
  <si>
    <t>Dlažba pod asfaltovým přelitím</t>
  </si>
  <si>
    <t>"1: Dle technické zprávy, výkresových příloh projektové dokumentace, TKP staveb státních drah a výkazů materiálu projektu a souhrnných částí dokumentace stavby.
2: 107m2*0,08m "_x000d_
 "Celkem "8,56 = 8,560 [B]</t>
  </si>
  <si>
    <t>11352</t>
  </si>
  <si>
    <t>ODSTRANĚNÍ CHODNÍKOVÝCH A SILNIČNÍCH OBRUBNÍKŮ BETONOVÝCH</t>
  </si>
  <si>
    <t>"1: Dle technické zprávy, výkresových příloh projektové dokumentace, TKP staveb státních drah a výkazů materiálu projektu a souhrnných částí dokumentace stavby.
2: 10,7m "_x000d_
 "Celkem "10,7 = 10,700 [B]</t>
  </si>
  <si>
    <t>11353</t>
  </si>
  <si>
    <t>ODSTRANĚNÍ CHODNÍKOVÝCH KAMENNÝCH OBRUBNÍKŮ</t>
  </si>
  <si>
    <t>"1: Dle technické zprávy, výkresových příloh projektové dokumentace, TKP staveb státních drah a výkazů materiálu projektu a souhrnných částí dokumentace stavby.
2: 47,4m "_x000d_
 "Celkem "47,4 = 47,400 [B]</t>
  </si>
  <si>
    <t>12373</t>
  </si>
  <si>
    <t>ODKOP PRO SPOD STAVBU SILNIC A ŽELEZNIC TŘ. I</t>
  </si>
  <si>
    <t>"1: Dle technické zprávy, výkresových příloh projektové dokumentace, TKP staveb státních drah a výkazů materiálu projektu a souhrnných částí dokumentace stavby.
2: (173m2+41m2+25m2)*0,2m "_x000d_
 "Celkem "47,8 = 47,800 [B]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</si>
  <si>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</si>
  <si>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27231A</t>
  </si>
  <si>
    <t>ZÁKLADY Z PROSTÉHO BETONU DO C20/25</t>
  </si>
  <si>
    <t>Betonové lože odvodnění</t>
  </si>
  <si>
    <t>"1: Dle technické zprávy, výkresových příloh projektové dokumentace, TKP staveb státních drah a výkazů materiálu projektu a souhrnných částí dokumentace stavby.
2: 0,025m2*16m+0,074m2*15,306m "_x000d_
 "Celkem "1,533 = 1,533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</si>
  <si>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</si>
  <si>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R348173</t>
  </si>
  <si>
    <t>BRANKA Z DÍLCŮ KOVOVÝCH ŽÁROVĚ ZINK PONOREM S NÁTĚREM</t>
  </si>
  <si>
    <t>"1: Dle technické zprávy, výkresových příloh projektové dokumentace, TKP staveb státních drah a výkazů materiálu projektu a souhrnných částí dokumentace stavby.
2: 50kg "_x000d_
 "Celkem "50 = 50,000 [B]</t>
  </si>
  <si>
    <t xml:space="preserve">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</t>
  </si>
  <si>
    <t>45731</t>
  </si>
  <si>
    <t>VYROVNÁVACÍ A SPÁD PROSTÝ BETON</t>
  </si>
  <si>
    <t>"1: Dle technické zprávy, výkresových příloh projektové dokumentace, TKP staveb státních drah a výkazů materiálu projektu a souhrnných částí dokumentace stavby.
2: 23m2*0,123m+152m2*0,073m "_x000d_
 "Celkem "13,925 = 13,925 [B]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</si>
  <si>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</si>
  <si>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56333</t>
  </si>
  <si>
    <t>VOZOVKOVÉ VRSTVY ZE ŠTĚRKODRTI TL. DO 150MM</t>
  </si>
  <si>
    <t>Zvýšené plochy + napojení asf. vrstev</t>
  </si>
  <si>
    <t>"1: Dle technické zprávy, výkresových příloh projektové dokumentace, TKP staveb státních drah a výkazů materiálu projektu a souhrnných částí dokumentace stavby.
2: 19m2+41m2*2 "_x000d_
 "Celkem "101 = 101,000 [B]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</si>
  <si>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</si>
  <si>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56334</t>
  </si>
  <si>
    <t>VOZOVKOVÉ VRSTVY ZE ŠTĚRKODRTI TL. DO 200MM</t>
  </si>
  <si>
    <t>Klenba+oprava dlažby u popelnic</t>
  </si>
  <si>
    <t>"1: Dle technické zprávy, výkresových příloh projektové dokumentace, TKP staveb státních drah a výkazů materiálu projektu a souhrnných částí dokumentace stavby.
2: 141m2+25m2 "_x000d_
 "Celkem "166 = 166,000 [B]</t>
  </si>
  <si>
    <t>572141</t>
  </si>
  <si>
    <t>INFILTRAČNÍ POSTŘIK ASFALTOVÝ DO 2,0KG/M2</t>
  </si>
  <si>
    <t>"1: Dle technické zprávy, výkresových příloh projektové dokumentace, TKP staveb státních drah a výkazů materiálu projektu a souhrnných částí dokumentace stavby.
2: 41m2 "_x000d_
 "Celkem "41 = 41,000 [B]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</si>
  <si>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</si>
  <si>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572221</t>
  </si>
  <si>
    <t>SPOJOVACÍ POSTŘIK Z ASFALTU DO 1,0KG/M2</t>
  </si>
  <si>
    <t>574A34</t>
  </si>
  <si>
    <t>ASFALTOVÝ BETON PRO OBRUSNÉ VRSTVY ACO 11+, 11S TL. 40MM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</si>
  <si>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</si>
  <si>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574E66</t>
  </si>
  <si>
    <t>ASFALTOVÝ BETON PRO PODKLADNÍ VRSTVY ACP 16+, 16S TL. 70MM</t>
  </si>
  <si>
    <t>58222</t>
  </si>
  <si>
    <t>DLÁŽDĚNÉ KRYTY Z DROBNÝCH KOSTEK DO LOŽE Z MC</t>
  </si>
  <si>
    <t>Dlažba na mostě</t>
  </si>
  <si>
    <t>"1: Dle technické zprávy, výkresových příloh projektové dokumentace, TKP staveb státních drah a výkazů materiálu projektu a souhrnných částí dokumentace stavby.
2: 182m2 "_x000d_
 "Celkem "182 = 182,000 [B]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</si>
  <si>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</si>
  <si>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582612</t>
  </si>
  <si>
    <t>KRYTY Z BETON DLAŽDIC SE ZÁMKEM ŠEDÝCH TL 80MM DO LOŽE Z KAM</t>
  </si>
  <si>
    <t>Opravení dlažby pod popelnicemi</t>
  </si>
  <si>
    <t>"1: Dle technické zprávy, výkresových příloh projektové dokumentace, TKP staveb státních drah a výkazů materiálu projektu a souhrnných částí dokumentace stavby.
2: 25m2 "_x000d_
 "Celkem "25 = 25,000 [B]</t>
  </si>
  <si>
    <t>587201</t>
  </si>
  <si>
    <t>PŘEDLÁŽDĚNÍ KRYTU Z VELKÝCH KOSTEK</t>
  </si>
  <si>
    <t>Dlažba před mostem směrem od nákladiště</t>
  </si>
  <si>
    <t>"1: Dle technické zprávy, výkresových příloh projektové dokumentace, TKP staveb státních drah a výkazů materiálu projektu a souhrnných částí dokumentace stavby.
2: 20m2 "_x000d_
 "Celkem "20 = 20,000 [B]</t>
  </si>
  <si>
    <t>587202</t>
  </si>
  <si>
    <t>PŘEDLÁŽDĚNÍ KRYTU Z DROBNÝCH KOSTEK</t>
  </si>
  <si>
    <t>"1: Dle technické zprávy, výkresových příloh projektové dokumentace, TKP staveb státních drah a výkazů materiálu projektu a souhrnných částí dokumentace stavby.
2: 151m2 "_x000d_
 "Celkem "151 = 151,000 [B]</t>
  </si>
  <si>
    <t>58920</t>
  </si>
  <si>
    <t>VÝPLŇ SPAR MODIFIKOVANÝM ASFALTEM</t>
  </si>
  <si>
    <t>Trvale pružná zálivka</t>
  </si>
  <si>
    <t>"1: Dle technické zprávy, výkresových příloh projektové dokumentace, TKP staveb státních drah a výkazů materiálu projektu a souhrnných částí dokumentace stavby.
2: 27,8m "_x000d_
 "Celkem "27,8 = 27,800 [B]</t>
  </si>
  <si>
    <t>položka zahrnuje:
- dodávku předepsaného materiálu
- vyčištění a výplň spar tímto materiálem</t>
  </si>
  <si>
    <t>87433</t>
  </si>
  <si>
    <t>POTRUBÍ Z TRUB PLASTOVÝCH ODPADNÍCH DN DO 150MM</t>
  </si>
  <si>
    <t>"1: Dle technické zprávy, výkresových příloh projektové dokumentace, TKP staveb státních drah a výkazů materiálu projektu a souhrnných částí dokumentace stavby.
2: 6m "_x000d_
 "Celkem "6 = 6,000 [B]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</si>
  <si>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</si>
  <si>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Chráničky DN 63 v chodníku na mostě.
Viz výkaz výměr.</t>
  </si>
  <si>
    <t>"1: Dle technické zprávy, výkresových příloh projektové dokumentace, TKP staveb státních drah a výkazů materiálu projektu a souhrnných částí dokumentace stavby.
2: 134m "_x000d_
 "Celkem "134 = 134,000 [B]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</si>
  <si>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</si>
  <si>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897542</t>
  </si>
  <si>
    <t>VPUSŤ ODVOD ŽLABŮ Z POLYMERBETONU SV. ŠÍŘKY DO 150MM</t>
  </si>
  <si>
    <t>"1: Dle technické zprávy, výkresových příloh projektové dokumentace, TKP staveb státních drah a výkazů materiálu projektu a souhrnných částí dokumentace stavby.
2: 3ks "_x000d_
 "Celkem "3 = 3,000 [B]</t>
  </si>
  <si>
    <t>položka zahrnuje dodávku a osazení předepsaného dílce včetně mříže
nezahrnuje předepsané podkladní konstrukce</t>
  </si>
  <si>
    <t>917224</t>
  </si>
  <si>
    <t>SILNIČNÍ A CHODNÍKOVÉ OBRUBY Z BETONOVÝCH OBRUBNÍKŮ ŠÍŘ 150MM</t>
  </si>
  <si>
    <t>Položka zahrnuje:
dodání a pokládku betonových obrubníků o rozměrech předepsaných zadávací dokumentací
betonové lože i boční betonovou opěrku.</t>
  </si>
  <si>
    <t>917427</t>
  </si>
  <si>
    <t>CHODNÍKOVÉ OBRUBY Z KAMENNÝCH OBRUBNÍKŮ ŠÍŘ 300MM</t>
  </si>
  <si>
    <t>"1: Dle technické zprávy, výkresových příloh projektové dokumentace, TKP staveb státních drah a výkazů materiálu projektu a souhrnných částí dokumentace stavby.
2: 67,6m+3m "_x000d_
 "Celkem "70,6 = 70,600 [B]</t>
  </si>
  <si>
    <t>Položka zahrnuje:
dodání a pokládku kamenných obrubníků o rozměrech předepsaných zadávací dokumentací
betonové lože i boční betonovou opěrku.</t>
  </si>
  <si>
    <t>919114</t>
  </si>
  <si>
    <t>ŘEZÁNÍ ASFALTOVÉHO KRYTU VOZOVEK TL DO 200MM</t>
  </si>
  <si>
    <t>položka zahrnuje řezání vozovkové vrstvy v předepsané tloušťce, včetně spotřeby vody</t>
  </si>
  <si>
    <t>93542</t>
  </si>
  <si>
    <t>ŽLABY Z DÍLCŮ Z POLYMERBETONU SVĚTLÉ ŠÍŘKY DO 150MM VČETNĚ MŘÍŽÍ</t>
  </si>
  <si>
    <t>"1: Dle technické zprávy, výkresových příloh projektové dokumentace, TKP staveb státních drah a výkazů materiálu projektu a souhrnných částí dokumentace stavby.
2: 31,3m "_x000d_
 "Celkem "31,3 = 31,300 [B]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</si>
  <si>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</t>
  </si>
  <si>
    <t>966843</t>
  </si>
  <si>
    <t>ODSTRANĚNÍ OPLOCENÍ Z RÁMEČ PLETIVA</t>
  </si>
  <si>
    <t>Odstranění stávající plotové branky v místě popelnic</t>
  </si>
  <si>
    <t>"1: Dle technické zprávy, výkresových příloh projektové dokumentace, TKP staveb státních drah a výkazů materiálu projektu a souhrnných částí dokumentace stavby.
2: 4,3m "_x000d_
 "Celkem "4,3 = 4,300 [B]</t>
  </si>
  <si>
    <t xml:space="preserve">položka zahrnuje:
- 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</si>
  <si>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</si>
  <si>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</si>
  <si>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</si>
  <si>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</si>
  <si>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</si>
  <si>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"v předepsaném rozsahu a počtu dle VTP a ZTP  "_x000d_
 "Celkem "1 = 1,000 [B]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</si>
  <si>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</si>
  <si>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</si>
  <si>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</si>
  <si>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</si>
  <si>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</si>
  <si>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</si>
  <si>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</si>
  <si>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</si>
  <si>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</si>
  <si>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</si>
  <si>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</si>
  <si>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</si>
  <si>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</si>
  <si>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</si>
  <si>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</si>
  <si>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</si>
  <si>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</si>
  <si>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</si>
  <si>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</si>
  <si>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</si>
  <si>
    <t>VSEOB007</t>
  </si>
  <si>
    <t>Stabilizace bodů geodetické vytyčovací sítě</t>
  </si>
  <si>
    <t>3ks hřebová značka</t>
  </si>
  <si>
    <t xml:space="preserve">"v předepsaném rozsahu a počtu dle VTP a ZTP  "_x000d_
 "Celkem "3 = 3,000 [B]</t>
  </si>
  <si>
    <t>dodávka+montáž</t>
  </si>
  <si>
    <t>VSEOB008</t>
  </si>
  <si>
    <t>Projektová dokumentace pro provádění stavby (PDPS)</t>
  </si>
  <si>
    <t>Vypracování PDPS u vybraných SO a PS</t>
  </si>
  <si>
    <t xml:space="preserve">Položka zahrnuje veškeré činnosti nezbytné k vypracování projektové dokumentace pro provádění stavby (dále také PDPS, dílenská, výrobní dok.), které doplňuje a upřesňuje projektovou dokumentaci pro stavební povolení nebo do ohlášení stavby do úplného obsahu stupně dokumentace pro provádění stavby. Jedná se o dopracování PDPS  pro části, kde zhotovitel uzná za nutné toto vypracovat k bezvadnému předání a ukončení díla, pokud není uvedeno samostatně v soupisech prací jednotlivých SO, PS.</t>
  </si>
  <si>
    <t>VSEOB009</t>
  </si>
  <si>
    <t>Nájmy hrazené zhotovitelem stavby</t>
  </si>
  <si>
    <t>Nájmy hrazené zhotovitelem
dočasné zábory do 1 roku - 2301m2</t>
  </si>
  <si>
    <t xml:space="preserve">Položka zahrnuje veškeré činnosti nezbytné k zajištění daného předmětu dle názvu položky během realizace stavby, v části dok "E.5. GD" podklad zpracovaný podle jiných právních předpisů. Položka zahrnuje  všechny nezbytné práce, náklady a zařízení  včetně  všech doprav a pomocného materiálu, zpráv, projednání nutných pro uskutečnění této činnosti.</t>
  </si>
  <si>
    <t>VSEOB010</t>
  </si>
  <si>
    <t>Exkurze pro studenty</t>
  </si>
  <si>
    <t>" v předepsaném rozsahu a počtu dle VTP a ZTP "_x000d_
 "Celkem "1 = 1,000 [B]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</si>
  <si>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neobsahuje:zapůjčení vhodné obuvi (zajišťuje si každý návštěvník sám) a dopravu mezi navštívenými místy
3. Měrná jednotka: KOMPLET 
4. Způsob měření:  soubor všech úkonů a činností, které jsou třeba k uskutečnění akce pro jednu skupinu návštěvníků
5. Hlavní materiál:0</t>
  </si>
  <si>
    <t>VSEOB011</t>
  </si>
  <si>
    <t>Dopravní opatření</t>
  </si>
  <si>
    <t>"1: Dle technické zprávy, výkresových příloh projektové dokumentace, TKP staveb státních drah a výkazů materiálu projektu a souhrnných částí dokumentace stavby.
2: 1"_x000d_
 "Celkem "1 = 1,000 [B]</t>
  </si>
  <si>
    <t>VYPRACOVÁNÍ DOKUMENTACE - Vypracování dokumentace DIO, včetně přechodného dopravního značení dle DIO, 
FOTODOKUMENTACE - Provedení zdokumentování stavu komunikací užívaných stavbou před zahájením stavby a po jejím ukončení
Zahrnuje veškeré náklady spojené s objednatelem požadovanými zařízeními.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</si>
</sst>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4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3.710937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C10+C13+C17+C19</f>
        <v>0</v>
      </c>
      <c r="D6" s="3"/>
      <c r="E6" s="3"/>
    </row>
    <row r="7">
      <c r="A7" s="3"/>
      <c r="B7" s="5" t="s">
        <v>5</v>
      </c>
      <c r="C7" s="6">
        <f>E10+E13+E17+E19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</f>
        <v>0</v>
      </c>
      <c r="D10" s="9">
        <f>D11+D12</f>
        <v>0</v>
      </c>
      <c r="E10" s="9">
        <f>E11+E12</f>
        <v>0</v>
      </c>
    </row>
    <row r="11">
      <c r="A11" s="10" t="s">
        <v>13</v>
      </c>
      <c r="B11" s="10" t="s">
        <v>14</v>
      </c>
      <c r="C11" s="11">
        <f>'D.2.1.4SO 10-20-01'!I3</f>
        <v>0</v>
      </c>
      <c r="D11" s="11">
        <f>SUMIFS('D.2.1.4SO 10-20-01'!O:O,'D.2.1.4SO 10-20-01'!A:A,"P")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'D.2.1.4SO 10-20-02'!I3</f>
        <v>0</v>
      </c>
      <c r="D12" s="11">
        <f>SUMIFS('D.2.1.4SO 10-20-02'!O:O,'D.2.1.4SO 10-20-02'!A:A,"P")</f>
        <v>0</v>
      </c>
      <c r="E12" s="11">
        <f>C12+D12</f>
        <v>0</v>
      </c>
    </row>
    <row r="13">
      <c r="A13" s="8" t="s">
        <v>17</v>
      </c>
      <c r="B13" s="8" t="s">
        <v>18</v>
      </c>
      <c r="C13" s="9">
        <f>C14+C15+C16</f>
        <v>0</v>
      </c>
      <c r="D13" s="9">
        <f>D14+D15+D16</f>
        <v>0</v>
      </c>
      <c r="E13" s="9">
        <f>E14+E15+E16</f>
        <v>0</v>
      </c>
    </row>
    <row r="14">
      <c r="A14" s="10" t="s">
        <v>19</v>
      </c>
      <c r="B14" s="10" t="s">
        <v>20</v>
      </c>
      <c r="C14" s="11">
        <f>'D.2.1.5SO 10-30-01'!I3</f>
        <v>0</v>
      </c>
      <c r="D14" s="11">
        <f>SUMIFS('D.2.1.5SO 10-30-01'!O:O,'D.2.1.5SO 10-30-01'!A:A,"P")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'D.2.1.5SO 10-30-02'!I3</f>
        <v>0</v>
      </c>
      <c r="D15" s="11">
        <f>SUMIFS('D.2.1.5SO 10-30-02'!O:O,'D.2.1.5SO 10-30-02'!A:A,"P")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'D.2.1.5SO 10-30-03'!I3</f>
        <v>0</v>
      </c>
      <c r="D16" s="11">
        <f>SUMIFS('D.2.1.5SO 10-30-03'!O:O,'D.2.1.5SO 10-30-03'!A:A,"P")</f>
        <v>0</v>
      </c>
      <c r="E16" s="11">
        <f>C16+D16</f>
        <v>0</v>
      </c>
    </row>
    <row r="17">
      <c r="A17" s="8" t="s">
        <v>25</v>
      </c>
      <c r="B17" s="8" t="s">
        <v>26</v>
      </c>
      <c r="C17" s="9">
        <f>C18</f>
        <v>0</v>
      </c>
      <c r="D17" s="9">
        <f>D18</f>
        <v>0</v>
      </c>
      <c r="E17" s="9">
        <f>E18</f>
        <v>0</v>
      </c>
    </row>
    <row r="18">
      <c r="A18" s="10" t="s">
        <v>27</v>
      </c>
      <c r="B18" s="10" t="s">
        <v>28</v>
      </c>
      <c r="C18" s="11">
        <f>'D.2.1.8SO 10-50-01'!I3</f>
        <v>0</v>
      </c>
      <c r="D18" s="11">
        <f>SUMIFS('D.2.1.8SO 10-50-01'!O:O,'D.2.1.8SO 10-50-01'!A:A,"P")</f>
        <v>0</v>
      </c>
      <c r="E18" s="11">
        <f>C18+D18</f>
        <v>0</v>
      </c>
    </row>
    <row r="19">
      <c r="A19" s="8" t="s">
        <v>29</v>
      </c>
      <c r="B19" s="8" t="s">
        <v>30</v>
      </c>
      <c r="C19" s="9">
        <f>C20</f>
        <v>0</v>
      </c>
      <c r="D19" s="9">
        <f>D20</f>
        <v>0</v>
      </c>
      <c r="E19" s="9">
        <f>E20</f>
        <v>0</v>
      </c>
    </row>
    <row r="20">
      <c r="A20" s="10" t="s">
        <v>31</v>
      </c>
      <c r="B20" s="10" t="s">
        <v>30</v>
      </c>
      <c r="C20" s="11">
        <f>'D.9.8SO 98-98'!I3</f>
        <v>0</v>
      </c>
      <c r="D20" s="11">
        <f>SUMIFS('D.9.8SO 98-98'!O:O,'D.9.8SO 98-98'!A:A,"P")</f>
        <v>0</v>
      </c>
      <c r="E20" s="11">
        <f>C20+D20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37</v>
      </c>
      <c r="I3" s="25">
        <f>SUMIFS(I9:I302,A9:A302,"SD")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37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56</v>
      </c>
      <c r="B10" s="37">
        <v>1</v>
      </c>
      <c r="C10" s="38" t="s">
        <v>57</v>
      </c>
      <c r="D10" s="37" t="s">
        <v>58</v>
      </c>
      <c r="E10" s="39" t="s">
        <v>59</v>
      </c>
      <c r="F10" s="40" t="s">
        <v>60</v>
      </c>
      <c r="G10" s="41">
        <v>39.375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61</v>
      </c>
      <c r="B11" s="45"/>
      <c r="C11" s="46"/>
      <c r="D11" s="46"/>
      <c r="E11" s="39" t="s">
        <v>62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64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66</v>
      </c>
      <c r="F13" s="46"/>
      <c r="G13" s="46"/>
      <c r="H13" s="46"/>
      <c r="I13" s="46"/>
      <c r="J13" s="47"/>
    </row>
    <row r="14" ht="45">
      <c r="A14" s="37" t="s">
        <v>56</v>
      </c>
      <c r="B14" s="37">
        <v>2</v>
      </c>
      <c r="C14" s="38" t="s">
        <v>67</v>
      </c>
      <c r="D14" s="37" t="s">
        <v>58</v>
      </c>
      <c r="E14" s="39" t="s">
        <v>68</v>
      </c>
      <c r="F14" s="40" t="s">
        <v>60</v>
      </c>
      <c r="G14" s="41">
        <v>6.4000000000000004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69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70</v>
      </c>
      <c r="F16" s="46"/>
      <c r="G16" s="46"/>
      <c r="H16" s="46"/>
      <c r="I16" s="46"/>
      <c r="J16" s="47"/>
    </row>
    <row r="17" ht="180">
      <c r="A17" s="37" t="s">
        <v>65</v>
      </c>
      <c r="B17" s="45"/>
      <c r="C17" s="46"/>
      <c r="D17" s="46"/>
      <c r="E17" s="39" t="s">
        <v>71</v>
      </c>
      <c r="F17" s="46"/>
      <c r="G17" s="46"/>
      <c r="H17" s="46"/>
      <c r="I17" s="46"/>
      <c r="J17" s="47"/>
    </row>
    <row r="18" ht="45">
      <c r="A18" s="37" t="s">
        <v>56</v>
      </c>
      <c r="B18" s="37">
        <v>3</v>
      </c>
      <c r="C18" s="38" t="s">
        <v>72</v>
      </c>
      <c r="D18" s="37" t="s">
        <v>58</v>
      </c>
      <c r="E18" s="39" t="s">
        <v>73</v>
      </c>
      <c r="F18" s="40" t="s">
        <v>60</v>
      </c>
      <c r="G18" s="41">
        <v>96.829999999999998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45">
      <c r="A19" s="37" t="s">
        <v>61</v>
      </c>
      <c r="B19" s="45"/>
      <c r="C19" s="46"/>
      <c r="D19" s="46"/>
      <c r="E19" s="39" t="s">
        <v>74</v>
      </c>
      <c r="F19" s="46"/>
      <c r="G19" s="46"/>
      <c r="H19" s="46"/>
      <c r="I19" s="46"/>
      <c r="J19" s="47"/>
    </row>
    <row r="20" ht="90">
      <c r="A20" s="37" t="s">
        <v>63</v>
      </c>
      <c r="B20" s="45"/>
      <c r="C20" s="46"/>
      <c r="D20" s="46"/>
      <c r="E20" s="48" t="s">
        <v>75</v>
      </c>
      <c r="F20" s="46"/>
      <c r="G20" s="46"/>
      <c r="H20" s="46"/>
      <c r="I20" s="46"/>
      <c r="J20" s="47"/>
    </row>
    <row r="21" ht="180">
      <c r="A21" s="37" t="s">
        <v>65</v>
      </c>
      <c r="B21" s="45"/>
      <c r="C21" s="46"/>
      <c r="D21" s="46"/>
      <c r="E21" s="39" t="s">
        <v>71</v>
      </c>
      <c r="F21" s="46"/>
      <c r="G21" s="46"/>
      <c r="H21" s="46"/>
      <c r="I21" s="46"/>
      <c r="J21" s="47"/>
    </row>
    <row r="22" ht="30">
      <c r="A22" s="37" t="s">
        <v>56</v>
      </c>
      <c r="B22" s="37">
        <v>4</v>
      </c>
      <c r="C22" s="38" t="s">
        <v>76</v>
      </c>
      <c r="D22" s="37" t="s">
        <v>58</v>
      </c>
      <c r="E22" s="39" t="s">
        <v>77</v>
      </c>
      <c r="F22" s="40" t="s">
        <v>60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61</v>
      </c>
      <c r="B23" s="45"/>
      <c r="C23" s="46"/>
      <c r="D23" s="46"/>
      <c r="E23" s="49" t="s">
        <v>58</v>
      </c>
      <c r="F23" s="46"/>
      <c r="G23" s="46"/>
      <c r="H23" s="46"/>
      <c r="I23" s="46"/>
      <c r="J23" s="47"/>
    </row>
    <row r="24" ht="75">
      <c r="A24" s="37" t="s">
        <v>63</v>
      </c>
      <c r="B24" s="45"/>
      <c r="C24" s="46"/>
      <c r="D24" s="46"/>
      <c r="E24" s="48" t="s">
        <v>78</v>
      </c>
      <c r="F24" s="46"/>
      <c r="G24" s="46"/>
      <c r="H24" s="46"/>
      <c r="I24" s="46"/>
      <c r="J24" s="47"/>
    </row>
    <row r="25" ht="120">
      <c r="A25" s="37" t="s">
        <v>65</v>
      </c>
      <c r="B25" s="45"/>
      <c r="C25" s="46"/>
      <c r="D25" s="46"/>
      <c r="E25" s="39" t="s">
        <v>79</v>
      </c>
      <c r="F25" s="46"/>
      <c r="G25" s="46"/>
      <c r="H25" s="46"/>
      <c r="I25" s="46"/>
      <c r="J25" s="47"/>
    </row>
    <row r="26" ht="30">
      <c r="A26" s="37" t="s">
        <v>56</v>
      </c>
      <c r="B26" s="37">
        <v>5</v>
      </c>
      <c r="C26" s="38" t="s">
        <v>80</v>
      </c>
      <c r="D26" s="37" t="s">
        <v>58</v>
      </c>
      <c r="E26" s="39" t="s">
        <v>81</v>
      </c>
      <c r="F26" s="40" t="s">
        <v>60</v>
      </c>
      <c r="G26" s="41">
        <v>50.777999999999999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61</v>
      </c>
      <c r="B27" s="45"/>
      <c r="C27" s="46"/>
      <c r="D27" s="46"/>
      <c r="E27" s="39" t="s">
        <v>82</v>
      </c>
      <c r="F27" s="46"/>
      <c r="G27" s="46"/>
      <c r="H27" s="46"/>
      <c r="I27" s="46"/>
      <c r="J27" s="47"/>
    </row>
    <row r="28" ht="75">
      <c r="A28" s="37" t="s">
        <v>63</v>
      </c>
      <c r="B28" s="45"/>
      <c r="C28" s="46"/>
      <c r="D28" s="46"/>
      <c r="E28" s="48" t="s">
        <v>83</v>
      </c>
      <c r="F28" s="46"/>
      <c r="G28" s="46"/>
      <c r="H28" s="46"/>
      <c r="I28" s="46"/>
      <c r="J28" s="47"/>
    </row>
    <row r="29" ht="180">
      <c r="A29" s="37" t="s">
        <v>65</v>
      </c>
      <c r="B29" s="45"/>
      <c r="C29" s="46"/>
      <c r="D29" s="46"/>
      <c r="E29" s="39" t="s">
        <v>71</v>
      </c>
      <c r="F29" s="46"/>
      <c r="G29" s="46"/>
      <c r="H29" s="46"/>
      <c r="I29" s="46"/>
      <c r="J29" s="47"/>
    </row>
    <row r="30" ht="30">
      <c r="A30" s="37" t="s">
        <v>56</v>
      </c>
      <c r="B30" s="37">
        <v>6</v>
      </c>
      <c r="C30" s="38" t="s">
        <v>84</v>
      </c>
      <c r="D30" s="37" t="s">
        <v>58</v>
      </c>
      <c r="E30" s="39" t="s">
        <v>85</v>
      </c>
      <c r="F30" s="40" t="s">
        <v>60</v>
      </c>
      <c r="G30" s="41">
        <v>1.0529999999999999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61</v>
      </c>
      <c r="B31" s="45"/>
      <c r="C31" s="46"/>
      <c r="D31" s="46"/>
      <c r="E31" s="39" t="s">
        <v>86</v>
      </c>
      <c r="F31" s="46"/>
      <c r="G31" s="46"/>
      <c r="H31" s="46"/>
      <c r="I31" s="46"/>
      <c r="J31" s="47"/>
    </row>
    <row r="32" ht="75">
      <c r="A32" s="37" t="s">
        <v>63</v>
      </c>
      <c r="B32" s="45"/>
      <c r="C32" s="46"/>
      <c r="D32" s="46"/>
      <c r="E32" s="48" t="s">
        <v>87</v>
      </c>
      <c r="F32" s="46"/>
      <c r="G32" s="46"/>
      <c r="H32" s="46"/>
      <c r="I32" s="46"/>
      <c r="J32" s="47"/>
    </row>
    <row r="33" ht="120">
      <c r="A33" s="37" t="s">
        <v>65</v>
      </c>
      <c r="B33" s="45"/>
      <c r="C33" s="46"/>
      <c r="D33" s="46"/>
      <c r="E33" s="39" t="s">
        <v>79</v>
      </c>
      <c r="F33" s="46"/>
      <c r="G33" s="46"/>
      <c r="H33" s="46"/>
      <c r="I33" s="46"/>
      <c r="J33" s="47"/>
    </row>
    <row r="34" ht="45">
      <c r="A34" s="37" t="s">
        <v>56</v>
      </c>
      <c r="B34" s="37">
        <v>7</v>
      </c>
      <c r="C34" s="38" t="s">
        <v>88</v>
      </c>
      <c r="D34" s="37" t="s">
        <v>58</v>
      </c>
      <c r="E34" s="39" t="s">
        <v>89</v>
      </c>
      <c r="F34" s="40" t="s">
        <v>60</v>
      </c>
      <c r="G34" s="41">
        <v>0.29299999999999998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39" t="s">
        <v>90</v>
      </c>
      <c r="F35" s="46"/>
      <c r="G35" s="46"/>
      <c r="H35" s="46"/>
      <c r="I35" s="46"/>
      <c r="J35" s="47"/>
    </row>
    <row r="36" ht="75">
      <c r="A36" s="37" t="s">
        <v>63</v>
      </c>
      <c r="B36" s="45"/>
      <c r="C36" s="46"/>
      <c r="D36" s="46"/>
      <c r="E36" s="48" t="s">
        <v>91</v>
      </c>
      <c r="F36" s="46"/>
      <c r="G36" s="46"/>
      <c r="H36" s="46"/>
      <c r="I36" s="46"/>
      <c r="J36" s="47"/>
    </row>
    <row r="37" ht="180">
      <c r="A37" s="37" t="s">
        <v>65</v>
      </c>
      <c r="B37" s="45"/>
      <c r="C37" s="46"/>
      <c r="D37" s="46"/>
      <c r="E37" s="39" t="s">
        <v>71</v>
      </c>
      <c r="F37" s="46"/>
      <c r="G37" s="46"/>
      <c r="H37" s="46"/>
      <c r="I37" s="46"/>
      <c r="J37" s="47"/>
    </row>
    <row r="38" ht="30">
      <c r="A38" s="37" t="s">
        <v>56</v>
      </c>
      <c r="B38" s="37">
        <v>8</v>
      </c>
      <c r="C38" s="38" t="s">
        <v>92</v>
      </c>
      <c r="D38" s="37" t="s">
        <v>58</v>
      </c>
      <c r="E38" s="39" t="s">
        <v>93</v>
      </c>
      <c r="F38" s="40" t="s">
        <v>60</v>
      </c>
      <c r="G38" s="41">
        <v>115.5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61</v>
      </c>
      <c r="B39" s="45"/>
      <c r="C39" s="46"/>
      <c r="D39" s="46"/>
      <c r="E39" s="39" t="s">
        <v>94</v>
      </c>
      <c r="F39" s="46"/>
      <c r="G39" s="46"/>
      <c r="H39" s="46"/>
      <c r="I39" s="46"/>
      <c r="J39" s="47"/>
    </row>
    <row r="40" ht="75">
      <c r="A40" s="37" t="s">
        <v>63</v>
      </c>
      <c r="B40" s="45"/>
      <c r="C40" s="46"/>
      <c r="D40" s="46"/>
      <c r="E40" s="48" t="s">
        <v>95</v>
      </c>
      <c r="F40" s="46"/>
      <c r="G40" s="46"/>
      <c r="H40" s="46"/>
      <c r="I40" s="46"/>
      <c r="J40" s="47"/>
    </row>
    <row r="41" ht="180">
      <c r="A41" s="37" t="s">
        <v>65</v>
      </c>
      <c r="B41" s="45"/>
      <c r="C41" s="46"/>
      <c r="D41" s="46"/>
      <c r="E41" s="39" t="s">
        <v>71</v>
      </c>
      <c r="F41" s="46"/>
      <c r="G41" s="46"/>
      <c r="H41" s="46"/>
      <c r="I41" s="46"/>
      <c r="J41" s="47"/>
    </row>
    <row r="42">
      <c r="A42" s="37" t="s">
        <v>56</v>
      </c>
      <c r="B42" s="37">
        <v>9</v>
      </c>
      <c r="C42" s="38" t="s">
        <v>96</v>
      </c>
      <c r="D42" s="37" t="s">
        <v>58</v>
      </c>
      <c r="E42" s="39" t="s">
        <v>97</v>
      </c>
      <c r="F42" s="40" t="s">
        <v>98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61</v>
      </c>
      <c r="B43" s="45"/>
      <c r="C43" s="46"/>
      <c r="D43" s="46"/>
      <c r="E43" s="49" t="s">
        <v>58</v>
      </c>
      <c r="F43" s="46"/>
      <c r="G43" s="46"/>
      <c r="H43" s="46"/>
      <c r="I43" s="46"/>
      <c r="J43" s="47"/>
    </row>
    <row r="44" ht="75">
      <c r="A44" s="37" t="s">
        <v>63</v>
      </c>
      <c r="B44" s="45"/>
      <c r="C44" s="46"/>
      <c r="D44" s="46"/>
      <c r="E44" s="48" t="s">
        <v>78</v>
      </c>
      <c r="F44" s="46"/>
      <c r="G44" s="46"/>
      <c r="H44" s="46"/>
      <c r="I44" s="46"/>
      <c r="J44" s="47"/>
    </row>
    <row r="45" ht="30">
      <c r="A45" s="37" t="s">
        <v>65</v>
      </c>
      <c r="B45" s="45"/>
      <c r="C45" s="46"/>
      <c r="D45" s="46"/>
      <c r="E45" s="39" t="s">
        <v>99</v>
      </c>
      <c r="F45" s="46"/>
      <c r="G45" s="46"/>
      <c r="H45" s="46"/>
      <c r="I45" s="46"/>
      <c r="J45" s="47"/>
    </row>
    <row r="46">
      <c r="A46" s="37" t="s">
        <v>56</v>
      </c>
      <c r="B46" s="37">
        <v>10</v>
      </c>
      <c r="C46" s="38" t="s">
        <v>100</v>
      </c>
      <c r="D46" s="37" t="s">
        <v>58</v>
      </c>
      <c r="E46" s="39" t="s">
        <v>101</v>
      </c>
      <c r="F46" s="40" t="s">
        <v>102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 ht="75">
      <c r="A48" s="37" t="s">
        <v>63</v>
      </c>
      <c r="B48" s="45"/>
      <c r="C48" s="46"/>
      <c r="D48" s="46"/>
      <c r="E48" s="48" t="s">
        <v>78</v>
      </c>
      <c r="F48" s="46"/>
      <c r="G48" s="46"/>
      <c r="H48" s="46"/>
      <c r="I48" s="46"/>
      <c r="J48" s="47"/>
    </row>
    <row r="49" ht="30">
      <c r="A49" s="37" t="s">
        <v>65</v>
      </c>
      <c r="B49" s="45"/>
      <c r="C49" s="46"/>
      <c r="D49" s="46"/>
      <c r="E49" s="39" t="s">
        <v>103</v>
      </c>
      <c r="F49" s="46"/>
      <c r="G49" s="46"/>
      <c r="H49" s="46"/>
      <c r="I49" s="46"/>
      <c r="J49" s="47"/>
    </row>
    <row r="50">
      <c r="A50" s="37" t="s">
        <v>56</v>
      </c>
      <c r="B50" s="37">
        <v>11</v>
      </c>
      <c r="C50" s="38" t="s">
        <v>104</v>
      </c>
      <c r="D50" s="37" t="s">
        <v>58</v>
      </c>
      <c r="E50" s="39" t="s">
        <v>105</v>
      </c>
      <c r="F50" s="40" t="s">
        <v>106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61</v>
      </c>
      <c r="B51" s="45"/>
      <c r="C51" s="46"/>
      <c r="D51" s="46"/>
      <c r="E51" s="39" t="s">
        <v>107</v>
      </c>
      <c r="F51" s="46"/>
      <c r="G51" s="46"/>
      <c r="H51" s="46"/>
      <c r="I51" s="46"/>
      <c r="J51" s="47"/>
    </row>
    <row r="52" ht="75">
      <c r="A52" s="37" t="s">
        <v>63</v>
      </c>
      <c r="B52" s="45"/>
      <c r="C52" s="46"/>
      <c r="D52" s="46"/>
      <c r="E52" s="48" t="s">
        <v>78</v>
      </c>
      <c r="F52" s="46"/>
      <c r="G52" s="46"/>
      <c r="H52" s="46"/>
      <c r="I52" s="46"/>
      <c r="J52" s="47"/>
    </row>
    <row r="53" ht="30">
      <c r="A53" s="37" t="s">
        <v>65</v>
      </c>
      <c r="B53" s="45"/>
      <c r="C53" s="46"/>
      <c r="D53" s="46"/>
      <c r="E53" s="39" t="s">
        <v>99</v>
      </c>
      <c r="F53" s="46"/>
      <c r="G53" s="46"/>
      <c r="H53" s="46"/>
      <c r="I53" s="46"/>
      <c r="J53" s="47"/>
    </row>
    <row r="54">
      <c r="A54" s="31" t="s">
        <v>53</v>
      </c>
      <c r="B54" s="32"/>
      <c r="C54" s="33" t="s">
        <v>108</v>
      </c>
      <c r="D54" s="34"/>
      <c r="E54" s="31" t="s">
        <v>109</v>
      </c>
      <c r="F54" s="34"/>
      <c r="G54" s="34"/>
      <c r="H54" s="34"/>
      <c r="I54" s="35">
        <f>SUMIFS(I55:I74,A55:A74,"P")</f>
        <v>0</v>
      </c>
      <c r="J54" s="36"/>
    </row>
    <row r="55">
      <c r="A55" s="37" t="s">
        <v>56</v>
      </c>
      <c r="B55" s="37">
        <v>12</v>
      </c>
      <c r="C55" s="38" t="s">
        <v>110</v>
      </c>
      <c r="D55" s="37" t="s">
        <v>58</v>
      </c>
      <c r="E55" s="39" t="s">
        <v>111</v>
      </c>
      <c r="F55" s="40" t="s">
        <v>112</v>
      </c>
      <c r="G55" s="41">
        <v>9.3000000000000007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45">
      <c r="A56" s="37" t="s">
        <v>61</v>
      </c>
      <c r="B56" s="45"/>
      <c r="C56" s="46"/>
      <c r="D56" s="46"/>
      <c r="E56" s="39" t="s">
        <v>113</v>
      </c>
      <c r="F56" s="46"/>
      <c r="G56" s="46"/>
      <c r="H56" s="46"/>
      <c r="I56" s="46"/>
      <c r="J56" s="47"/>
    </row>
    <row r="57" ht="75">
      <c r="A57" s="37" t="s">
        <v>63</v>
      </c>
      <c r="B57" s="45"/>
      <c r="C57" s="46"/>
      <c r="D57" s="46"/>
      <c r="E57" s="48" t="s">
        <v>114</v>
      </c>
      <c r="F57" s="46"/>
      <c r="G57" s="46"/>
      <c r="H57" s="46"/>
      <c r="I57" s="46"/>
      <c r="J57" s="47"/>
    </row>
    <row r="58" ht="90">
      <c r="A58" s="37" t="s">
        <v>65</v>
      </c>
      <c r="B58" s="45"/>
      <c r="C58" s="46"/>
      <c r="D58" s="46"/>
      <c r="E58" s="39" t="s">
        <v>115</v>
      </c>
      <c r="F58" s="46"/>
      <c r="G58" s="46"/>
      <c r="H58" s="46"/>
      <c r="I58" s="46"/>
      <c r="J58" s="47"/>
    </row>
    <row r="59">
      <c r="A59" s="37" t="s">
        <v>56</v>
      </c>
      <c r="B59" s="37">
        <v>13</v>
      </c>
      <c r="C59" s="38" t="s">
        <v>116</v>
      </c>
      <c r="D59" s="37" t="s">
        <v>58</v>
      </c>
      <c r="E59" s="39" t="s">
        <v>117</v>
      </c>
      <c r="F59" s="40" t="s">
        <v>118</v>
      </c>
      <c r="G59" s="41">
        <v>210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61</v>
      </c>
      <c r="B60" s="45"/>
      <c r="C60" s="46"/>
      <c r="D60" s="46"/>
      <c r="E60" s="39" t="s">
        <v>119</v>
      </c>
      <c r="F60" s="46"/>
      <c r="G60" s="46"/>
      <c r="H60" s="46"/>
      <c r="I60" s="46"/>
      <c r="J60" s="47"/>
    </row>
    <row r="61" ht="75">
      <c r="A61" s="37" t="s">
        <v>63</v>
      </c>
      <c r="B61" s="45"/>
      <c r="C61" s="46"/>
      <c r="D61" s="46"/>
      <c r="E61" s="48" t="s">
        <v>120</v>
      </c>
      <c r="F61" s="46"/>
      <c r="G61" s="46"/>
      <c r="H61" s="46"/>
      <c r="I61" s="46"/>
      <c r="J61" s="47"/>
    </row>
    <row r="62" ht="75">
      <c r="A62" s="37" t="s">
        <v>65</v>
      </c>
      <c r="B62" s="45"/>
      <c r="C62" s="46"/>
      <c r="D62" s="46"/>
      <c r="E62" s="39" t="s">
        <v>121</v>
      </c>
      <c r="F62" s="46"/>
      <c r="G62" s="46"/>
      <c r="H62" s="46"/>
      <c r="I62" s="46"/>
      <c r="J62" s="47"/>
    </row>
    <row r="63">
      <c r="A63" s="37" t="s">
        <v>56</v>
      </c>
      <c r="B63" s="37">
        <v>14</v>
      </c>
      <c r="C63" s="38" t="s">
        <v>122</v>
      </c>
      <c r="D63" s="37" t="s">
        <v>58</v>
      </c>
      <c r="E63" s="39" t="s">
        <v>123</v>
      </c>
      <c r="F63" s="40" t="s">
        <v>124</v>
      </c>
      <c r="G63" s="41">
        <v>2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61</v>
      </c>
      <c r="B64" s="45"/>
      <c r="C64" s="46"/>
      <c r="D64" s="46"/>
      <c r="E64" s="39" t="s">
        <v>125</v>
      </c>
      <c r="F64" s="46"/>
      <c r="G64" s="46"/>
      <c r="H64" s="46"/>
      <c r="I64" s="46"/>
      <c r="J64" s="47"/>
    </row>
    <row r="65" ht="75">
      <c r="A65" s="37" t="s">
        <v>63</v>
      </c>
      <c r="B65" s="45"/>
      <c r="C65" s="46"/>
      <c r="D65" s="46"/>
      <c r="E65" s="48" t="s">
        <v>126</v>
      </c>
      <c r="F65" s="46"/>
      <c r="G65" s="46"/>
      <c r="H65" s="46"/>
      <c r="I65" s="46"/>
      <c r="J65" s="47"/>
    </row>
    <row r="66" ht="75">
      <c r="A66" s="37" t="s">
        <v>65</v>
      </c>
      <c r="B66" s="45"/>
      <c r="C66" s="46"/>
      <c r="D66" s="46"/>
      <c r="E66" s="39" t="s">
        <v>121</v>
      </c>
      <c r="F66" s="46"/>
      <c r="G66" s="46"/>
      <c r="H66" s="46"/>
      <c r="I66" s="46"/>
      <c r="J66" s="47"/>
    </row>
    <row r="67">
      <c r="A67" s="37" t="s">
        <v>56</v>
      </c>
      <c r="B67" s="37">
        <v>15</v>
      </c>
      <c r="C67" s="38" t="s">
        <v>127</v>
      </c>
      <c r="D67" s="37" t="s">
        <v>58</v>
      </c>
      <c r="E67" s="39" t="s">
        <v>128</v>
      </c>
      <c r="F67" s="40" t="s">
        <v>112</v>
      </c>
      <c r="G67" s="41">
        <v>0.29999999999999999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61</v>
      </c>
      <c r="B68" s="45"/>
      <c r="C68" s="46"/>
      <c r="D68" s="46"/>
      <c r="E68" s="39" t="s">
        <v>129</v>
      </c>
      <c r="F68" s="46"/>
      <c r="G68" s="46"/>
      <c r="H68" s="46"/>
      <c r="I68" s="46"/>
      <c r="J68" s="47"/>
    </row>
    <row r="69" ht="75">
      <c r="A69" s="37" t="s">
        <v>63</v>
      </c>
      <c r="B69" s="45"/>
      <c r="C69" s="46"/>
      <c r="D69" s="46"/>
      <c r="E69" s="48" t="s">
        <v>130</v>
      </c>
      <c r="F69" s="46"/>
      <c r="G69" s="46"/>
      <c r="H69" s="46"/>
      <c r="I69" s="46"/>
      <c r="J69" s="47"/>
    </row>
    <row r="70" ht="255">
      <c r="A70" s="37" t="s">
        <v>65</v>
      </c>
      <c r="B70" s="45"/>
      <c r="C70" s="46"/>
      <c r="D70" s="46"/>
      <c r="E70" s="39" t="s">
        <v>131</v>
      </c>
      <c r="F70" s="46"/>
      <c r="G70" s="46"/>
      <c r="H70" s="46"/>
      <c r="I70" s="46"/>
      <c r="J70" s="47"/>
    </row>
    <row r="71">
      <c r="A71" s="37" t="s">
        <v>56</v>
      </c>
      <c r="B71" s="37">
        <v>16</v>
      </c>
      <c r="C71" s="38" t="s">
        <v>132</v>
      </c>
      <c r="D71" s="37" t="s">
        <v>58</v>
      </c>
      <c r="E71" s="39" t="s">
        <v>133</v>
      </c>
      <c r="F71" s="40" t="s">
        <v>118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61</v>
      </c>
      <c r="B72" s="45"/>
      <c r="C72" s="46"/>
      <c r="D72" s="46"/>
      <c r="E72" s="39" t="s">
        <v>134</v>
      </c>
      <c r="F72" s="46"/>
      <c r="G72" s="46"/>
      <c r="H72" s="46"/>
      <c r="I72" s="46"/>
      <c r="J72" s="47"/>
    </row>
    <row r="73" ht="75">
      <c r="A73" s="37" t="s">
        <v>63</v>
      </c>
      <c r="B73" s="45"/>
      <c r="C73" s="46"/>
      <c r="D73" s="46"/>
      <c r="E73" s="48" t="s">
        <v>135</v>
      </c>
      <c r="F73" s="46"/>
      <c r="G73" s="46"/>
      <c r="H73" s="46"/>
      <c r="I73" s="46"/>
      <c r="J73" s="47"/>
    </row>
    <row r="74" ht="45">
      <c r="A74" s="37" t="s">
        <v>65</v>
      </c>
      <c r="B74" s="45"/>
      <c r="C74" s="46"/>
      <c r="D74" s="46"/>
      <c r="E74" s="39" t="s">
        <v>136</v>
      </c>
      <c r="F74" s="46"/>
      <c r="G74" s="46"/>
      <c r="H74" s="46"/>
      <c r="I74" s="46"/>
      <c r="J74" s="47"/>
    </row>
    <row r="75">
      <c r="A75" s="31" t="s">
        <v>53</v>
      </c>
      <c r="B75" s="32"/>
      <c r="C75" s="33" t="s">
        <v>137</v>
      </c>
      <c r="D75" s="34"/>
      <c r="E75" s="31" t="s">
        <v>138</v>
      </c>
      <c r="F75" s="34"/>
      <c r="G75" s="34"/>
      <c r="H75" s="34"/>
      <c r="I75" s="35">
        <f>SUMIFS(I76:I83,A76:A83,"P")</f>
        <v>0</v>
      </c>
      <c r="J75" s="36"/>
    </row>
    <row r="76">
      <c r="A76" s="37" t="s">
        <v>56</v>
      </c>
      <c r="B76" s="37">
        <v>17</v>
      </c>
      <c r="C76" s="38" t="s">
        <v>139</v>
      </c>
      <c r="D76" s="37" t="s">
        <v>58</v>
      </c>
      <c r="E76" s="39" t="s">
        <v>140</v>
      </c>
      <c r="F76" s="40" t="s">
        <v>124</v>
      </c>
      <c r="G76" s="41">
        <v>35.200000000000003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60">
      <c r="A77" s="37" t="s">
        <v>61</v>
      </c>
      <c r="B77" s="45"/>
      <c r="C77" s="46"/>
      <c r="D77" s="46"/>
      <c r="E77" s="39" t="s">
        <v>141</v>
      </c>
      <c r="F77" s="46"/>
      <c r="G77" s="46"/>
      <c r="H77" s="46"/>
      <c r="I77" s="46"/>
      <c r="J77" s="47"/>
    </row>
    <row r="78" ht="75">
      <c r="A78" s="37" t="s">
        <v>63</v>
      </c>
      <c r="B78" s="45"/>
      <c r="C78" s="46"/>
      <c r="D78" s="46"/>
      <c r="E78" s="48" t="s">
        <v>142</v>
      </c>
      <c r="F78" s="46"/>
      <c r="G78" s="46"/>
      <c r="H78" s="46"/>
      <c r="I78" s="46"/>
      <c r="J78" s="47"/>
    </row>
    <row r="79" ht="45">
      <c r="A79" s="37" t="s">
        <v>65</v>
      </c>
      <c r="B79" s="45"/>
      <c r="C79" s="46"/>
      <c r="D79" s="46"/>
      <c r="E79" s="39" t="s">
        <v>143</v>
      </c>
      <c r="F79" s="46"/>
      <c r="G79" s="46"/>
      <c r="H79" s="46"/>
      <c r="I79" s="46"/>
      <c r="J79" s="47"/>
    </row>
    <row r="80">
      <c r="A80" s="37" t="s">
        <v>56</v>
      </c>
      <c r="B80" s="37">
        <v>18</v>
      </c>
      <c r="C80" s="38" t="s">
        <v>144</v>
      </c>
      <c r="D80" s="37" t="s">
        <v>58</v>
      </c>
      <c r="E80" s="39" t="s">
        <v>145</v>
      </c>
      <c r="F80" s="40" t="s">
        <v>102</v>
      </c>
      <c r="G80" s="41">
        <v>46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 ht="60">
      <c r="A81" s="37" t="s">
        <v>61</v>
      </c>
      <c r="B81" s="45"/>
      <c r="C81" s="46"/>
      <c r="D81" s="46"/>
      <c r="E81" s="39" t="s">
        <v>146</v>
      </c>
      <c r="F81" s="46"/>
      <c r="G81" s="46"/>
      <c r="H81" s="46"/>
      <c r="I81" s="46"/>
      <c r="J81" s="47"/>
    </row>
    <row r="82" ht="75">
      <c r="A82" s="37" t="s">
        <v>63</v>
      </c>
      <c r="B82" s="45"/>
      <c r="C82" s="46"/>
      <c r="D82" s="46"/>
      <c r="E82" s="48" t="s">
        <v>147</v>
      </c>
      <c r="F82" s="46"/>
      <c r="G82" s="46"/>
      <c r="H82" s="46"/>
      <c r="I82" s="46"/>
      <c r="J82" s="47"/>
    </row>
    <row r="83" ht="45">
      <c r="A83" s="37" t="s">
        <v>65</v>
      </c>
      <c r="B83" s="45"/>
      <c r="C83" s="46"/>
      <c r="D83" s="46"/>
      <c r="E83" s="39" t="s">
        <v>148</v>
      </c>
      <c r="F83" s="46"/>
      <c r="G83" s="46"/>
      <c r="H83" s="46"/>
      <c r="I83" s="46"/>
      <c r="J83" s="47"/>
    </row>
    <row r="84">
      <c r="A84" s="31" t="s">
        <v>53</v>
      </c>
      <c r="B84" s="32"/>
      <c r="C84" s="33" t="s">
        <v>149</v>
      </c>
      <c r="D84" s="34"/>
      <c r="E84" s="31" t="s">
        <v>150</v>
      </c>
      <c r="F84" s="34"/>
      <c r="G84" s="34"/>
      <c r="H84" s="34"/>
      <c r="I84" s="35">
        <f>SUMIFS(I85:I112,A85:A112,"P")</f>
        <v>0</v>
      </c>
      <c r="J84" s="36"/>
    </row>
    <row r="85">
      <c r="A85" s="37" t="s">
        <v>56</v>
      </c>
      <c r="B85" s="37">
        <v>19</v>
      </c>
      <c r="C85" s="38" t="s">
        <v>151</v>
      </c>
      <c r="D85" s="37" t="s">
        <v>58</v>
      </c>
      <c r="E85" s="39" t="s">
        <v>152</v>
      </c>
      <c r="F85" s="40" t="s">
        <v>112</v>
      </c>
      <c r="G85" s="41">
        <v>0.39500000000000002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61</v>
      </c>
      <c r="B86" s="45"/>
      <c r="C86" s="46"/>
      <c r="D86" s="46"/>
      <c r="E86" s="39" t="s">
        <v>153</v>
      </c>
      <c r="F86" s="46"/>
      <c r="G86" s="46"/>
      <c r="H86" s="46"/>
      <c r="I86" s="46"/>
      <c r="J86" s="47"/>
    </row>
    <row r="87" ht="75">
      <c r="A87" s="37" t="s">
        <v>63</v>
      </c>
      <c r="B87" s="45"/>
      <c r="C87" s="46"/>
      <c r="D87" s="46"/>
      <c r="E87" s="48" t="s">
        <v>154</v>
      </c>
      <c r="F87" s="46"/>
      <c r="G87" s="46"/>
      <c r="H87" s="46"/>
      <c r="I87" s="46"/>
      <c r="J87" s="47"/>
    </row>
    <row r="88" ht="409.5">
      <c r="A88" s="37" t="s">
        <v>65</v>
      </c>
      <c r="B88" s="45"/>
      <c r="C88" s="46"/>
      <c r="D88" s="46"/>
      <c r="E88" s="39" t="s">
        <v>155</v>
      </c>
      <c r="F88" s="46"/>
      <c r="G88" s="46"/>
      <c r="H88" s="46"/>
      <c r="I88" s="46"/>
      <c r="J88" s="47"/>
    </row>
    <row r="89">
      <c r="A89" s="37" t="s">
        <v>56</v>
      </c>
      <c r="B89" s="37">
        <v>20</v>
      </c>
      <c r="C89" s="38" t="s">
        <v>156</v>
      </c>
      <c r="D89" s="37" t="s">
        <v>58</v>
      </c>
      <c r="E89" s="39" t="s">
        <v>157</v>
      </c>
      <c r="F89" s="40" t="s">
        <v>60</v>
      </c>
      <c r="G89" s="41">
        <v>0.037999999999999999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61</v>
      </c>
      <c r="B90" s="45"/>
      <c r="C90" s="46"/>
      <c r="D90" s="46"/>
      <c r="E90" s="39" t="s">
        <v>158</v>
      </c>
      <c r="F90" s="46"/>
      <c r="G90" s="46"/>
      <c r="H90" s="46"/>
      <c r="I90" s="46"/>
      <c r="J90" s="47"/>
    </row>
    <row r="91" ht="75">
      <c r="A91" s="37" t="s">
        <v>63</v>
      </c>
      <c r="B91" s="45"/>
      <c r="C91" s="46"/>
      <c r="D91" s="46"/>
      <c r="E91" s="48" t="s">
        <v>159</v>
      </c>
      <c r="F91" s="46"/>
      <c r="G91" s="46"/>
      <c r="H91" s="46"/>
      <c r="I91" s="46"/>
      <c r="J91" s="47"/>
    </row>
    <row r="92" ht="225">
      <c r="A92" s="37" t="s">
        <v>65</v>
      </c>
      <c r="B92" s="45"/>
      <c r="C92" s="46"/>
      <c r="D92" s="46"/>
      <c r="E92" s="39" t="s">
        <v>160</v>
      </c>
      <c r="F92" s="46"/>
      <c r="G92" s="46"/>
      <c r="H92" s="46"/>
      <c r="I92" s="46"/>
      <c r="J92" s="47"/>
    </row>
    <row r="93">
      <c r="A93" s="37" t="s">
        <v>56</v>
      </c>
      <c r="B93" s="37">
        <v>21</v>
      </c>
      <c r="C93" s="38" t="s">
        <v>161</v>
      </c>
      <c r="D93" s="37" t="s">
        <v>58</v>
      </c>
      <c r="E93" s="39" t="s">
        <v>162</v>
      </c>
      <c r="F93" s="40" t="s">
        <v>112</v>
      </c>
      <c r="G93" s="41">
        <v>3.2000000000000002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61</v>
      </c>
      <c r="B94" s="45"/>
      <c r="C94" s="46"/>
      <c r="D94" s="46"/>
      <c r="E94" s="39" t="s">
        <v>163</v>
      </c>
      <c r="F94" s="46"/>
      <c r="G94" s="46"/>
      <c r="H94" s="46"/>
      <c r="I94" s="46"/>
      <c r="J94" s="47"/>
    </row>
    <row r="95" ht="75">
      <c r="A95" s="37" t="s">
        <v>63</v>
      </c>
      <c r="B95" s="45"/>
      <c r="C95" s="46"/>
      <c r="D95" s="46"/>
      <c r="E95" s="48" t="s">
        <v>164</v>
      </c>
      <c r="F95" s="46"/>
      <c r="G95" s="46"/>
      <c r="H95" s="46"/>
      <c r="I95" s="46"/>
      <c r="J95" s="47"/>
    </row>
    <row r="96" ht="210">
      <c r="A96" s="37" t="s">
        <v>65</v>
      </c>
      <c r="B96" s="45"/>
      <c r="C96" s="46"/>
      <c r="D96" s="46"/>
      <c r="E96" s="39" t="s">
        <v>165</v>
      </c>
      <c r="F96" s="46"/>
      <c r="G96" s="46"/>
      <c r="H96" s="46"/>
      <c r="I96" s="46"/>
      <c r="J96" s="47"/>
    </row>
    <row r="97">
      <c r="A97" s="37" t="s">
        <v>56</v>
      </c>
      <c r="B97" s="37">
        <v>22</v>
      </c>
      <c r="C97" s="38" t="s">
        <v>166</v>
      </c>
      <c r="D97" s="37" t="s">
        <v>58</v>
      </c>
      <c r="E97" s="39" t="s">
        <v>167</v>
      </c>
      <c r="F97" s="40" t="s">
        <v>112</v>
      </c>
      <c r="G97" s="41">
        <v>1.1799999999999999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61</v>
      </c>
      <c r="B98" s="45"/>
      <c r="C98" s="46"/>
      <c r="D98" s="46"/>
      <c r="E98" s="39" t="s">
        <v>168</v>
      </c>
      <c r="F98" s="46"/>
      <c r="G98" s="46"/>
      <c r="H98" s="46"/>
      <c r="I98" s="46"/>
      <c r="J98" s="47"/>
    </row>
    <row r="99" ht="75">
      <c r="A99" s="37" t="s">
        <v>63</v>
      </c>
      <c r="B99" s="45"/>
      <c r="C99" s="46"/>
      <c r="D99" s="46"/>
      <c r="E99" s="48" t="s">
        <v>169</v>
      </c>
      <c r="F99" s="46"/>
      <c r="G99" s="46"/>
      <c r="H99" s="46"/>
      <c r="I99" s="46"/>
      <c r="J99" s="47"/>
    </row>
    <row r="100" ht="375">
      <c r="A100" s="37" t="s">
        <v>65</v>
      </c>
      <c r="B100" s="45"/>
      <c r="C100" s="46"/>
      <c r="D100" s="46"/>
      <c r="E100" s="39" t="s">
        <v>170</v>
      </c>
      <c r="F100" s="46"/>
      <c r="G100" s="46"/>
      <c r="H100" s="46"/>
      <c r="I100" s="46"/>
      <c r="J100" s="47"/>
    </row>
    <row r="101">
      <c r="A101" s="37" t="s">
        <v>56</v>
      </c>
      <c r="B101" s="37">
        <v>23</v>
      </c>
      <c r="C101" s="38" t="s">
        <v>171</v>
      </c>
      <c r="D101" s="37" t="s">
        <v>58</v>
      </c>
      <c r="E101" s="39" t="s">
        <v>172</v>
      </c>
      <c r="F101" s="40" t="s">
        <v>112</v>
      </c>
      <c r="G101" s="41">
        <v>3.5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 ht="30">
      <c r="A102" s="37" t="s">
        <v>61</v>
      </c>
      <c r="B102" s="45"/>
      <c r="C102" s="46"/>
      <c r="D102" s="46"/>
      <c r="E102" s="39" t="s">
        <v>173</v>
      </c>
      <c r="F102" s="46"/>
      <c r="G102" s="46"/>
      <c r="H102" s="46"/>
      <c r="I102" s="46"/>
      <c r="J102" s="47"/>
    </row>
    <row r="103" ht="75">
      <c r="A103" s="37" t="s">
        <v>63</v>
      </c>
      <c r="B103" s="45"/>
      <c r="C103" s="46"/>
      <c r="D103" s="46"/>
      <c r="E103" s="48" t="s">
        <v>174</v>
      </c>
      <c r="F103" s="46"/>
      <c r="G103" s="46"/>
      <c r="H103" s="46"/>
      <c r="I103" s="46"/>
      <c r="J103" s="47"/>
    </row>
    <row r="104" ht="375">
      <c r="A104" s="37" t="s">
        <v>65</v>
      </c>
      <c r="B104" s="45"/>
      <c r="C104" s="46"/>
      <c r="D104" s="46"/>
      <c r="E104" s="39" t="s">
        <v>170</v>
      </c>
      <c r="F104" s="46"/>
      <c r="G104" s="46"/>
      <c r="H104" s="46"/>
      <c r="I104" s="46"/>
      <c r="J104" s="47"/>
    </row>
    <row r="105">
      <c r="A105" s="37" t="s">
        <v>56</v>
      </c>
      <c r="B105" s="37">
        <v>24</v>
      </c>
      <c r="C105" s="38" t="s">
        <v>175</v>
      </c>
      <c r="D105" s="37" t="s">
        <v>58</v>
      </c>
      <c r="E105" s="39" t="s">
        <v>176</v>
      </c>
      <c r="F105" s="40" t="s">
        <v>60</v>
      </c>
      <c r="G105" s="41">
        <v>0.93999999999999995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 ht="30">
      <c r="A106" s="37" t="s">
        <v>61</v>
      </c>
      <c r="B106" s="45"/>
      <c r="C106" s="46"/>
      <c r="D106" s="46"/>
      <c r="E106" s="39" t="s">
        <v>177</v>
      </c>
      <c r="F106" s="46"/>
      <c r="G106" s="46"/>
      <c r="H106" s="46"/>
      <c r="I106" s="46"/>
      <c r="J106" s="47"/>
    </row>
    <row r="107" ht="75">
      <c r="A107" s="37" t="s">
        <v>63</v>
      </c>
      <c r="B107" s="45"/>
      <c r="C107" s="46"/>
      <c r="D107" s="46"/>
      <c r="E107" s="48" t="s">
        <v>178</v>
      </c>
      <c r="F107" s="46"/>
      <c r="G107" s="46"/>
      <c r="H107" s="46"/>
      <c r="I107" s="46"/>
      <c r="J107" s="47"/>
    </row>
    <row r="108" ht="270">
      <c r="A108" s="37" t="s">
        <v>65</v>
      </c>
      <c r="B108" s="45"/>
      <c r="C108" s="46"/>
      <c r="D108" s="46"/>
      <c r="E108" s="39" t="s">
        <v>179</v>
      </c>
      <c r="F108" s="46"/>
      <c r="G108" s="46"/>
      <c r="H108" s="46"/>
      <c r="I108" s="46"/>
      <c r="J108" s="47"/>
    </row>
    <row r="109">
      <c r="A109" s="37" t="s">
        <v>56</v>
      </c>
      <c r="B109" s="37">
        <v>25</v>
      </c>
      <c r="C109" s="38" t="s">
        <v>180</v>
      </c>
      <c r="D109" s="37" t="s">
        <v>58</v>
      </c>
      <c r="E109" s="39" t="s">
        <v>181</v>
      </c>
      <c r="F109" s="40" t="s">
        <v>60</v>
      </c>
      <c r="G109" s="41">
        <v>0.02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45">
      <c r="A110" s="37" t="s">
        <v>61</v>
      </c>
      <c r="B110" s="45"/>
      <c r="C110" s="46"/>
      <c r="D110" s="46"/>
      <c r="E110" s="39" t="s">
        <v>182</v>
      </c>
      <c r="F110" s="46"/>
      <c r="G110" s="46"/>
      <c r="H110" s="46"/>
      <c r="I110" s="46"/>
      <c r="J110" s="47"/>
    </row>
    <row r="111" ht="75">
      <c r="A111" s="37" t="s">
        <v>63</v>
      </c>
      <c r="B111" s="45"/>
      <c r="C111" s="46"/>
      <c r="D111" s="46"/>
      <c r="E111" s="48" t="s">
        <v>183</v>
      </c>
      <c r="F111" s="46"/>
      <c r="G111" s="46"/>
      <c r="H111" s="46"/>
      <c r="I111" s="46"/>
      <c r="J111" s="47"/>
    </row>
    <row r="112" ht="285">
      <c r="A112" s="37" t="s">
        <v>65</v>
      </c>
      <c r="B112" s="45"/>
      <c r="C112" s="46"/>
      <c r="D112" s="46"/>
      <c r="E112" s="39" t="s">
        <v>184</v>
      </c>
      <c r="F112" s="46"/>
      <c r="G112" s="46"/>
      <c r="H112" s="46"/>
      <c r="I112" s="46"/>
      <c r="J112" s="47"/>
    </row>
    <row r="113">
      <c r="A113" s="31" t="s">
        <v>53</v>
      </c>
      <c r="B113" s="32"/>
      <c r="C113" s="33" t="s">
        <v>185</v>
      </c>
      <c r="D113" s="34"/>
      <c r="E113" s="31" t="s">
        <v>186</v>
      </c>
      <c r="F113" s="34"/>
      <c r="G113" s="34"/>
      <c r="H113" s="34"/>
      <c r="I113" s="35">
        <f>SUMIFS(I114:I137,A114:A137,"P")</f>
        <v>0</v>
      </c>
      <c r="J113" s="36"/>
    </row>
    <row r="114">
      <c r="A114" s="37" t="s">
        <v>56</v>
      </c>
      <c r="B114" s="37">
        <v>26</v>
      </c>
      <c r="C114" s="38" t="s">
        <v>187</v>
      </c>
      <c r="D114" s="37" t="s">
        <v>58</v>
      </c>
      <c r="E114" s="39" t="s">
        <v>188</v>
      </c>
      <c r="F114" s="40" t="s">
        <v>118</v>
      </c>
      <c r="G114" s="41">
        <v>195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61</v>
      </c>
      <c r="B115" s="45"/>
      <c r="C115" s="46"/>
      <c r="D115" s="46"/>
      <c r="E115" s="39" t="s">
        <v>189</v>
      </c>
      <c r="F115" s="46"/>
      <c r="G115" s="46"/>
      <c r="H115" s="46"/>
      <c r="I115" s="46"/>
      <c r="J115" s="47"/>
    </row>
    <row r="116" ht="75">
      <c r="A116" s="37" t="s">
        <v>63</v>
      </c>
      <c r="B116" s="45"/>
      <c r="C116" s="46"/>
      <c r="D116" s="46"/>
      <c r="E116" s="48" t="s">
        <v>190</v>
      </c>
      <c r="F116" s="46"/>
      <c r="G116" s="46"/>
      <c r="H116" s="46"/>
      <c r="I116" s="46"/>
      <c r="J116" s="47"/>
    </row>
    <row r="117" ht="90">
      <c r="A117" s="37" t="s">
        <v>65</v>
      </c>
      <c r="B117" s="45"/>
      <c r="C117" s="46"/>
      <c r="D117" s="46"/>
      <c r="E117" s="39" t="s">
        <v>191</v>
      </c>
      <c r="F117" s="46"/>
      <c r="G117" s="46"/>
      <c r="H117" s="46"/>
      <c r="I117" s="46"/>
      <c r="J117" s="47"/>
    </row>
    <row r="118">
      <c r="A118" s="37" t="s">
        <v>56</v>
      </c>
      <c r="B118" s="37">
        <v>27</v>
      </c>
      <c r="C118" s="38" t="s">
        <v>192</v>
      </c>
      <c r="D118" s="37" t="s">
        <v>58</v>
      </c>
      <c r="E118" s="39" t="s">
        <v>193</v>
      </c>
      <c r="F118" s="40" t="s">
        <v>112</v>
      </c>
      <c r="G118" s="41">
        <v>0.40000000000000002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61</v>
      </c>
      <c r="B119" s="45"/>
      <c r="C119" s="46"/>
      <c r="D119" s="46"/>
      <c r="E119" s="39" t="s">
        <v>194</v>
      </c>
      <c r="F119" s="46"/>
      <c r="G119" s="46"/>
      <c r="H119" s="46"/>
      <c r="I119" s="46"/>
      <c r="J119" s="47"/>
    </row>
    <row r="120" ht="75">
      <c r="A120" s="37" t="s">
        <v>63</v>
      </c>
      <c r="B120" s="45"/>
      <c r="C120" s="46"/>
      <c r="D120" s="46"/>
      <c r="E120" s="48" t="s">
        <v>195</v>
      </c>
      <c r="F120" s="46"/>
      <c r="G120" s="46"/>
      <c r="H120" s="46"/>
      <c r="I120" s="46"/>
      <c r="J120" s="47"/>
    </row>
    <row r="121" ht="375">
      <c r="A121" s="37" t="s">
        <v>65</v>
      </c>
      <c r="B121" s="45"/>
      <c r="C121" s="46"/>
      <c r="D121" s="46"/>
      <c r="E121" s="39" t="s">
        <v>170</v>
      </c>
      <c r="F121" s="46"/>
      <c r="G121" s="46"/>
      <c r="H121" s="46"/>
      <c r="I121" s="46"/>
      <c r="J121" s="47"/>
    </row>
    <row r="122" ht="30">
      <c r="A122" s="37" t="s">
        <v>56</v>
      </c>
      <c r="B122" s="37">
        <v>28</v>
      </c>
      <c r="C122" s="38" t="s">
        <v>196</v>
      </c>
      <c r="D122" s="37" t="s">
        <v>58</v>
      </c>
      <c r="E122" s="39" t="s">
        <v>197</v>
      </c>
      <c r="F122" s="40" t="s">
        <v>60</v>
      </c>
      <c r="G122" s="41">
        <v>12.246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90">
      <c r="A123" s="37" t="s">
        <v>61</v>
      </c>
      <c r="B123" s="45"/>
      <c r="C123" s="46"/>
      <c r="D123" s="46"/>
      <c r="E123" s="39" t="s">
        <v>198</v>
      </c>
      <c r="F123" s="46"/>
      <c r="G123" s="46"/>
      <c r="H123" s="46"/>
      <c r="I123" s="46"/>
      <c r="J123" s="47"/>
    </row>
    <row r="124" ht="75">
      <c r="A124" s="37" t="s">
        <v>63</v>
      </c>
      <c r="B124" s="45"/>
      <c r="C124" s="46"/>
      <c r="D124" s="46"/>
      <c r="E124" s="48" t="s">
        <v>199</v>
      </c>
      <c r="F124" s="46"/>
      <c r="G124" s="46"/>
      <c r="H124" s="46"/>
      <c r="I124" s="46"/>
      <c r="J124" s="47"/>
    </row>
    <row r="125" ht="285">
      <c r="A125" s="37" t="s">
        <v>65</v>
      </c>
      <c r="B125" s="45"/>
      <c r="C125" s="46"/>
      <c r="D125" s="46"/>
      <c r="E125" s="39" t="s">
        <v>184</v>
      </c>
      <c r="F125" s="46"/>
      <c r="G125" s="46"/>
      <c r="H125" s="46"/>
      <c r="I125" s="46"/>
      <c r="J125" s="47"/>
    </row>
    <row r="126">
      <c r="A126" s="37" t="s">
        <v>56</v>
      </c>
      <c r="B126" s="37">
        <v>29</v>
      </c>
      <c r="C126" s="38" t="s">
        <v>200</v>
      </c>
      <c r="D126" s="37" t="s">
        <v>58</v>
      </c>
      <c r="E126" s="39" t="s">
        <v>201</v>
      </c>
      <c r="F126" s="40" t="s">
        <v>102</v>
      </c>
      <c r="G126" s="41">
        <v>4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 ht="30">
      <c r="A127" s="37" t="s">
        <v>61</v>
      </c>
      <c r="B127" s="45"/>
      <c r="C127" s="46"/>
      <c r="D127" s="46"/>
      <c r="E127" s="39" t="s">
        <v>202</v>
      </c>
      <c r="F127" s="46"/>
      <c r="G127" s="46"/>
      <c r="H127" s="46"/>
      <c r="I127" s="46"/>
      <c r="J127" s="47"/>
    </row>
    <row r="128" ht="75">
      <c r="A128" s="37" t="s">
        <v>63</v>
      </c>
      <c r="B128" s="45"/>
      <c r="C128" s="46"/>
      <c r="D128" s="46"/>
      <c r="E128" s="48" t="s">
        <v>203</v>
      </c>
      <c r="F128" s="46"/>
      <c r="G128" s="46"/>
      <c r="H128" s="46"/>
      <c r="I128" s="46"/>
      <c r="J128" s="47"/>
    </row>
    <row r="129" ht="135">
      <c r="A129" s="37" t="s">
        <v>65</v>
      </c>
      <c r="B129" s="45"/>
      <c r="C129" s="46"/>
      <c r="D129" s="46"/>
      <c r="E129" s="39" t="s">
        <v>204</v>
      </c>
      <c r="F129" s="46"/>
      <c r="G129" s="46"/>
      <c r="H129" s="46"/>
      <c r="I129" s="46"/>
      <c r="J129" s="47"/>
    </row>
    <row r="130" ht="30">
      <c r="A130" s="37" t="s">
        <v>56</v>
      </c>
      <c r="B130" s="37">
        <v>30</v>
      </c>
      <c r="C130" s="38" t="s">
        <v>205</v>
      </c>
      <c r="D130" s="37" t="s">
        <v>58</v>
      </c>
      <c r="E130" s="39" t="s">
        <v>206</v>
      </c>
      <c r="F130" s="40" t="s">
        <v>102</v>
      </c>
      <c r="G130" s="41">
        <v>8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45">
      <c r="A131" s="37" t="s">
        <v>61</v>
      </c>
      <c r="B131" s="45"/>
      <c r="C131" s="46"/>
      <c r="D131" s="46"/>
      <c r="E131" s="39" t="s">
        <v>207</v>
      </c>
      <c r="F131" s="46"/>
      <c r="G131" s="46"/>
      <c r="H131" s="46"/>
      <c r="I131" s="46"/>
      <c r="J131" s="47"/>
    </row>
    <row r="132" ht="75">
      <c r="A132" s="37" t="s">
        <v>63</v>
      </c>
      <c r="B132" s="45"/>
      <c r="C132" s="46"/>
      <c r="D132" s="46"/>
      <c r="E132" s="48" t="s">
        <v>208</v>
      </c>
      <c r="F132" s="46"/>
      <c r="G132" s="46"/>
      <c r="H132" s="46"/>
      <c r="I132" s="46"/>
      <c r="J132" s="47"/>
    </row>
    <row r="133">
      <c r="A133" s="37" t="s">
        <v>65</v>
      </c>
      <c r="B133" s="45"/>
      <c r="C133" s="46"/>
      <c r="D133" s="46"/>
      <c r="E133" s="49" t="s">
        <v>58</v>
      </c>
      <c r="F133" s="46"/>
      <c r="G133" s="46"/>
      <c r="H133" s="46"/>
      <c r="I133" s="46"/>
      <c r="J133" s="47"/>
    </row>
    <row r="134" ht="30">
      <c r="A134" s="37" t="s">
        <v>56</v>
      </c>
      <c r="B134" s="37">
        <v>31</v>
      </c>
      <c r="C134" s="38" t="s">
        <v>209</v>
      </c>
      <c r="D134" s="37" t="s">
        <v>58</v>
      </c>
      <c r="E134" s="39" t="s">
        <v>210</v>
      </c>
      <c r="F134" s="40" t="s">
        <v>102</v>
      </c>
      <c r="G134" s="41">
        <v>8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61</v>
      </c>
      <c r="B135" s="45"/>
      <c r="C135" s="46"/>
      <c r="D135" s="46"/>
      <c r="E135" s="39" t="s">
        <v>211</v>
      </c>
      <c r="F135" s="46"/>
      <c r="G135" s="46"/>
      <c r="H135" s="46"/>
      <c r="I135" s="46"/>
      <c r="J135" s="47"/>
    </row>
    <row r="136" ht="75">
      <c r="A136" s="37" t="s">
        <v>63</v>
      </c>
      <c r="B136" s="45"/>
      <c r="C136" s="46"/>
      <c r="D136" s="46"/>
      <c r="E136" s="48" t="s">
        <v>208</v>
      </c>
      <c r="F136" s="46"/>
      <c r="G136" s="46"/>
      <c r="H136" s="46"/>
      <c r="I136" s="46"/>
      <c r="J136" s="47"/>
    </row>
    <row r="137">
      <c r="A137" s="37" t="s">
        <v>65</v>
      </c>
      <c r="B137" s="45"/>
      <c r="C137" s="46"/>
      <c r="D137" s="46"/>
      <c r="E137" s="49" t="s">
        <v>58</v>
      </c>
      <c r="F137" s="46"/>
      <c r="G137" s="46"/>
      <c r="H137" s="46"/>
      <c r="I137" s="46"/>
      <c r="J137" s="47"/>
    </row>
    <row r="138">
      <c r="A138" s="31" t="s">
        <v>53</v>
      </c>
      <c r="B138" s="32"/>
      <c r="C138" s="33" t="s">
        <v>212</v>
      </c>
      <c r="D138" s="34"/>
      <c r="E138" s="31" t="s">
        <v>213</v>
      </c>
      <c r="F138" s="34"/>
      <c r="G138" s="34"/>
      <c r="H138" s="34"/>
      <c r="I138" s="35">
        <f>SUMIFS(I139:I146,A139:A146,"P")</f>
        <v>0</v>
      </c>
      <c r="J138" s="36"/>
    </row>
    <row r="139">
      <c r="A139" s="37" t="s">
        <v>56</v>
      </c>
      <c r="B139" s="37">
        <v>32</v>
      </c>
      <c r="C139" s="38" t="s">
        <v>214</v>
      </c>
      <c r="D139" s="37" t="s">
        <v>58</v>
      </c>
      <c r="E139" s="39" t="s">
        <v>215</v>
      </c>
      <c r="F139" s="40" t="s">
        <v>118</v>
      </c>
      <c r="G139" s="41">
        <v>210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61</v>
      </c>
      <c r="B140" s="45"/>
      <c r="C140" s="46"/>
      <c r="D140" s="46"/>
      <c r="E140" s="39" t="s">
        <v>216</v>
      </c>
      <c r="F140" s="46"/>
      <c r="G140" s="46"/>
      <c r="H140" s="46"/>
      <c r="I140" s="46"/>
      <c r="J140" s="47"/>
    </row>
    <row r="141" ht="75">
      <c r="A141" s="37" t="s">
        <v>63</v>
      </c>
      <c r="B141" s="45"/>
      <c r="C141" s="46"/>
      <c r="D141" s="46"/>
      <c r="E141" s="48" t="s">
        <v>217</v>
      </c>
      <c r="F141" s="46"/>
      <c r="G141" s="46"/>
      <c r="H141" s="46"/>
      <c r="I141" s="46"/>
      <c r="J141" s="47"/>
    </row>
    <row r="142" ht="120">
      <c r="A142" s="37" t="s">
        <v>65</v>
      </c>
      <c r="B142" s="45"/>
      <c r="C142" s="46"/>
      <c r="D142" s="46"/>
      <c r="E142" s="39" t="s">
        <v>218</v>
      </c>
      <c r="F142" s="46"/>
      <c r="G142" s="46"/>
      <c r="H142" s="46"/>
      <c r="I142" s="46"/>
      <c r="J142" s="47"/>
    </row>
    <row r="143">
      <c r="A143" s="37" t="s">
        <v>56</v>
      </c>
      <c r="B143" s="37">
        <v>33</v>
      </c>
      <c r="C143" s="38" t="s">
        <v>219</v>
      </c>
      <c r="D143" s="37" t="s">
        <v>58</v>
      </c>
      <c r="E143" s="39" t="s">
        <v>220</v>
      </c>
      <c r="F143" s="40" t="s">
        <v>118</v>
      </c>
      <c r="G143" s="41">
        <v>400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61</v>
      </c>
      <c r="B144" s="45"/>
      <c r="C144" s="46"/>
      <c r="D144" s="46"/>
      <c r="E144" s="39" t="s">
        <v>221</v>
      </c>
      <c r="F144" s="46"/>
      <c r="G144" s="46"/>
      <c r="H144" s="46"/>
      <c r="I144" s="46"/>
      <c r="J144" s="47"/>
    </row>
    <row r="145" ht="75">
      <c r="A145" s="37" t="s">
        <v>63</v>
      </c>
      <c r="B145" s="45"/>
      <c r="C145" s="46"/>
      <c r="D145" s="46"/>
      <c r="E145" s="48" t="s">
        <v>222</v>
      </c>
      <c r="F145" s="46"/>
      <c r="G145" s="46"/>
      <c r="H145" s="46"/>
      <c r="I145" s="46"/>
      <c r="J145" s="47"/>
    </row>
    <row r="146" ht="150">
      <c r="A146" s="37" t="s">
        <v>65</v>
      </c>
      <c r="B146" s="45"/>
      <c r="C146" s="46"/>
      <c r="D146" s="46"/>
      <c r="E146" s="39" t="s">
        <v>223</v>
      </c>
      <c r="F146" s="46"/>
      <c r="G146" s="46"/>
      <c r="H146" s="46"/>
      <c r="I146" s="46"/>
      <c r="J146" s="47"/>
    </row>
    <row r="147">
      <c r="A147" s="31" t="s">
        <v>53</v>
      </c>
      <c r="B147" s="32"/>
      <c r="C147" s="33" t="s">
        <v>224</v>
      </c>
      <c r="D147" s="34"/>
      <c r="E147" s="31" t="s">
        <v>225</v>
      </c>
      <c r="F147" s="34"/>
      <c r="G147" s="34"/>
      <c r="H147" s="34"/>
      <c r="I147" s="35">
        <f>SUMIFS(I148:I167,A148:A167,"P")</f>
        <v>0</v>
      </c>
      <c r="J147" s="36"/>
    </row>
    <row r="148">
      <c r="A148" s="37" t="s">
        <v>56</v>
      </c>
      <c r="B148" s="37">
        <v>34</v>
      </c>
      <c r="C148" s="38" t="s">
        <v>226</v>
      </c>
      <c r="D148" s="37" t="s">
        <v>58</v>
      </c>
      <c r="E148" s="39" t="s">
        <v>227</v>
      </c>
      <c r="F148" s="40" t="s">
        <v>118</v>
      </c>
      <c r="G148" s="41">
        <v>176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61</v>
      </c>
      <c r="B149" s="45"/>
      <c r="C149" s="46"/>
      <c r="D149" s="46"/>
      <c r="E149" s="39" t="s">
        <v>228</v>
      </c>
      <c r="F149" s="46"/>
      <c r="G149" s="46"/>
      <c r="H149" s="46"/>
      <c r="I149" s="46"/>
      <c r="J149" s="47"/>
    </row>
    <row r="150" ht="75">
      <c r="A150" s="37" t="s">
        <v>63</v>
      </c>
      <c r="B150" s="45"/>
      <c r="C150" s="46"/>
      <c r="D150" s="46"/>
      <c r="E150" s="48" t="s">
        <v>229</v>
      </c>
      <c r="F150" s="46"/>
      <c r="G150" s="46"/>
      <c r="H150" s="46"/>
      <c r="I150" s="46"/>
      <c r="J150" s="47"/>
    </row>
    <row r="151" ht="60">
      <c r="A151" s="37" t="s">
        <v>65</v>
      </c>
      <c r="B151" s="45"/>
      <c r="C151" s="46"/>
      <c r="D151" s="46"/>
      <c r="E151" s="39" t="s">
        <v>230</v>
      </c>
      <c r="F151" s="46"/>
      <c r="G151" s="46"/>
      <c r="H151" s="46"/>
      <c r="I151" s="46"/>
      <c r="J151" s="47"/>
    </row>
    <row r="152" ht="30">
      <c r="A152" s="37" t="s">
        <v>56</v>
      </c>
      <c r="B152" s="37">
        <v>35</v>
      </c>
      <c r="C152" s="38" t="s">
        <v>231</v>
      </c>
      <c r="D152" s="37" t="s">
        <v>58</v>
      </c>
      <c r="E152" s="39" t="s">
        <v>232</v>
      </c>
      <c r="F152" s="40" t="s">
        <v>118</v>
      </c>
      <c r="G152" s="41">
        <v>2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61</v>
      </c>
      <c r="B153" s="45"/>
      <c r="C153" s="46"/>
      <c r="D153" s="46"/>
      <c r="E153" s="39" t="s">
        <v>233</v>
      </c>
      <c r="F153" s="46"/>
      <c r="G153" s="46"/>
      <c r="H153" s="46"/>
      <c r="I153" s="46"/>
      <c r="J153" s="47"/>
    </row>
    <row r="154" ht="75">
      <c r="A154" s="37" t="s">
        <v>63</v>
      </c>
      <c r="B154" s="45"/>
      <c r="C154" s="46"/>
      <c r="D154" s="46"/>
      <c r="E154" s="48" t="s">
        <v>234</v>
      </c>
      <c r="F154" s="46"/>
      <c r="G154" s="46"/>
      <c r="H154" s="46"/>
      <c r="I154" s="46"/>
      <c r="J154" s="47"/>
    </row>
    <row r="155" ht="60">
      <c r="A155" s="37" t="s">
        <v>65</v>
      </c>
      <c r="B155" s="45"/>
      <c r="C155" s="46"/>
      <c r="D155" s="46"/>
      <c r="E155" s="39" t="s">
        <v>230</v>
      </c>
      <c r="F155" s="46"/>
      <c r="G155" s="46"/>
      <c r="H155" s="46"/>
      <c r="I155" s="46"/>
      <c r="J155" s="47"/>
    </row>
    <row r="156">
      <c r="A156" s="37" t="s">
        <v>56</v>
      </c>
      <c r="B156" s="37">
        <v>36</v>
      </c>
      <c r="C156" s="38" t="s">
        <v>235</v>
      </c>
      <c r="D156" s="37" t="s">
        <v>58</v>
      </c>
      <c r="E156" s="39" t="s">
        <v>236</v>
      </c>
      <c r="F156" s="40" t="s">
        <v>118</v>
      </c>
      <c r="G156" s="41">
        <v>2.7999999999999998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61</v>
      </c>
      <c r="B157" s="45"/>
      <c r="C157" s="46"/>
      <c r="D157" s="46"/>
      <c r="E157" s="39" t="s">
        <v>237</v>
      </c>
      <c r="F157" s="46"/>
      <c r="G157" s="46"/>
      <c r="H157" s="46"/>
      <c r="I157" s="46"/>
      <c r="J157" s="47"/>
    </row>
    <row r="158" ht="75">
      <c r="A158" s="37" t="s">
        <v>63</v>
      </c>
      <c r="B158" s="45"/>
      <c r="C158" s="46"/>
      <c r="D158" s="46"/>
      <c r="E158" s="48" t="s">
        <v>238</v>
      </c>
      <c r="F158" s="46"/>
      <c r="G158" s="46"/>
      <c r="H158" s="46"/>
      <c r="I158" s="46"/>
      <c r="J158" s="47"/>
    </row>
    <row r="159" ht="60">
      <c r="A159" s="37" t="s">
        <v>65</v>
      </c>
      <c r="B159" s="45"/>
      <c r="C159" s="46"/>
      <c r="D159" s="46"/>
      <c r="E159" s="39" t="s">
        <v>230</v>
      </c>
      <c r="F159" s="46"/>
      <c r="G159" s="46"/>
      <c r="H159" s="46"/>
      <c r="I159" s="46"/>
      <c r="J159" s="47"/>
    </row>
    <row r="160">
      <c r="A160" s="37" t="s">
        <v>56</v>
      </c>
      <c r="B160" s="37">
        <v>37</v>
      </c>
      <c r="C160" s="38" t="s">
        <v>239</v>
      </c>
      <c r="D160" s="37" t="s">
        <v>58</v>
      </c>
      <c r="E160" s="39" t="s">
        <v>240</v>
      </c>
      <c r="F160" s="40" t="s">
        <v>124</v>
      </c>
      <c r="G160" s="41">
        <v>10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61</v>
      </c>
      <c r="B161" s="45"/>
      <c r="C161" s="46"/>
      <c r="D161" s="46"/>
      <c r="E161" s="39" t="s">
        <v>241</v>
      </c>
      <c r="F161" s="46"/>
      <c r="G161" s="46"/>
      <c r="H161" s="46"/>
      <c r="I161" s="46"/>
      <c r="J161" s="47"/>
    </row>
    <row r="162" ht="75">
      <c r="A162" s="37" t="s">
        <v>63</v>
      </c>
      <c r="B162" s="45"/>
      <c r="C162" s="46"/>
      <c r="D162" s="46"/>
      <c r="E162" s="48" t="s">
        <v>242</v>
      </c>
      <c r="F162" s="46"/>
      <c r="G162" s="46"/>
      <c r="H162" s="46"/>
      <c r="I162" s="46"/>
      <c r="J162" s="47"/>
    </row>
    <row r="163" ht="45">
      <c r="A163" s="37" t="s">
        <v>65</v>
      </c>
      <c r="B163" s="45"/>
      <c r="C163" s="46"/>
      <c r="D163" s="46"/>
      <c r="E163" s="39" t="s">
        <v>243</v>
      </c>
      <c r="F163" s="46"/>
      <c r="G163" s="46"/>
      <c r="H163" s="46"/>
      <c r="I163" s="46"/>
      <c r="J163" s="47"/>
    </row>
    <row r="164">
      <c r="A164" s="37" t="s">
        <v>56</v>
      </c>
      <c r="B164" s="37">
        <v>38</v>
      </c>
      <c r="C164" s="38" t="s">
        <v>244</v>
      </c>
      <c r="D164" s="37" t="s">
        <v>58</v>
      </c>
      <c r="E164" s="39" t="s">
        <v>245</v>
      </c>
      <c r="F164" s="40" t="s">
        <v>112</v>
      </c>
      <c r="G164" s="41">
        <v>0.69999999999999996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61</v>
      </c>
      <c r="B165" s="45"/>
      <c r="C165" s="46"/>
      <c r="D165" s="46"/>
      <c r="E165" s="39" t="s">
        <v>246</v>
      </c>
      <c r="F165" s="46"/>
      <c r="G165" s="46"/>
      <c r="H165" s="46"/>
      <c r="I165" s="46"/>
      <c r="J165" s="47"/>
    </row>
    <row r="166" ht="75">
      <c r="A166" s="37" t="s">
        <v>63</v>
      </c>
      <c r="B166" s="45"/>
      <c r="C166" s="46"/>
      <c r="D166" s="46"/>
      <c r="E166" s="48" t="s">
        <v>247</v>
      </c>
      <c r="F166" s="46"/>
      <c r="G166" s="46"/>
      <c r="H166" s="46"/>
      <c r="I166" s="46"/>
      <c r="J166" s="47"/>
    </row>
    <row r="167" ht="360">
      <c r="A167" s="37" t="s">
        <v>65</v>
      </c>
      <c r="B167" s="45"/>
      <c r="C167" s="46"/>
      <c r="D167" s="46"/>
      <c r="E167" s="39" t="s">
        <v>248</v>
      </c>
      <c r="F167" s="46"/>
      <c r="G167" s="46"/>
      <c r="H167" s="46"/>
      <c r="I167" s="46"/>
      <c r="J167" s="47"/>
    </row>
    <row r="168">
      <c r="A168" s="31" t="s">
        <v>53</v>
      </c>
      <c r="B168" s="32"/>
      <c r="C168" s="33" t="s">
        <v>249</v>
      </c>
      <c r="D168" s="34"/>
      <c r="E168" s="31" t="s">
        <v>250</v>
      </c>
      <c r="F168" s="34"/>
      <c r="G168" s="34"/>
      <c r="H168" s="34"/>
      <c r="I168" s="35">
        <f>SUMIFS(I169:I200,A169:A200,"P")</f>
        <v>0</v>
      </c>
      <c r="J168" s="36"/>
    </row>
    <row r="169">
      <c r="A169" s="37" t="s">
        <v>56</v>
      </c>
      <c r="B169" s="37">
        <v>39</v>
      </c>
      <c r="C169" s="38" t="s">
        <v>251</v>
      </c>
      <c r="D169" s="37" t="s">
        <v>58</v>
      </c>
      <c r="E169" s="39" t="s">
        <v>252</v>
      </c>
      <c r="F169" s="40" t="s">
        <v>124</v>
      </c>
      <c r="G169" s="41">
        <v>17.800000000000001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61</v>
      </c>
      <c r="B170" s="45"/>
      <c r="C170" s="46"/>
      <c r="D170" s="46"/>
      <c r="E170" s="39" t="s">
        <v>253</v>
      </c>
      <c r="F170" s="46"/>
      <c r="G170" s="46"/>
      <c r="H170" s="46"/>
      <c r="I170" s="46"/>
      <c r="J170" s="47"/>
    </row>
    <row r="171" ht="75">
      <c r="A171" s="37" t="s">
        <v>63</v>
      </c>
      <c r="B171" s="45"/>
      <c r="C171" s="46"/>
      <c r="D171" s="46"/>
      <c r="E171" s="48" t="s">
        <v>254</v>
      </c>
      <c r="F171" s="46"/>
      <c r="G171" s="46"/>
      <c r="H171" s="46"/>
      <c r="I171" s="46"/>
      <c r="J171" s="47"/>
    </row>
    <row r="172" ht="45">
      <c r="A172" s="37" t="s">
        <v>65</v>
      </c>
      <c r="B172" s="45"/>
      <c r="C172" s="46"/>
      <c r="D172" s="46"/>
      <c r="E172" s="39" t="s">
        <v>255</v>
      </c>
      <c r="F172" s="46"/>
      <c r="G172" s="46"/>
      <c r="H172" s="46"/>
      <c r="I172" s="46"/>
      <c r="J172" s="47"/>
    </row>
    <row r="173" ht="30">
      <c r="A173" s="37" t="s">
        <v>56</v>
      </c>
      <c r="B173" s="37">
        <v>40</v>
      </c>
      <c r="C173" s="38" t="s">
        <v>256</v>
      </c>
      <c r="D173" s="37" t="s">
        <v>58</v>
      </c>
      <c r="E173" s="39" t="s">
        <v>257</v>
      </c>
      <c r="F173" s="40" t="s">
        <v>118</v>
      </c>
      <c r="G173" s="41">
        <v>232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45">
      <c r="A174" s="37" t="s">
        <v>61</v>
      </c>
      <c r="B174" s="45"/>
      <c r="C174" s="46"/>
      <c r="D174" s="46"/>
      <c r="E174" s="39" t="s">
        <v>258</v>
      </c>
      <c r="F174" s="46"/>
      <c r="G174" s="46"/>
      <c r="H174" s="46"/>
      <c r="I174" s="46"/>
      <c r="J174" s="47"/>
    </row>
    <row r="175" ht="75">
      <c r="A175" s="37" t="s">
        <v>63</v>
      </c>
      <c r="B175" s="45"/>
      <c r="C175" s="46"/>
      <c r="D175" s="46"/>
      <c r="E175" s="48" t="s">
        <v>259</v>
      </c>
      <c r="F175" s="46"/>
      <c r="G175" s="46"/>
      <c r="H175" s="46"/>
      <c r="I175" s="46"/>
      <c r="J175" s="47"/>
    </row>
    <row r="176" ht="180">
      <c r="A176" s="37" t="s">
        <v>65</v>
      </c>
      <c r="B176" s="45"/>
      <c r="C176" s="46"/>
      <c r="D176" s="46"/>
      <c r="E176" s="39" t="s">
        <v>260</v>
      </c>
      <c r="F176" s="46"/>
      <c r="G176" s="46"/>
      <c r="H176" s="46"/>
      <c r="I176" s="46"/>
      <c r="J176" s="47"/>
    </row>
    <row r="177">
      <c r="A177" s="37" t="s">
        <v>56</v>
      </c>
      <c r="B177" s="37">
        <v>41</v>
      </c>
      <c r="C177" s="38" t="s">
        <v>261</v>
      </c>
      <c r="D177" s="37" t="s">
        <v>58</v>
      </c>
      <c r="E177" s="39" t="s">
        <v>262</v>
      </c>
      <c r="F177" s="40" t="s">
        <v>118</v>
      </c>
      <c r="G177" s="41">
        <v>4.7999999999999998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61</v>
      </c>
      <c r="B178" s="45"/>
      <c r="C178" s="46"/>
      <c r="D178" s="46"/>
      <c r="E178" s="39" t="s">
        <v>263</v>
      </c>
      <c r="F178" s="46"/>
      <c r="G178" s="46"/>
      <c r="H178" s="46"/>
      <c r="I178" s="46"/>
      <c r="J178" s="47"/>
    </row>
    <row r="179" ht="75">
      <c r="A179" s="37" t="s">
        <v>63</v>
      </c>
      <c r="B179" s="45"/>
      <c r="C179" s="46"/>
      <c r="D179" s="46"/>
      <c r="E179" s="48" t="s">
        <v>264</v>
      </c>
      <c r="F179" s="46"/>
      <c r="G179" s="46"/>
      <c r="H179" s="46"/>
      <c r="I179" s="46"/>
      <c r="J179" s="47"/>
    </row>
    <row r="180" ht="30">
      <c r="A180" s="37" t="s">
        <v>65</v>
      </c>
      <c r="B180" s="45"/>
      <c r="C180" s="46"/>
      <c r="D180" s="46"/>
      <c r="E180" s="39" t="s">
        <v>265</v>
      </c>
      <c r="F180" s="46"/>
      <c r="G180" s="46"/>
      <c r="H180" s="46"/>
      <c r="I180" s="46"/>
      <c r="J180" s="47"/>
    </row>
    <row r="181">
      <c r="A181" s="37" t="s">
        <v>56</v>
      </c>
      <c r="B181" s="37">
        <v>42</v>
      </c>
      <c r="C181" s="38" t="s">
        <v>266</v>
      </c>
      <c r="D181" s="37" t="s">
        <v>58</v>
      </c>
      <c r="E181" s="39" t="s">
        <v>267</v>
      </c>
      <c r="F181" s="40" t="s">
        <v>102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61</v>
      </c>
      <c r="B182" s="45"/>
      <c r="C182" s="46"/>
      <c r="D182" s="46"/>
      <c r="E182" s="49" t="s">
        <v>58</v>
      </c>
      <c r="F182" s="46"/>
      <c r="G182" s="46"/>
      <c r="H182" s="46"/>
      <c r="I182" s="46"/>
      <c r="J182" s="47"/>
    </row>
    <row r="183" ht="75">
      <c r="A183" s="37" t="s">
        <v>63</v>
      </c>
      <c r="B183" s="45"/>
      <c r="C183" s="46"/>
      <c r="D183" s="46"/>
      <c r="E183" s="48" t="s">
        <v>268</v>
      </c>
      <c r="F183" s="46"/>
      <c r="G183" s="46"/>
      <c r="H183" s="46"/>
      <c r="I183" s="46"/>
      <c r="J183" s="47"/>
    </row>
    <row r="184" ht="45">
      <c r="A184" s="37" t="s">
        <v>65</v>
      </c>
      <c r="B184" s="45"/>
      <c r="C184" s="46"/>
      <c r="D184" s="46"/>
      <c r="E184" s="39" t="s">
        <v>269</v>
      </c>
      <c r="F184" s="46"/>
      <c r="G184" s="46"/>
      <c r="H184" s="46"/>
      <c r="I184" s="46"/>
      <c r="J184" s="47"/>
    </row>
    <row r="185">
      <c r="A185" s="37" t="s">
        <v>56</v>
      </c>
      <c r="B185" s="37">
        <v>43</v>
      </c>
      <c r="C185" s="38" t="s">
        <v>270</v>
      </c>
      <c r="D185" s="37" t="s">
        <v>58</v>
      </c>
      <c r="E185" s="39" t="s">
        <v>271</v>
      </c>
      <c r="F185" s="40" t="s">
        <v>272</v>
      </c>
      <c r="G185" s="41">
        <v>113.04000000000001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61</v>
      </c>
      <c r="B186" s="45"/>
      <c r="C186" s="46"/>
      <c r="D186" s="46"/>
      <c r="E186" s="39" t="s">
        <v>273</v>
      </c>
      <c r="F186" s="46"/>
      <c r="G186" s="46"/>
      <c r="H186" s="46"/>
      <c r="I186" s="46"/>
      <c r="J186" s="47"/>
    </row>
    <row r="187" ht="75">
      <c r="A187" s="37" t="s">
        <v>63</v>
      </c>
      <c r="B187" s="45"/>
      <c r="C187" s="46"/>
      <c r="D187" s="46"/>
      <c r="E187" s="48" t="s">
        <v>274</v>
      </c>
      <c r="F187" s="46"/>
      <c r="G187" s="46"/>
      <c r="H187" s="46"/>
      <c r="I187" s="46"/>
      <c r="J187" s="47"/>
    </row>
    <row r="188" ht="105">
      <c r="A188" s="37" t="s">
        <v>65</v>
      </c>
      <c r="B188" s="45"/>
      <c r="C188" s="46"/>
      <c r="D188" s="46"/>
      <c r="E188" s="39" t="s">
        <v>275</v>
      </c>
      <c r="F188" s="46"/>
      <c r="G188" s="46"/>
      <c r="H188" s="46"/>
      <c r="I188" s="46"/>
      <c r="J188" s="47"/>
    </row>
    <row r="189" ht="30">
      <c r="A189" s="37" t="s">
        <v>56</v>
      </c>
      <c r="B189" s="37">
        <v>44</v>
      </c>
      <c r="C189" s="38" t="s">
        <v>276</v>
      </c>
      <c r="D189" s="37" t="s">
        <v>58</v>
      </c>
      <c r="E189" s="39" t="s">
        <v>277</v>
      </c>
      <c r="F189" s="40" t="s">
        <v>118</v>
      </c>
      <c r="G189" s="41">
        <v>961.39999999999998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61</v>
      </c>
      <c r="B190" s="45"/>
      <c r="C190" s="46"/>
      <c r="D190" s="46"/>
      <c r="E190" s="39" t="s">
        <v>278</v>
      </c>
      <c r="F190" s="46"/>
      <c r="G190" s="46"/>
      <c r="H190" s="46"/>
      <c r="I190" s="46"/>
      <c r="J190" s="47"/>
    </row>
    <row r="191" ht="75">
      <c r="A191" s="37" t="s">
        <v>63</v>
      </c>
      <c r="B191" s="45"/>
      <c r="C191" s="46"/>
      <c r="D191" s="46"/>
      <c r="E191" s="48" t="s">
        <v>279</v>
      </c>
      <c r="F191" s="46"/>
      <c r="G191" s="46"/>
      <c r="H191" s="46"/>
      <c r="I191" s="46"/>
      <c r="J191" s="47"/>
    </row>
    <row r="192" ht="60">
      <c r="A192" s="37" t="s">
        <v>65</v>
      </c>
      <c r="B192" s="45"/>
      <c r="C192" s="46"/>
      <c r="D192" s="46"/>
      <c r="E192" s="39" t="s">
        <v>280</v>
      </c>
      <c r="F192" s="46"/>
      <c r="G192" s="46"/>
      <c r="H192" s="46"/>
      <c r="I192" s="46"/>
      <c r="J192" s="47"/>
    </row>
    <row r="193">
      <c r="A193" s="37" t="s">
        <v>56</v>
      </c>
      <c r="B193" s="37">
        <v>45</v>
      </c>
      <c r="C193" s="38" t="s">
        <v>281</v>
      </c>
      <c r="D193" s="37" t="s">
        <v>58</v>
      </c>
      <c r="E193" s="39" t="s">
        <v>282</v>
      </c>
      <c r="F193" s="40" t="s">
        <v>118</v>
      </c>
      <c r="G193" s="41">
        <v>28.199999999999999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61</v>
      </c>
      <c r="B194" s="45"/>
      <c r="C194" s="46"/>
      <c r="D194" s="46"/>
      <c r="E194" s="39" t="s">
        <v>283</v>
      </c>
      <c r="F194" s="46"/>
      <c r="G194" s="46"/>
      <c r="H194" s="46"/>
      <c r="I194" s="46"/>
      <c r="J194" s="47"/>
    </row>
    <row r="195" ht="75">
      <c r="A195" s="37" t="s">
        <v>63</v>
      </c>
      <c r="B195" s="45"/>
      <c r="C195" s="46"/>
      <c r="D195" s="46"/>
      <c r="E195" s="48" t="s">
        <v>284</v>
      </c>
      <c r="F195" s="46"/>
      <c r="G195" s="46"/>
      <c r="H195" s="46"/>
      <c r="I195" s="46"/>
      <c r="J195" s="47"/>
    </row>
    <row r="196" ht="60">
      <c r="A196" s="37" t="s">
        <v>65</v>
      </c>
      <c r="B196" s="45"/>
      <c r="C196" s="46"/>
      <c r="D196" s="46"/>
      <c r="E196" s="39" t="s">
        <v>285</v>
      </c>
      <c r="F196" s="46"/>
      <c r="G196" s="46"/>
      <c r="H196" s="46"/>
      <c r="I196" s="46"/>
      <c r="J196" s="47"/>
    </row>
    <row r="197">
      <c r="A197" s="37" t="s">
        <v>56</v>
      </c>
      <c r="B197" s="37">
        <v>46</v>
      </c>
      <c r="C197" s="38" t="s">
        <v>286</v>
      </c>
      <c r="D197" s="37" t="s">
        <v>58</v>
      </c>
      <c r="E197" s="39" t="s">
        <v>287</v>
      </c>
      <c r="F197" s="40" t="s">
        <v>118</v>
      </c>
      <c r="G197" s="41">
        <v>176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61</v>
      </c>
      <c r="B198" s="45"/>
      <c r="C198" s="46"/>
      <c r="D198" s="46"/>
      <c r="E198" s="39" t="s">
        <v>288</v>
      </c>
      <c r="F198" s="46"/>
      <c r="G198" s="46"/>
      <c r="H198" s="46"/>
      <c r="I198" s="46"/>
      <c r="J198" s="47"/>
    </row>
    <row r="199" ht="75">
      <c r="A199" s="37" t="s">
        <v>63</v>
      </c>
      <c r="B199" s="45"/>
      <c r="C199" s="46"/>
      <c r="D199" s="46"/>
      <c r="E199" s="48" t="s">
        <v>229</v>
      </c>
      <c r="F199" s="46"/>
      <c r="G199" s="46"/>
      <c r="H199" s="46"/>
      <c r="I199" s="46"/>
      <c r="J199" s="47"/>
    </row>
    <row r="200" ht="60">
      <c r="A200" s="37" t="s">
        <v>65</v>
      </c>
      <c r="B200" s="45"/>
      <c r="C200" s="46"/>
      <c r="D200" s="46"/>
      <c r="E200" s="39" t="s">
        <v>285</v>
      </c>
      <c r="F200" s="46"/>
      <c r="G200" s="46"/>
      <c r="H200" s="46"/>
      <c r="I200" s="46"/>
      <c r="J200" s="47"/>
    </row>
    <row r="201">
      <c r="A201" s="31" t="s">
        <v>53</v>
      </c>
      <c r="B201" s="32"/>
      <c r="C201" s="33" t="s">
        <v>289</v>
      </c>
      <c r="D201" s="34"/>
      <c r="E201" s="31" t="s">
        <v>290</v>
      </c>
      <c r="F201" s="34"/>
      <c r="G201" s="34"/>
      <c r="H201" s="34"/>
      <c r="I201" s="35">
        <f>SUMIFS(I202:I225,A202:A225,"P")</f>
        <v>0</v>
      </c>
      <c r="J201" s="36"/>
    </row>
    <row r="202">
      <c r="A202" s="37" t="s">
        <v>56</v>
      </c>
      <c r="B202" s="37">
        <v>47</v>
      </c>
      <c r="C202" s="38" t="s">
        <v>291</v>
      </c>
      <c r="D202" s="37" t="s">
        <v>58</v>
      </c>
      <c r="E202" s="39" t="s">
        <v>292</v>
      </c>
      <c r="F202" s="40" t="s">
        <v>124</v>
      </c>
      <c r="G202" s="41">
        <v>17.600000000000001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61</v>
      </c>
      <c r="B203" s="45"/>
      <c r="C203" s="46"/>
      <c r="D203" s="46"/>
      <c r="E203" s="39" t="s">
        <v>293</v>
      </c>
      <c r="F203" s="46"/>
      <c r="G203" s="46"/>
      <c r="H203" s="46"/>
      <c r="I203" s="46"/>
      <c r="J203" s="47"/>
    </row>
    <row r="204" ht="75">
      <c r="A204" s="37" t="s">
        <v>63</v>
      </c>
      <c r="B204" s="45"/>
      <c r="C204" s="46"/>
      <c r="D204" s="46"/>
      <c r="E204" s="48" t="s">
        <v>294</v>
      </c>
      <c r="F204" s="46"/>
      <c r="G204" s="46"/>
      <c r="H204" s="46"/>
      <c r="I204" s="46"/>
      <c r="J204" s="47"/>
    </row>
    <row r="205" ht="270">
      <c r="A205" s="37" t="s">
        <v>65</v>
      </c>
      <c r="B205" s="45"/>
      <c r="C205" s="46"/>
      <c r="D205" s="46"/>
      <c r="E205" s="39" t="s">
        <v>295</v>
      </c>
      <c r="F205" s="46"/>
      <c r="G205" s="46"/>
      <c r="H205" s="46"/>
      <c r="I205" s="46"/>
      <c r="J205" s="47"/>
    </row>
    <row r="206">
      <c r="A206" s="37" t="s">
        <v>56</v>
      </c>
      <c r="B206" s="37">
        <v>48</v>
      </c>
      <c r="C206" s="38" t="s">
        <v>296</v>
      </c>
      <c r="D206" s="37" t="s">
        <v>58</v>
      </c>
      <c r="E206" s="39" t="s">
        <v>297</v>
      </c>
      <c r="F206" s="40" t="s">
        <v>124</v>
      </c>
      <c r="G206" s="41">
        <v>12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61</v>
      </c>
      <c r="B207" s="45"/>
      <c r="C207" s="46"/>
      <c r="D207" s="46"/>
      <c r="E207" s="39" t="s">
        <v>298</v>
      </c>
      <c r="F207" s="46"/>
      <c r="G207" s="46"/>
      <c r="H207" s="46"/>
      <c r="I207" s="46"/>
      <c r="J207" s="47"/>
    </row>
    <row r="208" ht="75">
      <c r="A208" s="37" t="s">
        <v>63</v>
      </c>
      <c r="B208" s="45"/>
      <c r="C208" s="46"/>
      <c r="D208" s="46"/>
      <c r="E208" s="48" t="s">
        <v>299</v>
      </c>
      <c r="F208" s="46"/>
      <c r="G208" s="46"/>
      <c r="H208" s="46"/>
      <c r="I208" s="46"/>
      <c r="J208" s="47"/>
    </row>
    <row r="209" ht="270">
      <c r="A209" s="37" t="s">
        <v>65</v>
      </c>
      <c r="B209" s="45"/>
      <c r="C209" s="46"/>
      <c r="D209" s="46"/>
      <c r="E209" s="39" t="s">
        <v>295</v>
      </c>
      <c r="F209" s="46"/>
      <c r="G209" s="46"/>
      <c r="H209" s="46"/>
      <c r="I209" s="46"/>
      <c r="J209" s="47"/>
    </row>
    <row r="210">
      <c r="A210" s="37" t="s">
        <v>56</v>
      </c>
      <c r="B210" s="37">
        <v>49</v>
      </c>
      <c r="C210" s="38" t="s">
        <v>300</v>
      </c>
      <c r="D210" s="37" t="s">
        <v>58</v>
      </c>
      <c r="E210" s="39" t="s">
        <v>301</v>
      </c>
      <c r="F210" s="40" t="s">
        <v>124</v>
      </c>
      <c r="G210" s="41">
        <v>11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61</v>
      </c>
      <c r="B211" s="45"/>
      <c r="C211" s="46"/>
      <c r="D211" s="46"/>
      <c r="E211" s="39" t="s">
        <v>302</v>
      </c>
      <c r="F211" s="46"/>
      <c r="G211" s="46"/>
      <c r="H211" s="46"/>
      <c r="I211" s="46"/>
      <c r="J211" s="47"/>
    </row>
    <row r="212" ht="75">
      <c r="A212" s="37" t="s">
        <v>63</v>
      </c>
      <c r="B212" s="45"/>
      <c r="C212" s="46"/>
      <c r="D212" s="46"/>
      <c r="E212" s="48" t="s">
        <v>303</v>
      </c>
      <c r="F212" s="46"/>
      <c r="G212" s="46"/>
      <c r="H212" s="46"/>
      <c r="I212" s="46"/>
      <c r="J212" s="47"/>
    </row>
    <row r="213" ht="255">
      <c r="A213" s="37" t="s">
        <v>65</v>
      </c>
      <c r="B213" s="45"/>
      <c r="C213" s="46"/>
      <c r="D213" s="46"/>
      <c r="E213" s="39" t="s">
        <v>304</v>
      </c>
      <c r="F213" s="46"/>
      <c r="G213" s="46"/>
      <c r="H213" s="46"/>
      <c r="I213" s="46"/>
      <c r="J213" s="47"/>
    </row>
    <row r="214">
      <c r="A214" s="37" t="s">
        <v>56</v>
      </c>
      <c r="B214" s="37">
        <v>50</v>
      </c>
      <c r="C214" s="38" t="s">
        <v>305</v>
      </c>
      <c r="D214" s="37" t="s">
        <v>58</v>
      </c>
      <c r="E214" s="39" t="s">
        <v>306</v>
      </c>
      <c r="F214" s="40" t="s">
        <v>124</v>
      </c>
      <c r="G214" s="41">
        <v>1.3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61</v>
      </c>
      <c r="B215" s="45"/>
      <c r="C215" s="46"/>
      <c r="D215" s="46"/>
      <c r="E215" s="39" t="s">
        <v>307</v>
      </c>
      <c r="F215" s="46"/>
      <c r="G215" s="46"/>
      <c r="H215" s="46"/>
      <c r="I215" s="46"/>
      <c r="J215" s="47"/>
    </row>
    <row r="216" ht="75">
      <c r="A216" s="37" t="s">
        <v>63</v>
      </c>
      <c r="B216" s="45"/>
      <c r="C216" s="46"/>
      <c r="D216" s="46"/>
      <c r="E216" s="48" t="s">
        <v>308</v>
      </c>
      <c r="F216" s="46"/>
      <c r="G216" s="46"/>
      <c r="H216" s="46"/>
      <c r="I216" s="46"/>
      <c r="J216" s="47"/>
    </row>
    <row r="217" ht="240">
      <c r="A217" s="37" t="s">
        <v>65</v>
      </c>
      <c r="B217" s="45"/>
      <c r="C217" s="46"/>
      <c r="D217" s="46"/>
      <c r="E217" s="39" t="s">
        <v>309</v>
      </c>
      <c r="F217" s="46"/>
      <c r="G217" s="46"/>
      <c r="H217" s="46"/>
      <c r="I217" s="46"/>
      <c r="J217" s="47"/>
    </row>
    <row r="218">
      <c r="A218" s="37" t="s">
        <v>56</v>
      </c>
      <c r="B218" s="37">
        <v>51</v>
      </c>
      <c r="C218" s="38" t="s">
        <v>310</v>
      </c>
      <c r="D218" s="37" t="s">
        <v>58</v>
      </c>
      <c r="E218" s="39" t="s">
        <v>311</v>
      </c>
      <c r="F218" s="40" t="s">
        <v>124</v>
      </c>
      <c r="G218" s="41">
        <v>11.699999999999999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61</v>
      </c>
      <c r="B219" s="45"/>
      <c r="C219" s="46"/>
      <c r="D219" s="46"/>
      <c r="E219" s="39" t="s">
        <v>312</v>
      </c>
      <c r="F219" s="46"/>
      <c r="G219" s="46"/>
      <c r="H219" s="46"/>
      <c r="I219" s="46"/>
      <c r="J219" s="47"/>
    </row>
    <row r="220" ht="75">
      <c r="A220" s="37" t="s">
        <v>63</v>
      </c>
      <c r="B220" s="45"/>
      <c r="C220" s="46"/>
      <c r="D220" s="46"/>
      <c r="E220" s="48" t="s">
        <v>313</v>
      </c>
      <c r="F220" s="46"/>
      <c r="G220" s="46"/>
      <c r="H220" s="46"/>
      <c r="I220" s="46"/>
      <c r="J220" s="47"/>
    </row>
    <row r="221" ht="240">
      <c r="A221" s="37" t="s">
        <v>65</v>
      </c>
      <c r="B221" s="45"/>
      <c r="C221" s="46"/>
      <c r="D221" s="46"/>
      <c r="E221" s="39" t="s">
        <v>309</v>
      </c>
      <c r="F221" s="46"/>
      <c r="G221" s="46"/>
      <c r="H221" s="46"/>
      <c r="I221" s="46"/>
      <c r="J221" s="47"/>
    </row>
    <row r="222">
      <c r="A222" s="37" t="s">
        <v>56</v>
      </c>
      <c r="B222" s="37">
        <v>52</v>
      </c>
      <c r="C222" s="38" t="s">
        <v>314</v>
      </c>
      <c r="D222" s="37" t="s">
        <v>58</v>
      </c>
      <c r="E222" s="39" t="s">
        <v>315</v>
      </c>
      <c r="F222" s="40" t="s">
        <v>124</v>
      </c>
      <c r="G222" s="41">
        <v>102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61</v>
      </c>
      <c r="B223" s="45"/>
      <c r="C223" s="46"/>
      <c r="D223" s="46"/>
      <c r="E223" s="39" t="s">
        <v>316</v>
      </c>
      <c r="F223" s="46"/>
      <c r="G223" s="46"/>
      <c r="H223" s="46"/>
      <c r="I223" s="46"/>
      <c r="J223" s="47"/>
    </row>
    <row r="224" ht="75">
      <c r="A224" s="37" t="s">
        <v>63</v>
      </c>
      <c r="B224" s="45"/>
      <c r="C224" s="46"/>
      <c r="D224" s="46"/>
      <c r="E224" s="48" t="s">
        <v>317</v>
      </c>
      <c r="F224" s="46"/>
      <c r="G224" s="46"/>
      <c r="H224" s="46"/>
      <c r="I224" s="46"/>
      <c r="J224" s="47"/>
    </row>
    <row r="225" ht="240">
      <c r="A225" s="37" t="s">
        <v>65</v>
      </c>
      <c r="B225" s="45"/>
      <c r="C225" s="46"/>
      <c r="D225" s="46"/>
      <c r="E225" s="39" t="s">
        <v>318</v>
      </c>
      <c r="F225" s="46"/>
      <c r="G225" s="46"/>
      <c r="H225" s="46"/>
      <c r="I225" s="46"/>
      <c r="J225" s="47"/>
    </row>
    <row r="226">
      <c r="A226" s="31" t="s">
        <v>53</v>
      </c>
      <c r="B226" s="32"/>
      <c r="C226" s="33" t="s">
        <v>319</v>
      </c>
      <c r="D226" s="34"/>
      <c r="E226" s="31" t="s">
        <v>320</v>
      </c>
      <c r="F226" s="34"/>
      <c r="G226" s="34"/>
      <c r="H226" s="34"/>
      <c r="I226" s="35">
        <f>SUMIFS(I227:I302,A227:A302,"P")</f>
        <v>0</v>
      </c>
      <c r="J226" s="36"/>
    </row>
    <row r="227">
      <c r="A227" s="37" t="s">
        <v>56</v>
      </c>
      <c r="B227" s="37">
        <v>53</v>
      </c>
      <c r="C227" s="38" t="s">
        <v>321</v>
      </c>
      <c r="D227" s="37" t="s">
        <v>58</v>
      </c>
      <c r="E227" s="39" t="s">
        <v>322</v>
      </c>
      <c r="F227" s="40" t="s">
        <v>112</v>
      </c>
      <c r="G227" s="41">
        <v>0.27000000000000002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 ht="30">
      <c r="A228" s="37" t="s">
        <v>61</v>
      </c>
      <c r="B228" s="45"/>
      <c r="C228" s="46"/>
      <c r="D228" s="46"/>
      <c r="E228" s="39" t="s">
        <v>323</v>
      </c>
      <c r="F228" s="46"/>
      <c r="G228" s="46"/>
      <c r="H228" s="46"/>
      <c r="I228" s="46"/>
      <c r="J228" s="47"/>
    </row>
    <row r="229" ht="75">
      <c r="A229" s="37" t="s">
        <v>63</v>
      </c>
      <c r="B229" s="45"/>
      <c r="C229" s="46"/>
      <c r="D229" s="46"/>
      <c r="E229" s="48" t="s">
        <v>324</v>
      </c>
      <c r="F229" s="46"/>
      <c r="G229" s="46"/>
      <c r="H229" s="46"/>
      <c r="I229" s="46"/>
      <c r="J229" s="47"/>
    </row>
    <row r="230" ht="30">
      <c r="A230" s="37" t="s">
        <v>65</v>
      </c>
      <c r="B230" s="45"/>
      <c r="C230" s="46"/>
      <c r="D230" s="46"/>
      <c r="E230" s="39" t="s">
        <v>325</v>
      </c>
      <c r="F230" s="46"/>
      <c r="G230" s="46"/>
      <c r="H230" s="46"/>
      <c r="I230" s="46"/>
      <c r="J230" s="47"/>
    </row>
    <row r="231">
      <c r="A231" s="37" t="s">
        <v>56</v>
      </c>
      <c r="B231" s="37">
        <v>54</v>
      </c>
      <c r="C231" s="38" t="s">
        <v>326</v>
      </c>
      <c r="D231" s="37" t="s">
        <v>58</v>
      </c>
      <c r="E231" s="39" t="s">
        <v>327</v>
      </c>
      <c r="F231" s="40" t="s">
        <v>112</v>
      </c>
      <c r="G231" s="41">
        <v>0.029999999999999999</v>
      </c>
      <c r="H231" s="42">
        <v>0</v>
      </c>
      <c r="I231" s="43">
        <f>ROUND(G231*H231,P4)</f>
        <v>0</v>
      </c>
      <c r="J231" s="37"/>
      <c r="O231" s="44">
        <f>I231*0.21</f>
        <v>0</v>
      </c>
      <c r="P231">
        <v>3</v>
      </c>
    </row>
    <row r="232" ht="30">
      <c r="A232" s="37" t="s">
        <v>61</v>
      </c>
      <c r="B232" s="45"/>
      <c r="C232" s="46"/>
      <c r="D232" s="46"/>
      <c r="E232" s="39" t="s">
        <v>328</v>
      </c>
      <c r="F232" s="46"/>
      <c r="G232" s="46"/>
      <c r="H232" s="46"/>
      <c r="I232" s="46"/>
      <c r="J232" s="47"/>
    </row>
    <row r="233" ht="75">
      <c r="A233" s="37" t="s">
        <v>63</v>
      </c>
      <c r="B233" s="45"/>
      <c r="C233" s="46"/>
      <c r="D233" s="46"/>
      <c r="E233" s="48" t="s">
        <v>329</v>
      </c>
      <c r="F233" s="46"/>
      <c r="G233" s="46"/>
      <c r="H233" s="46"/>
      <c r="I233" s="46"/>
      <c r="J233" s="47"/>
    </row>
    <row r="234" ht="45">
      <c r="A234" s="37" t="s">
        <v>65</v>
      </c>
      <c r="B234" s="45"/>
      <c r="C234" s="46"/>
      <c r="D234" s="46"/>
      <c r="E234" s="39" t="s">
        <v>330</v>
      </c>
      <c r="F234" s="46"/>
      <c r="G234" s="46"/>
      <c r="H234" s="46"/>
      <c r="I234" s="46"/>
      <c r="J234" s="47"/>
    </row>
    <row r="235">
      <c r="A235" s="37" t="s">
        <v>56</v>
      </c>
      <c r="B235" s="37">
        <v>55</v>
      </c>
      <c r="C235" s="38" t="s">
        <v>331</v>
      </c>
      <c r="D235" s="37" t="s">
        <v>58</v>
      </c>
      <c r="E235" s="39" t="s">
        <v>332</v>
      </c>
      <c r="F235" s="40" t="s">
        <v>112</v>
      </c>
      <c r="G235" s="41">
        <v>0.0030000000000000001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61</v>
      </c>
      <c r="B236" s="45"/>
      <c r="C236" s="46"/>
      <c r="D236" s="46"/>
      <c r="E236" s="39" t="s">
        <v>333</v>
      </c>
      <c r="F236" s="46"/>
      <c r="G236" s="46"/>
      <c r="H236" s="46"/>
      <c r="I236" s="46"/>
      <c r="J236" s="47"/>
    </row>
    <row r="237" ht="75">
      <c r="A237" s="37" t="s">
        <v>63</v>
      </c>
      <c r="B237" s="45"/>
      <c r="C237" s="46"/>
      <c r="D237" s="46"/>
      <c r="E237" s="48" t="s">
        <v>334</v>
      </c>
      <c r="F237" s="46"/>
      <c r="G237" s="46"/>
      <c r="H237" s="46"/>
      <c r="I237" s="46"/>
      <c r="J237" s="47"/>
    </row>
    <row r="238" ht="375">
      <c r="A238" s="37" t="s">
        <v>65</v>
      </c>
      <c r="B238" s="45"/>
      <c r="C238" s="46"/>
      <c r="D238" s="46"/>
      <c r="E238" s="39" t="s">
        <v>170</v>
      </c>
      <c r="F238" s="46"/>
      <c r="G238" s="46"/>
      <c r="H238" s="46"/>
      <c r="I238" s="46"/>
      <c r="J238" s="47"/>
    </row>
    <row r="239">
      <c r="A239" s="37" t="s">
        <v>56</v>
      </c>
      <c r="B239" s="37">
        <v>56</v>
      </c>
      <c r="C239" s="38" t="s">
        <v>335</v>
      </c>
      <c r="D239" s="37" t="s">
        <v>58</v>
      </c>
      <c r="E239" s="39" t="s">
        <v>336</v>
      </c>
      <c r="F239" s="40" t="s">
        <v>118</v>
      </c>
      <c r="G239" s="41">
        <v>176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61</v>
      </c>
      <c r="B240" s="45"/>
      <c r="C240" s="46"/>
      <c r="D240" s="46"/>
      <c r="E240" s="39" t="s">
        <v>337</v>
      </c>
      <c r="F240" s="46"/>
      <c r="G240" s="46"/>
      <c r="H240" s="46"/>
      <c r="I240" s="46"/>
      <c r="J240" s="47"/>
    </row>
    <row r="241" ht="75">
      <c r="A241" s="37" t="s">
        <v>63</v>
      </c>
      <c r="B241" s="45"/>
      <c r="C241" s="46"/>
      <c r="D241" s="46"/>
      <c r="E241" s="48" t="s">
        <v>229</v>
      </c>
      <c r="F241" s="46"/>
      <c r="G241" s="46"/>
      <c r="H241" s="46"/>
      <c r="I241" s="46"/>
      <c r="J241" s="47"/>
    </row>
    <row r="242" ht="30">
      <c r="A242" s="37" t="s">
        <v>65</v>
      </c>
      <c r="B242" s="45"/>
      <c r="C242" s="46"/>
      <c r="D242" s="46"/>
      <c r="E242" s="39" t="s">
        <v>338</v>
      </c>
      <c r="F242" s="46"/>
      <c r="G242" s="46"/>
      <c r="H242" s="46"/>
      <c r="I242" s="46"/>
      <c r="J242" s="47"/>
    </row>
    <row r="243" ht="30">
      <c r="A243" s="37" t="s">
        <v>56</v>
      </c>
      <c r="B243" s="37">
        <v>57</v>
      </c>
      <c r="C243" s="38" t="s">
        <v>339</v>
      </c>
      <c r="D243" s="37" t="s">
        <v>58</v>
      </c>
      <c r="E243" s="39" t="s">
        <v>340</v>
      </c>
      <c r="F243" s="40" t="s">
        <v>118</v>
      </c>
      <c r="G243" s="41">
        <v>176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61</v>
      </c>
      <c r="B244" s="45"/>
      <c r="C244" s="46"/>
      <c r="D244" s="46"/>
      <c r="E244" s="39" t="s">
        <v>341</v>
      </c>
      <c r="F244" s="46"/>
      <c r="G244" s="46"/>
      <c r="H244" s="46"/>
      <c r="I244" s="46"/>
      <c r="J244" s="47"/>
    </row>
    <row r="245" ht="75">
      <c r="A245" s="37" t="s">
        <v>63</v>
      </c>
      <c r="B245" s="45"/>
      <c r="C245" s="46"/>
      <c r="D245" s="46"/>
      <c r="E245" s="48" t="s">
        <v>229</v>
      </c>
      <c r="F245" s="46"/>
      <c r="G245" s="46"/>
      <c r="H245" s="46"/>
      <c r="I245" s="46"/>
      <c r="J245" s="47"/>
    </row>
    <row r="246" ht="30">
      <c r="A246" s="37" t="s">
        <v>65</v>
      </c>
      <c r="B246" s="45"/>
      <c r="C246" s="46"/>
      <c r="D246" s="46"/>
      <c r="E246" s="39" t="s">
        <v>338</v>
      </c>
      <c r="F246" s="46"/>
      <c r="G246" s="46"/>
      <c r="H246" s="46"/>
      <c r="I246" s="46"/>
      <c r="J246" s="47"/>
    </row>
    <row r="247">
      <c r="A247" s="37" t="s">
        <v>56</v>
      </c>
      <c r="B247" s="37">
        <v>58</v>
      </c>
      <c r="C247" s="38" t="s">
        <v>342</v>
      </c>
      <c r="D247" s="37" t="s">
        <v>58</v>
      </c>
      <c r="E247" s="39" t="s">
        <v>343</v>
      </c>
      <c r="F247" s="40" t="s">
        <v>118</v>
      </c>
      <c r="G247" s="41">
        <v>961.39999999999998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61</v>
      </c>
      <c r="B248" s="45"/>
      <c r="C248" s="46"/>
      <c r="D248" s="46"/>
      <c r="E248" s="39" t="s">
        <v>278</v>
      </c>
      <c r="F248" s="46"/>
      <c r="G248" s="46"/>
      <c r="H248" s="46"/>
      <c r="I248" s="46"/>
      <c r="J248" s="47"/>
    </row>
    <row r="249" ht="75">
      <c r="A249" s="37" t="s">
        <v>63</v>
      </c>
      <c r="B249" s="45"/>
      <c r="C249" s="46"/>
      <c r="D249" s="46"/>
      <c r="E249" s="48" t="s">
        <v>344</v>
      </c>
      <c r="F249" s="46"/>
      <c r="G249" s="46"/>
      <c r="H249" s="46"/>
      <c r="I249" s="46"/>
      <c r="J249" s="47"/>
    </row>
    <row r="250" ht="30">
      <c r="A250" s="37" t="s">
        <v>65</v>
      </c>
      <c r="B250" s="45"/>
      <c r="C250" s="46"/>
      <c r="D250" s="46"/>
      <c r="E250" s="39" t="s">
        <v>338</v>
      </c>
      <c r="F250" s="46"/>
      <c r="G250" s="46"/>
      <c r="H250" s="46"/>
      <c r="I250" s="46"/>
      <c r="J250" s="47"/>
    </row>
    <row r="251">
      <c r="A251" s="37" t="s">
        <v>56</v>
      </c>
      <c r="B251" s="37">
        <v>59</v>
      </c>
      <c r="C251" s="38" t="s">
        <v>345</v>
      </c>
      <c r="D251" s="37" t="s">
        <v>58</v>
      </c>
      <c r="E251" s="39" t="s">
        <v>346</v>
      </c>
      <c r="F251" s="40" t="s">
        <v>347</v>
      </c>
      <c r="G251" s="41">
        <v>1134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45">
      <c r="A252" s="37" t="s">
        <v>61</v>
      </c>
      <c r="B252" s="45"/>
      <c r="C252" s="46"/>
      <c r="D252" s="46"/>
      <c r="E252" s="39" t="s">
        <v>348</v>
      </c>
      <c r="F252" s="46"/>
      <c r="G252" s="46"/>
      <c r="H252" s="46"/>
      <c r="I252" s="46"/>
      <c r="J252" s="47"/>
    </row>
    <row r="253" ht="75">
      <c r="A253" s="37" t="s">
        <v>63</v>
      </c>
      <c r="B253" s="45"/>
      <c r="C253" s="46"/>
      <c r="D253" s="46"/>
      <c r="E253" s="48" t="s">
        <v>349</v>
      </c>
      <c r="F253" s="46"/>
      <c r="G253" s="46"/>
      <c r="H253" s="46"/>
      <c r="I253" s="46"/>
      <c r="J253" s="47"/>
    </row>
    <row r="254" ht="30">
      <c r="A254" s="37" t="s">
        <v>65</v>
      </c>
      <c r="B254" s="45"/>
      <c r="C254" s="46"/>
      <c r="D254" s="46"/>
      <c r="E254" s="39" t="s">
        <v>350</v>
      </c>
      <c r="F254" s="46"/>
      <c r="G254" s="46"/>
      <c r="H254" s="46"/>
      <c r="I254" s="46"/>
      <c r="J254" s="47"/>
    </row>
    <row r="255">
      <c r="A255" s="37" t="s">
        <v>56</v>
      </c>
      <c r="B255" s="37">
        <v>60</v>
      </c>
      <c r="C255" s="38" t="s">
        <v>351</v>
      </c>
      <c r="D255" s="37" t="s">
        <v>58</v>
      </c>
      <c r="E255" s="39" t="s">
        <v>352</v>
      </c>
      <c r="F255" s="40" t="s">
        <v>112</v>
      </c>
      <c r="G255" s="41">
        <v>3.2000000000000002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61</v>
      </c>
      <c r="B256" s="45"/>
      <c r="C256" s="46"/>
      <c r="D256" s="46"/>
      <c r="E256" s="39" t="s">
        <v>353</v>
      </c>
      <c r="F256" s="46"/>
      <c r="G256" s="46"/>
      <c r="H256" s="46"/>
      <c r="I256" s="46"/>
      <c r="J256" s="47"/>
    </row>
    <row r="257" ht="75">
      <c r="A257" s="37" t="s">
        <v>63</v>
      </c>
      <c r="B257" s="45"/>
      <c r="C257" s="46"/>
      <c r="D257" s="46"/>
      <c r="E257" s="48" t="s">
        <v>354</v>
      </c>
      <c r="F257" s="46"/>
      <c r="G257" s="46"/>
      <c r="H257" s="46"/>
      <c r="I257" s="46"/>
      <c r="J257" s="47"/>
    </row>
    <row r="258" ht="120">
      <c r="A258" s="37" t="s">
        <v>65</v>
      </c>
      <c r="B258" s="45"/>
      <c r="C258" s="46"/>
      <c r="D258" s="46"/>
      <c r="E258" s="39" t="s">
        <v>355</v>
      </c>
      <c r="F258" s="46"/>
      <c r="G258" s="46"/>
      <c r="H258" s="46"/>
      <c r="I258" s="46"/>
      <c r="J258" s="47"/>
    </row>
    <row r="259">
      <c r="A259" s="37" t="s">
        <v>56</v>
      </c>
      <c r="B259" s="37">
        <v>61</v>
      </c>
      <c r="C259" s="38" t="s">
        <v>351</v>
      </c>
      <c r="D259" s="37" t="s">
        <v>108</v>
      </c>
      <c r="E259" s="39" t="s">
        <v>352</v>
      </c>
      <c r="F259" s="40" t="s">
        <v>112</v>
      </c>
      <c r="G259" s="41">
        <v>3.8279999999999998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61</v>
      </c>
      <c r="B260" s="45"/>
      <c r="C260" s="46"/>
      <c r="D260" s="46"/>
      <c r="E260" s="39" t="s">
        <v>356</v>
      </c>
      <c r="F260" s="46"/>
      <c r="G260" s="46"/>
      <c r="H260" s="46"/>
      <c r="I260" s="46"/>
      <c r="J260" s="47"/>
    </row>
    <row r="261" ht="75">
      <c r="A261" s="37" t="s">
        <v>63</v>
      </c>
      <c r="B261" s="45"/>
      <c r="C261" s="46"/>
      <c r="D261" s="46"/>
      <c r="E261" s="48" t="s">
        <v>357</v>
      </c>
      <c r="F261" s="46"/>
      <c r="G261" s="46"/>
      <c r="H261" s="46"/>
      <c r="I261" s="46"/>
      <c r="J261" s="47"/>
    </row>
    <row r="262" ht="120">
      <c r="A262" s="37" t="s">
        <v>65</v>
      </c>
      <c r="B262" s="45"/>
      <c r="C262" s="46"/>
      <c r="D262" s="46"/>
      <c r="E262" s="39" t="s">
        <v>355</v>
      </c>
      <c r="F262" s="46"/>
      <c r="G262" s="46"/>
      <c r="H262" s="46"/>
      <c r="I262" s="46"/>
      <c r="J262" s="47"/>
    </row>
    <row r="263">
      <c r="A263" s="37" t="s">
        <v>56</v>
      </c>
      <c r="B263" s="37">
        <v>62</v>
      </c>
      <c r="C263" s="38" t="s">
        <v>358</v>
      </c>
      <c r="D263" s="37" t="s">
        <v>58</v>
      </c>
      <c r="E263" s="39" t="s">
        <v>359</v>
      </c>
      <c r="F263" s="40" t="s">
        <v>112</v>
      </c>
      <c r="G263" s="41">
        <v>33.920000000000002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61</v>
      </c>
      <c r="B264" s="45"/>
      <c r="C264" s="46"/>
      <c r="D264" s="46"/>
      <c r="E264" s="39" t="s">
        <v>360</v>
      </c>
      <c r="F264" s="46"/>
      <c r="G264" s="46"/>
      <c r="H264" s="46"/>
      <c r="I264" s="46"/>
      <c r="J264" s="47"/>
    </row>
    <row r="265" ht="75">
      <c r="A265" s="37" t="s">
        <v>63</v>
      </c>
      <c r="B265" s="45"/>
      <c r="C265" s="46"/>
      <c r="D265" s="46"/>
      <c r="E265" s="48" t="s">
        <v>361</v>
      </c>
      <c r="F265" s="46"/>
      <c r="G265" s="46"/>
      <c r="H265" s="46"/>
      <c r="I265" s="46"/>
      <c r="J265" s="47"/>
    </row>
    <row r="266" ht="120">
      <c r="A266" s="37" t="s">
        <v>65</v>
      </c>
      <c r="B266" s="45"/>
      <c r="C266" s="46"/>
      <c r="D266" s="46"/>
      <c r="E266" s="39" t="s">
        <v>355</v>
      </c>
      <c r="F266" s="46"/>
      <c r="G266" s="46"/>
      <c r="H266" s="46"/>
      <c r="I266" s="46"/>
      <c r="J266" s="47"/>
    </row>
    <row r="267">
      <c r="A267" s="37" t="s">
        <v>56</v>
      </c>
      <c r="B267" s="37">
        <v>63</v>
      </c>
      <c r="C267" s="38" t="s">
        <v>362</v>
      </c>
      <c r="D267" s="37" t="s">
        <v>58</v>
      </c>
      <c r="E267" s="39" t="s">
        <v>363</v>
      </c>
      <c r="F267" s="40" t="s">
        <v>102</v>
      </c>
      <c r="G267" s="41">
        <v>16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61</v>
      </c>
      <c r="B268" s="45"/>
      <c r="C268" s="46"/>
      <c r="D268" s="46"/>
      <c r="E268" s="39" t="s">
        <v>364</v>
      </c>
      <c r="F268" s="46"/>
      <c r="G268" s="46"/>
      <c r="H268" s="46"/>
      <c r="I268" s="46"/>
      <c r="J268" s="47"/>
    </row>
    <row r="269" ht="75">
      <c r="A269" s="37" t="s">
        <v>63</v>
      </c>
      <c r="B269" s="45"/>
      <c r="C269" s="46"/>
      <c r="D269" s="46"/>
      <c r="E269" s="48" t="s">
        <v>365</v>
      </c>
      <c r="F269" s="46"/>
      <c r="G269" s="46"/>
      <c r="H269" s="46"/>
      <c r="I269" s="46"/>
      <c r="J269" s="47"/>
    </row>
    <row r="270" ht="105">
      <c r="A270" s="37" t="s">
        <v>65</v>
      </c>
      <c r="B270" s="45"/>
      <c r="C270" s="46"/>
      <c r="D270" s="46"/>
      <c r="E270" s="39" t="s">
        <v>366</v>
      </c>
      <c r="F270" s="46"/>
      <c r="G270" s="46"/>
      <c r="H270" s="46"/>
      <c r="I270" s="46"/>
      <c r="J270" s="47"/>
    </row>
    <row r="271">
      <c r="A271" s="37" t="s">
        <v>56</v>
      </c>
      <c r="B271" s="37">
        <v>64</v>
      </c>
      <c r="C271" s="38" t="s">
        <v>367</v>
      </c>
      <c r="D271" s="37" t="s">
        <v>58</v>
      </c>
      <c r="E271" s="39" t="s">
        <v>368</v>
      </c>
      <c r="F271" s="40" t="s">
        <v>112</v>
      </c>
      <c r="G271" s="41">
        <v>3.2000000000000002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61</v>
      </c>
      <c r="B272" s="45"/>
      <c r="C272" s="46"/>
      <c r="D272" s="46"/>
      <c r="E272" s="39" t="s">
        <v>369</v>
      </c>
      <c r="F272" s="46"/>
      <c r="G272" s="46"/>
      <c r="H272" s="46"/>
      <c r="I272" s="46"/>
      <c r="J272" s="47"/>
    </row>
    <row r="273" ht="75">
      <c r="A273" s="37" t="s">
        <v>63</v>
      </c>
      <c r="B273" s="45"/>
      <c r="C273" s="46"/>
      <c r="D273" s="46"/>
      <c r="E273" s="48" t="s">
        <v>164</v>
      </c>
      <c r="F273" s="46"/>
      <c r="G273" s="46"/>
      <c r="H273" s="46"/>
      <c r="I273" s="46"/>
      <c r="J273" s="47"/>
    </row>
    <row r="274" ht="105">
      <c r="A274" s="37" t="s">
        <v>65</v>
      </c>
      <c r="B274" s="45"/>
      <c r="C274" s="46"/>
      <c r="D274" s="46"/>
      <c r="E274" s="39" t="s">
        <v>366</v>
      </c>
      <c r="F274" s="46"/>
      <c r="G274" s="46"/>
      <c r="H274" s="46"/>
      <c r="I274" s="46"/>
      <c r="J274" s="47"/>
    </row>
    <row r="275">
      <c r="A275" s="37" t="s">
        <v>56</v>
      </c>
      <c r="B275" s="37">
        <v>65</v>
      </c>
      <c r="C275" s="38" t="s">
        <v>370</v>
      </c>
      <c r="D275" s="37" t="s">
        <v>58</v>
      </c>
      <c r="E275" s="39" t="s">
        <v>371</v>
      </c>
      <c r="F275" s="40" t="s">
        <v>118</v>
      </c>
      <c r="G275" s="41">
        <v>176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61</v>
      </c>
      <c r="B276" s="45"/>
      <c r="C276" s="46"/>
      <c r="D276" s="46"/>
      <c r="E276" s="39" t="s">
        <v>372</v>
      </c>
      <c r="F276" s="46"/>
      <c r="G276" s="46"/>
      <c r="H276" s="46"/>
      <c r="I276" s="46"/>
      <c r="J276" s="47"/>
    </row>
    <row r="277" ht="75">
      <c r="A277" s="37" t="s">
        <v>63</v>
      </c>
      <c r="B277" s="45"/>
      <c r="C277" s="46"/>
      <c r="D277" s="46"/>
      <c r="E277" s="48" t="s">
        <v>229</v>
      </c>
      <c r="F277" s="46"/>
      <c r="G277" s="46"/>
      <c r="H277" s="46"/>
      <c r="I277" s="46"/>
      <c r="J277" s="47"/>
    </row>
    <row r="278" ht="105">
      <c r="A278" s="37" t="s">
        <v>65</v>
      </c>
      <c r="B278" s="45"/>
      <c r="C278" s="46"/>
      <c r="D278" s="46"/>
      <c r="E278" s="39" t="s">
        <v>366</v>
      </c>
      <c r="F278" s="46"/>
      <c r="G278" s="46"/>
      <c r="H278" s="46"/>
      <c r="I278" s="46"/>
      <c r="J278" s="47"/>
    </row>
    <row r="279">
      <c r="A279" s="37" t="s">
        <v>56</v>
      </c>
      <c r="B279" s="37">
        <v>66</v>
      </c>
      <c r="C279" s="38" t="s">
        <v>373</v>
      </c>
      <c r="D279" s="37" t="s">
        <v>58</v>
      </c>
      <c r="E279" s="39" t="s">
        <v>374</v>
      </c>
      <c r="F279" s="40" t="s">
        <v>118</v>
      </c>
      <c r="G279" s="41">
        <v>211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61</v>
      </c>
      <c r="B280" s="45"/>
      <c r="C280" s="46"/>
      <c r="D280" s="46"/>
      <c r="E280" s="39" t="s">
        <v>375</v>
      </c>
      <c r="F280" s="46"/>
      <c r="G280" s="46"/>
      <c r="H280" s="46"/>
      <c r="I280" s="46"/>
      <c r="J280" s="47"/>
    </row>
    <row r="281" ht="75">
      <c r="A281" s="37" t="s">
        <v>63</v>
      </c>
      <c r="B281" s="45"/>
      <c r="C281" s="46"/>
      <c r="D281" s="46"/>
      <c r="E281" s="48" t="s">
        <v>376</v>
      </c>
      <c r="F281" s="46"/>
      <c r="G281" s="46"/>
      <c r="H281" s="46"/>
      <c r="I281" s="46"/>
      <c r="J281" s="47"/>
    </row>
    <row r="282" ht="105">
      <c r="A282" s="37" t="s">
        <v>65</v>
      </c>
      <c r="B282" s="45"/>
      <c r="C282" s="46"/>
      <c r="D282" s="46"/>
      <c r="E282" s="39" t="s">
        <v>377</v>
      </c>
      <c r="F282" s="46"/>
      <c r="G282" s="46"/>
      <c r="H282" s="46"/>
      <c r="I282" s="46"/>
      <c r="J282" s="47"/>
    </row>
    <row r="283">
      <c r="A283" s="37" t="s">
        <v>56</v>
      </c>
      <c r="B283" s="37">
        <v>67</v>
      </c>
      <c r="C283" s="38" t="s">
        <v>378</v>
      </c>
      <c r="D283" s="37" t="s">
        <v>58</v>
      </c>
      <c r="E283" s="39" t="s">
        <v>379</v>
      </c>
      <c r="F283" s="40" t="s">
        <v>124</v>
      </c>
      <c r="G283" s="41">
        <v>33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61</v>
      </c>
      <c r="B284" s="45"/>
      <c r="C284" s="46"/>
      <c r="D284" s="46"/>
      <c r="E284" s="39" t="s">
        <v>380</v>
      </c>
      <c r="F284" s="46"/>
      <c r="G284" s="46"/>
      <c r="H284" s="46"/>
      <c r="I284" s="46"/>
      <c r="J284" s="47"/>
    </row>
    <row r="285" ht="75">
      <c r="A285" s="37" t="s">
        <v>63</v>
      </c>
      <c r="B285" s="45"/>
      <c r="C285" s="46"/>
      <c r="D285" s="46"/>
      <c r="E285" s="48" t="s">
        <v>381</v>
      </c>
      <c r="F285" s="46"/>
      <c r="G285" s="46"/>
      <c r="H285" s="46"/>
      <c r="I285" s="46"/>
      <c r="J285" s="47"/>
    </row>
    <row r="286" ht="30">
      <c r="A286" s="37" t="s">
        <v>65</v>
      </c>
      <c r="B286" s="45"/>
      <c r="C286" s="46"/>
      <c r="D286" s="46"/>
      <c r="E286" s="39" t="s">
        <v>382</v>
      </c>
      <c r="F286" s="46"/>
      <c r="G286" s="46"/>
      <c r="H286" s="46"/>
      <c r="I286" s="46"/>
      <c r="J286" s="47"/>
    </row>
    <row r="287">
      <c r="A287" s="37" t="s">
        <v>56</v>
      </c>
      <c r="B287" s="37">
        <v>68</v>
      </c>
      <c r="C287" s="38" t="s">
        <v>383</v>
      </c>
      <c r="D287" s="37" t="s">
        <v>58</v>
      </c>
      <c r="E287" s="39" t="s">
        <v>384</v>
      </c>
      <c r="F287" s="40" t="s">
        <v>124</v>
      </c>
      <c r="G287" s="41">
        <v>33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61</v>
      </c>
      <c r="B288" s="45"/>
      <c r="C288" s="46"/>
      <c r="D288" s="46"/>
      <c r="E288" s="39" t="s">
        <v>385</v>
      </c>
      <c r="F288" s="46"/>
      <c r="G288" s="46"/>
      <c r="H288" s="46"/>
      <c r="I288" s="46"/>
      <c r="J288" s="47"/>
    </row>
    <row r="289" ht="75">
      <c r="A289" s="37" t="s">
        <v>63</v>
      </c>
      <c r="B289" s="45"/>
      <c r="C289" s="46"/>
      <c r="D289" s="46"/>
      <c r="E289" s="48" t="s">
        <v>381</v>
      </c>
      <c r="F289" s="46"/>
      <c r="G289" s="46"/>
      <c r="H289" s="46"/>
      <c r="I289" s="46"/>
      <c r="J289" s="47"/>
    </row>
    <row r="290" ht="75">
      <c r="A290" s="37" t="s">
        <v>65</v>
      </c>
      <c r="B290" s="45"/>
      <c r="C290" s="46"/>
      <c r="D290" s="46"/>
      <c r="E290" s="39" t="s">
        <v>386</v>
      </c>
      <c r="F290" s="46"/>
      <c r="G290" s="46"/>
      <c r="H290" s="46"/>
      <c r="I290" s="46"/>
      <c r="J290" s="47"/>
    </row>
    <row r="291">
      <c r="A291" s="37" t="s">
        <v>56</v>
      </c>
      <c r="B291" s="37">
        <v>69</v>
      </c>
      <c r="C291" s="38" t="s">
        <v>387</v>
      </c>
      <c r="D291" s="37" t="s">
        <v>58</v>
      </c>
      <c r="E291" s="39" t="s">
        <v>388</v>
      </c>
      <c r="F291" s="40" t="s">
        <v>118</v>
      </c>
      <c r="G291" s="41">
        <v>630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61</v>
      </c>
      <c r="B292" s="45"/>
      <c r="C292" s="46"/>
      <c r="D292" s="46"/>
      <c r="E292" s="39" t="s">
        <v>389</v>
      </c>
      <c r="F292" s="46"/>
      <c r="G292" s="46"/>
      <c r="H292" s="46"/>
      <c r="I292" s="46"/>
      <c r="J292" s="47"/>
    </row>
    <row r="293" ht="75">
      <c r="A293" s="37" t="s">
        <v>63</v>
      </c>
      <c r="B293" s="45"/>
      <c r="C293" s="46"/>
      <c r="D293" s="46"/>
      <c r="E293" s="48" t="s">
        <v>390</v>
      </c>
      <c r="F293" s="46"/>
      <c r="G293" s="46"/>
      <c r="H293" s="46"/>
      <c r="I293" s="46"/>
      <c r="J293" s="47"/>
    </row>
    <row r="294" ht="30">
      <c r="A294" s="37" t="s">
        <v>65</v>
      </c>
      <c r="B294" s="45"/>
      <c r="C294" s="46"/>
      <c r="D294" s="46"/>
      <c r="E294" s="39" t="s">
        <v>350</v>
      </c>
      <c r="F294" s="46"/>
      <c r="G294" s="46"/>
      <c r="H294" s="46"/>
      <c r="I294" s="46"/>
      <c r="J294" s="47"/>
    </row>
    <row r="295">
      <c r="A295" s="37" t="s">
        <v>56</v>
      </c>
      <c r="B295" s="37">
        <v>70</v>
      </c>
      <c r="C295" s="38" t="s">
        <v>391</v>
      </c>
      <c r="D295" s="37" t="s">
        <v>58</v>
      </c>
      <c r="E295" s="39" t="s">
        <v>392</v>
      </c>
      <c r="F295" s="40" t="s">
        <v>118</v>
      </c>
      <c r="G295" s="41">
        <v>190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61</v>
      </c>
      <c r="B296" s="45"/>
      <c r="C296" s="46"/>
      <c r="D296" s="46"/>
      <c r="E296" s="39" t="s">
        <v>393</v>
      </c>
      <c r="F296" s="46"/>
      <c r="G296" s="46"/>
      <c r="H296" s="46"/>
      <c r="I296" s="46"/>
      <c r="J296" s="47"/>
    </row>
    <row r="297" ht="75">
      <c r="A297" s="37" t="s">
        <v>63</v>
      </c>
      <c r="B297" s="45"/>
      <c r="C297" s="46"/>
      <c r="D297" s="46"/>
      <c r="E297" s="48" t="s">
        <v>394</v>
      </c>
      <c r="F297" s="46"/>
      <c r="G297" s="46"/>
      <c r="H297" s="46"/>
      <c r="I297" s="46"/>
      <c r="J297" s="47"/>
    </row>
    <row r="298" ht="30">
      <c r="A298" s="37" t="s">
        <v>65</v>
      </c>
      <c r="B298" s="45"/>
      <c r="C298" s="46"/>
      <c r="D298" s="46"/>
      <c r="E298" s="39" t="s">
        <v>350</v>
      </c>
      <c r="F298" s="46"/>
      <c r="G298" s="46"/>
      <c r="H298" s="46"/>
      <c r="I298" s="46"/>
      <c r="J298" s="47"/>
    </row>
    <row r="299" ht="45">
      <c r="A299" s="37" t="s">
        <v>56</v>
      </c>
      <c r="B299" s="37">
        <v>71</v>
      </c>
      <c r="C299" s="38" t="s">
        <v>395</v>
      </c>
      <c r="D299" s="37" t="s">
        <v>58</v>
      </c>
      <c r="E299" s="39" t="s">
        <v>396</v>
      </c>
      <c r="F299" s="40" t="s">
        <v>60</v>
      </c>
      <c r="G299" s="41">
        <v>39.375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 ht="30">
      <c r="A300" s="37" t="s">
        <v>61</v>
      </c>
      <c r="B300" s="45"/>
      <c r="C300" s="46"/>
      <c r="D300" s="46"/>
      <c r="E300" s="39" t="s">
        <v>397</v>
      </c>
      <c r="F300" s="46"/>
      <c r="G300" s="46"/>
      <c r="H300" s="46"/>
      <c r="I300" s="46"/>
      <c r="J300" s="47"/>
    </row>
    <row r="301" ht="75">
      <c r="A301" s="37" t="s">
        <v>63</v>
      </c>
      <c r="B301" s="45"/>
      <c r="C301" s="46"/>
      <c r="D301" s="46"/>
      <c r="E301" s="48" t="s">
        <v>398</v>
      </c>
      <c r="F301" s="46"/>
      <c r="G301" s="46"/>
      <c r="H301" s="46"/>
      <c r="I301" s="46"/>
      <c r="J301" s="47"/>
    </row>
    <row r="302" ht="120">
      <c r="A302" s="37" t="s">
        <v>65</v>
      </c>
      <c r="B302" s="50"/>
      <c r="C302" s="51"/>
      <c r="D302" s="51"/>
      <c r="E302" s="39" t="s">
        <v>399</v>
      </c>
      <c r="F302" s="51"/>
      <c r="G302" s="51"/>
      <c r="H302" s="51"/>
      <c r="I302" s="51"/>
      <c r="J302" s="52"/>
    </row>
  </sheetData>
  <sheetProtection sheet="1" objects="1" scenarios="1" spinCount="100000" saltValue="4aIqAudbBSYBGEDntCSsd+0X2SLvTPy3lfAPUx+96aQwuyNamuA9O69D9SUXEKCtd2coK5hRqLelN68B53bniA==" hashValue="O5P1C5+5kWMykZwPMLA67TjIBNBnXQjqtgu6mdHIx828l/w5HzG1DVvG9J8MxR7bA00q7nKC6AyMM1OAcdpGvg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400</v>
      </c>
      <c r="I3" s="25">
        <f>SUMIFS(I9:I213,A9:A213,"SD")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400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SUMIFS(I10:I57,A10:A57,"P")</f>
        <v>0</v>
      </c>
      <c r="J9" s="36"/>
    </row>
    <row r="10">
      <c r="A10" s="37" t="s">
        <v>56</v>
      </c>
      <c r="B10" s="37">
        <v>49</v>
      </c>
      <c r="C10" s="38" t="s">
        <v>401</v>
      </c>
      <c r="D10" s="37" t="s">
        <v>58</v>
      </c>
      <c r="E10" s="39" t="s">
        <v>402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61</v>
      </c>
      <c r="B11" s="45"/>
      <c r="C11" s="46"/>
      <c r="D11" s="46"/>
      <c r="E11" s="39" t="s">
        <v>403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78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7" t="s">
        <v>56</v>
      </c>
      <c r="B14" s="37">
        <v>1</v>
      </c>
      <c r="C14" s="38" t="s">
        <v>57</v>
      </c>
      <c r="D14" s="37" t="s">
        <v>58</v>
      </c>
      <c r="E14" s="39" t="s">
        <v>59</v>
      </c>
      <c r="F14" s="40" t="s">
        <v>60</v>
      </c>
      <c r="G14" s="41">
        <v>0.19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404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405</v>
      </c>
      <c r="F16" s="46"/>
      <c r="G16" s="46"/>
      <c r="H16" s="46"/>
      <c r="I16" s="46"/>
      <c r="J16" s="47"/>
    </row>
    <row r="17" ht="30">
      <c r="A17" s="37" t="s">
        <v>65</v>
      </c>
      <c r="B17" s="45"/>
      <c r="C17" s="46"/>
      <c r="D17" s="46"/>
      <c r="E17" s="39" t="s">
        <v>66</v>
      </c>
      <c r="F17" s="46"/>
      <c r="G17" s="46"/>
      <c r="H17" s="46"/>
      <c r="I17" s="46"/>
      <c r="J17" s="47"/>
    </row>
    <row r="18" ht="45">
      <c r="A18" s="37" t="s">
        <v>56</v>
      </c>
      <c r="B18" s="37">
        <v>2</v>
      </c>
      <c r="C18" s="38" t="s">
        <v>406</v>
      </c>
      <c r="D18" s="37" t="s">
        <v>58</v>
      </c>
      <c r="E18" s="39" t="s">
        <v>407</v>
      </c>
      <c r="F18" s="40" t="s">
        <v>60</v>
      </c>
      <c r="G18" s="41">
        <v>770.90999999999997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75">
      <c r="A19" s="37" t="s">
        <v>61</v>
      </c>
      <c r="B19" s="45"/>
      <c r="C19" s="46"/>
      <c r="D19" s="46"/>
      <c r="E19" s="39" t="s">
        <v>408</v>
      </c>
      <c r="F19" s="46"/>
      <c r="G19" s="46"/>
      <c r="H19" s="46"/>
      <c r="I19" s="46"/>
      <c r="J19" s="47"/>
    </row>
    <row r="20" ht="75">
      <c r="A20" s="37" t="s">
        <v>63</v>
      </c>
      <c r="B20" s="45"/>
      <c r="C20" s="46"/>
      <c r="D20" s="46"/>
      <c r="E20" s="48" t="s">
        <v>409</v>
      </c>
      <c r="F20" s="46"/>
      <c r="G20" s="46"/>
      <c r="H20" s="46"/>
      <c r="I20" s="46"/>
      <c r="J20" s="47"/>
    </row>
    <row r="21" ht="180">
      <c r="A21" s="37" t="s">
        <v>65</v>
      </c>
      <c r="B21" s="45"/>
      <c r="C21" s="46"/>
      <c r="D21" s="46"/>
      <c r="E21" s="39" t="s">
        <v>71</v>
      </c>
      <c r="F21" s="46"/>
      <c r="G21" s="46"/>
      <c r="H21" s="46"/>
      <c r="I21" s="46"/>
      <c r="J21" s="47"/>
    </row>
    <row r="22" ht="45">
      <c r="A22" s="37" t="s">
        <v>56</v>
      </c>
      <c r="B22" s="37">
        <v>3</v>
      </c>
      <c r="C22" s="38" t="s">
        <v>67</v>
      </c>
      <c r="D22" s="37" t="s">
        <v>58</v>
      </c>
      <c r="E22" s="39" t="s">
        <v>68</v>
      </c>
      <c r="F22" s="40" t="s">
        <v>60</v>
      </c>
      <c r="G22" s="41">
        <v>31.600000000000001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45">
      <c r="A23" s="37" t="s">
        <v>61</v>
      </c>
      <c r="B23" s="45"/>
      <c r="C23" s="46"/>
      <c r="D23" s="46"/>
      <c r="E23" s="39" t="s">
        <v>410</v>
      </c>
      <c r="F23" s="46"/>
      <c r="G23" s="46"/>
      <c r="H23" s="46"/>
      <c r="I23" s="46"/>
      <c r="J23" s="47"/>
    </row>
    <row r="24" ht="75">
      <c r="A24" s="37" t="s">
        <v>63</v>
      </c>
      <c r="B24" s="45"/>
      <c r="C24" s="46"/>
      <c r="D24" s="46"/>
      <c r="E24" s="48" t="s">
        <v>411</v>
      </c>
      <c r="F24" s="46"/>
      <c r="G24" s="46"/>
      <c r="H24" s="46"/>
      <c r="I24" s="46"/>
      <c r="J24" s="47"/>
    </row>
    <row r="25" ht="180">
      <c r="A25" s="37" t="s">
        <v>65</v>
      </c>
      <c r="B25" s="45"/>
      <c r="C25" s="46"/>
      <c r="D25" s="46"/>
      <c r="E25" s="39" t="s">
        <v>71</v>
      </c>
      <c r="F25" s="46"/>
      <c r="G25" s="46"/>
      <c r="H25" s="46"/>
      <c r="I25" s="46"/>
      <c r="J25" s="47"/>
    </row>
    <row r="26" ht="45">
      <c r="A26" s="37" t="s">
        <v>56</v>
      </c>
      <c r="B26" s="37">
        <v>4</v>
      </c>
      <c r="C26" s="38" t="s">
        <v>412</v>
      </c>
      <c r="D26" s="37" t="s">
        <v>58</v>
      </c>
      <c r="E26" s="39" t="s">
        <v>413</v>
      </c>
      <c r="F26" s="40" t="s">
        <v>60</v>
      </c>
      <c r="G26" s="41">
        <v>5.6319999999999997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45">
      <c r="A27" s="37" t="s">
        <v>61</v>
      </c>
      <c r="B27" s="45"/>
      <c r="C27" s="46"/>
      <c r="D27" s="46"/>
      <c r="E27" s="39" t="s">
        <v>414</v>
      </c>
      <c r="F27" s="46"/>
      <c r="G27" s="46"/>
      <c r="H27" s="46"/>
      <c r="I27" s="46"/>
      <c r="J27" s="47"/>
    </row>
    <row r="28" ht="75">
      <c r="A28" s="37" t="s">
        <v>63</v>
      </c>
      <c r="B28" s="45"/>
      <c r="C28" s="46"/>
      <c r="D28" s="46"/>
      <c r="E28" s="48" t="s">
        <v>415</v>
      </c>
      <c r="F28" s="46"/>
      <c r="G28" s="46"/>
      <c r="H28" s="46"/>
      <c r="I28" s="46"/>
      <c r="J28" s="47"/>
    </row>
    <row r="29" ht="180">
      <c r="A29" s="37" t="s">
        <v>65</v>
      </c>
      <c r="B29" s="45"/>
      <c r="C29" s="46"/>
      <c r="D29" s="46"/>
      <c r="E29" s="39" t="s">
        <v>71</v>
      </c>
      <c r="F29" s="46"/>
      <c r="G29" s="46"/>
      <c r="H29" s="46"/>
      <c r="I29" s="46"/>
      <c r="J29" s="47"/>
    </row>
    <row r="30" ht="45">
      <c r="A30" s="37" t="s">
        <v>56</v>
      </c>
      <c r="B30" s="37">
        <v>5</v>
      </c>
      <c r="C30" s="38" t="s">
        <v>72</v>
      </c>
      <c r="D30" s="37" t="s">
        <v>58</v>
      </c>
      <c r="E30" s="39" t="s">
        <v>73</v>
      </c>
      <c r="F30" s="40" t="s">
        <v>60</v>
      </c>
      <c r="G30" s="41">
        <v>27.100000000000001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61</v>
      </c>
      <c r="B31" s="45"/>
      <c r="C31" s="46"/>
      <c r="D31" s="46"/>
      <c r="E31" s="39" t="s">
        <v>416</v>
      </c>
      <c r="F31" s="46"/>
      <c r="G31" s="46"/>
      <c r="H31" s="46"/>
      <c r="I31" s="46"/>
      <c r="J31" s="47"/>
    </row>
    <row r="32" ht="75">
      <c r="A32" s="37" t="s">
        <v>63</v>
      </c>
      <c r="B32" s="45"/>
      <c r="C32" s="46"/>
      <c r="D32" s="46"/>
      <c r="E32" s="48" t="s">
        <v>417</v>
      </c>
      <c r="F32" s="46"/>
      <c r="G32" s="46"/>
      <c r="H32" s="46"/>
      <c r="I32" s="46"/>
      <c r="J32" s="47"/>
    </row>
    <row r="33" ht="180">
      <c r="A33" s="37" t="s">
        <v>65</v>
      </c>
      <c r="B33" s="45"/>
      <c r="C33" s="46"/>
      <c r="D33" s="46"/>
      <c r="E33" s="39" t="s">
        <v>71</v>
      </c>
      <c r="F33" s="46"/>
      <c r="G33" s="46"/>
      <c r="H33" s="46"/>
      <c r="I33" s="46"/>
      <c r="J33" s="47"/>
    </row>
    <row r="34" ht="45">
      <c r="A34" s="37" t="s">
        <v>56</v>
      </c>
      <c r="B34" s="37">
        <v>6</v>
      </c>
      <c r="C34" s="38" t="s">
        <v>76</v>
      </c>
      <c r="D34" s="37" t="s">
        <v>58</v>
      </c>
      <c r="E34" s="39" t="s">
        <v>418</v>
      </c>
      <c r="F34" s="40" t="s">
        <v>60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49" t="s">
        <v>58</v>
      </c>
      <c r="F35" s="46"/>
      <c r="G35" s="46"/>
      <c r="H35" s="46"/>
      <c r="I35" s="46"/>
      <c r="J35" s="47"/>
    </row>
    <row r="36" ht="75">
      <c r="A36" s="37" t="s">
        <v>63</v>
      </c>
      <c r="B36" s="45"/>
      <c r="C36" s="46"/>
      <c r="D36" s="46"/>
      <c r="E36" s="48" t="s">
        <v>78</v>
      </c>
      <c r="F36" s="46"/>
      <c r="G36" s="46"/>
      <c r="H36" s="46"/>
      <c r="I36" s="46"/>
      <c r="J36" s="47"/>
    </row>
    <row r="37" ht="120">
      <c r="A37" s="37" t="s">
        <v>65</v>
      </c>
      <c r="B37" s="45"/>
      <c r="C37" s="46"/>
      <c r="D37" s="46"/>
      <c r="E37" s="39" t="s">
        <v>79</v>
      </c>
      <c r="F37" s="46"/>
      <c r="G37" s="46"/>
      <c r="H37" s="46"/>
      <c r="I37" s="46"/>
      <c r="J37" s="47"/>
    </row>
    <row r="38" ht="30">
      <c r="A38" s="37" t="s">
        <v>56</v>
      </c>
      <c r="B38" s="37">
        <v>7</v>
      </c>
      <c r="C38" s="38" t="s">
        <v>80</v>
      </c>
      <c r="D38" s="37" t="s">
        <v>58</v>
      </c>
      <c r="E38" s="39" t="s">
        <v>81</v>
      </c>
      <c r="F38" s="40" t="s">
        <v>60</v>
      </c>
      <c r="G38" s="41">
        <v>34.944000000000003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61</v>
      </c>
      <c r="B39" s="45"/>
      <c r="C39" s="46"/>
      <c r="D39" s="46"/>
      <c r="E39" s="39" t="s">
        <v>419</v>
      </c>
      <c r="F39" s="46"/>
      <c r="G39" s="46"/>
      <c r="H39" s="46"/>
      <c r="I39" s="46"/>
      <c r="J39" s="47"/>
    </row>
    <row r="40" ht="75">
      <c r="A40" s="37" t="s">
        <v>63</v>
      </c>
      <c r="B40" s="45"/>
      <c r="C40" s="46"/>
      <c r="D40" s="46"/>
      <c r="E40" s="48" t="s">
        <v>420</v>
      </c>
      <c r="F40" s="46"/>
      <c r="G40" s="46"/>
      <c r="H40" s="46"/>
      <c r="I40" s="46"/>
      <c r="J40" s="47"/>
    </row>
    <row r="41" ht="180">
      <c r="A41" s="37" t="s">
        <v>65</v>
      </c>
      <c r="B41" s="45"/>
      <c r="C41" s="46"/>
      <c r="D41" s="46"/>
      <c r="E41" s="39" t="s">
        <v>71</v>
      </c>
      <c r="F41" s="46"/>
      <c r="G41" s="46"/>
      <c r="H41" s="46"/>
      <c r="I41" s="46"/>
      <c r="J41" s="47"/>
    </row>
    <row r="42" ht="30">
      <c r="A42" s="37" t="s">
        <v>56</v>
      </c>
      <c r="B42" s="37">
        <v>8</v>
      </c>
      <c r="C42" s="38" t="s">
        <v>84</v>
      </c>
      <c r="D42" s="37" t="s">
        <v>58</v>
      </c>
      <c r="E42" s="39" t="s">
        <v>85</v>
      </c>
      <c r="F42" s="40" t="s">
        <v>60</v>
      </c>
      <c r="G42" s="41">
        <v>0.75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61</v>
      </c>
      <c r="B43" s="45"/>
      <c r="C43" s="46"/>
      <c r="D43" s="46"/>
      <c r="E43" s="39" t="s">
        <v>421</v>
      </c>
      <c r="F43" s="46"/>
      <c r="G43" s="46"/>
      <c r="H43" s="46"/>
      <c r="I43" s="46"/>
      <c r="J43" s="47"/>
    </row>
    <row r="44" ht="75">
      <c r="A44" s="37" t="s">
        <v>63</v>
      </c>
      <c r="B44" s="45"/>
      <c r="C44" s="46"/>
      <c r="D44" s="46"/>
      <c r="E44" s="48" t="s">
        <v>422</v>
      </c>
      <c r="F44" s="46"/>
      <c r="G44" s="46"/>
      <c r="H44" s="46"/>
      <c r="I44" s="46"/>
      <c r="J44" s="47"/>
    </row>
    <row r="45" ht="120">
      <c r="A45" s="37" t="s">
        <v>65</v>
      </c>
      <c r="B45" s="45"/>
      <c r="C45" s="46"/>
      <c r="D45" s="46"/>
      <c r="E45" s="39" t="s">
        <v>79</v>
      </c>
      <c r="F45" s="46"/>
      <c r="G45" s="46"/>
      <c r="H45" s="46"/>
      <c r="I45" s="46"/>
      <c r="J45" s="47"/>
    </row>
    <row r="46">
      <c r="A46" s="37" t="s">
        <v>56</v>
      </c>
      <c r="B46" s="37">
        <v>9</v>
      </c>
      <c r="C46" s="38" t="s">
        <v>96</v>
      </c>
      <c r="D46" s="37" t="s">
        <v>58</v>
      </c>
      <c r="E46" s="39" t="s">
        <v>97</v>
      </c>
      <c r="F46" s="40" t="s">
        <v>98</v>
      </c>
      <c r="G46" s="41">
        <v>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 ht="75">
      <c r="A48" s="37" t="s">
        <v>63</v>
      </c>
      <c r="B48" s="45"/>
      <c r="C48" s="46"/>
      <c r="D48" s="46"/>
      <c r="E48" s="48" t="s">
        <v>78</v>
      </c>
      <c r="F48" s="46"/>
      <c r="G48" s="46"/>
      <c r="H48" s="46"/>
      <c r="I48" s="46"/>
      <c r="J48" s="47"/>
    </row>
    <row r="49" ht="30">
      <c r="A49" s="37" t="s">
        <v>65</v>
      </c>
      <c r="B49" s="45"/>
      <c r="C49" s="46"/>
      <c r="D49" s="46"/>
      <c r="E49" s="39" t="s">
        <v>99</v>
      </c>
      <c r="F49" s="46"/>
      <c r="G49" s="46"/>
      <c r="H49" s="46"/>
      <c r="I49" s="46"/>
      <c r="J49" s="47"/>
    </row>
    <row r="50">
      <c r="A50" s="37" t="s">
        <v>56</v>
      </c>
      <c r="B50" s="37">
        <v>10</v>
      </c>
      <c r="C50" s="38" t="s">
        <v>100</v>
      </c>
      <c r="D50" s="37" t="s">
        <v>58</v>
      </c>
      <c r="E50" s="39" t="s">
        <v>101</v>
      </c>
      <c r="F50" s="40" t="s">
        <v>102</v>
      </c>
      <c r="G50" s="41">
        <v>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61</v>
      </c>
      <c r="B51" s="45"/>
      <c r="C51" s="46"/>
      <c r="D51" s="46"/>
      <c r="E51" s="49" t="s">
        <v>58</v>
      </c>
      <c r="F51" s="46"/>
      <c r="G51" s="46"/>
      <c r="H51" s="46"/>
      <c r="I51" s="46"/>
      <c r="J51" s="47"/>
    </row>
    <row r="52" ht="75">
      <c r="A52" s="37" t="s">
        <v>63</v>
      </c>
      <c r="B52" s="45"/>
      <c r="C52" s="46"/>
      <c r="D52" s="46"/>
      <c r="E52" s="48" t="s">
        <v>78</v>
      </c>
      <c r="F52" s="46"/>
      <c r="G52" s="46"/>
      <c r="H52" s="46"/>
      <c r="I52" s="46"/>
      <c r="J52" s="47"/>
    </row>
    <row r="53" ht="30">
      <c r="A53" s="37" t="s">
        <v>65</v>
      </c>
      <c r="B53" s="45"/>
      <c r="C53" s="46"/>
      <c r="D53" s="46"/>
      <c r="E53" s="39" t="s">
        <v>103</v>
      </c>
      <c r="F53" s="46"/>
      <c r="G53" s="46"/>
      <c r="H53" s="46"/>
      <c r="I53" s="46"/>
      <c r="J53" s="47"/>
    </row>
    <row r="54">
      <c r="A54" s="37" t="s">
        <v>56</v>
      </c>
      <c r="B54" s="37">
        <v>11</v>
      </c>
      <c r="C54" s="38" t="s">
        <v>104</v>
      </c>
      <c r="D54" s="37" t="s">
        <v>58</v>
      </c>
      <c r="E54" s="39" t="s">
        <v>105</v>
      </c>
      <c r="F54" s="40" t="s">
        <v>106</v>
      </c>
      <c r="G54" s="41">
        <v>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61</v>
      </c>
      <c r="B55" s="45"/>
      <c r="C55" s="46"/>
      <c r="D55" s="46"/>
      <c r="E55" s="39" t="s">
        <v>107</v>
      </c>
      <c r="F55" s="46"/>
      <c r="G55" s="46"/>
      <c r="H55" s="46"/>
      <c r="I55" s="46"/>
      <c r="J55" s="47"/>
    </row>
    <row r="56" ht="75">
      <c r="A56" s="37" t="s">
        <v>63</v>
      </c>
      <c r="B56" s="45"/>
      <c r="C56" s="46"/>
      <c r="D56" s="46"/>
      <c r="E56" s="48" t="s">
        <v>78</v>
      </c>
      <c r="F56" s="46"/>
      <c r="G56" s="46"/>
      <c r="H56" s="46"/>
      <c r="I56" s="46"/>
      <c r="J56" s="47"/>
    </row>
    <row r="57" ht="30">
      <c r="A57" s="37" t="s">
        <v>65</v>
      </c>
      <c r="B57" s="45"/>
      <c r="C57" s="46"/>
      <c r="D57" s="46"/>
      <c r="E57" s="39" t="s">
        <v>99</v>
      </c>
      <c r="F57" s="46"/>
      <c r="G57" s="46"/>
      <c r="H57" s="46"/>
      <c r="I57" s="46"/>
      <c r="J57" s="47"/>
    </row>
    <row r="58">
      <c r="A58" s="31" t="s">
        <v>53</v>
      </c>
      <c r="B58" s="32"/>
      <c r="C58" s="33" t="s">
        <v>108</v>
      </c>
      <c r="D58" s="34"/>
      <c r="E58" s="31" t="s">
        <v>109</v>
      </c>
      <c r="F58" s="34"/>
      <c r="G58" s="34"/>
      <c r="H58" s="34"/>
      <c r="I58" s="35">
        <f>SUMIFS(I59:I90,A59:A90,"P")</f>
        <v>0</v>
      </c>
      <c r="J58" s="36"/>
    </row>
    <row r="59">
      <c r="A59" s="37" t="s">
        <v>56</v>
      </c>
      <c r="B59" s="37">
        <v>12</v>
      </c>
      <c r="C59" s="38" t="s">
        <v>423</v>
      </c>
      <c r="D59" s="37" t="s">
        <v>58</v>
      </c>
      <c r="E59" s="39" t="s">
        <v>424</v>
      </c>
      <c r="F59" s="40" t="s">
        <v>112</v>
      </c>
      <c r="G59" s="41">
        <v>2.5600000000000001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61</v>
      </c>
      <c r="B60" s="45"/>
      <c r="C60" s="46"/>
      <c r="D60" s="46"/>
      <c r="E60" s="39" t="s">
        <v>425</v>
      </c>
      <c r="F60" s="46"/>
      <c r="G60" s="46"/>
      <c r="H60" s="46"/>
      <c r="I60" s="46"/>
      <c r="J60" s="47"/>
    </row>
    <row r="61" ht="75">
      <c r="A61" s="37" t="s">
        <v>63</v>
      </c>
      <c r="B61" s="45"/>
      <c r="C61" s="46"/>
      <c r="D61" s="46"/>
      <c r="E61" s="48" t="s">
        <v>426</v>
      </c>
      <c r="F61" s="46"/>
      <c r="G61" s="46"/>
      <c r="H61" s="46"/>
      <c r="I61" s="46"/>
      <c r="J61" s="47"/>
    </row>
    <row r="62" ht="90">
      <c r="A62" s="37" t="s">
        <v>65</v>
      </c>
      <c r="B62" s="45"/>
      <c r="C62" s="46"/>
      <c r="D62" s="46"/>
      <c r="E62" s="39" t="s">
        <v>115</v>
      </c>
      <c r="F62" s="46"/>
      <c r="G62" s="46"/>
      <c r="H62" s="46"/>
      <c r="I62" s="46"/>
      <c r="J62" s="47"/>
    </row>
    <row r="63">
      <c r="A63" s="37" t="s">
        <v>56</v>
      </c>
      <c r="B63" s="37">
        <v>13</v>
      </c>
      <c r="C63" s="38" t="s">
        <v>427</v>
      </c>
      <c r="D63" s="37" t="s">
        <v>58</v>
      </c>
      <c r="E63" s="39" t="s">
        <v>428</v>
      </c>
      <c r="F63" s="40" t="s">
        <v>112</v>
      </c>
      <c r="G63" s="41">
        <v>12.800000000000001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61</v>
      </c>
      <c r="B64" s="45"/>
      <c r="C64" s="46"/>
      <c r="D64" s="46"/>
      <c r="E64" s="39" t="s">
        <v>429</v>
      </c>
      <c r="F64" s="46"/>
      <c r="G64" s="46"/>
      <c r="H64" s="46"/>
      <c r="I64" s="46"/>
      <c r="J64" s="47"/>
    </row>
    <row r="65" ht="75">
      <c r="A65" s="37" t="s">
        <v>63</v>
      </c>
      <c r="B65" s="45"/>
      <c r="C65" s="46"/>
      <c r="D65" s="46"/>
      <c r="E65" s="48" t="s">
        <v>430</v>
      </c>
      <c r="F65" s="46"/>
      <c r="G65" s="46"/>
      <c r="H65" s="46"/>
      <c r="I65" s="46"/>
      <c r="J65" s="47"/>
    </row>
    <row r="66" ht="90">
      <c r="A66" s="37" t="s">
        <v>65</v>
      </c>
      <c r="B66" s="45"/>
      <c r="C66" s="46"/>
      <c r="D66" s="46"/>
      <c r="E66" s="39" t="s">
        <v>431</v>
      </c>
      <c r="F66" s="46"/>
      <c r="G66" s="46"/>
      <c r="H66" s="46"/>
      <c r="I66" s="46"/>
      <c r="J66" s="47"/>
    </row>
    <row r="67">
      <c r="A67" s="37" t="s">
        <v>56</v>
      </c>
      <c r="B67" s="37">
        <v>14</v>
      </c>
      <c r="C67" s="38" t="s">
        <v>122</v>
      </c>
      <c r="D67" s="37" t="s">
        <v>58</v>
      </c>
      <c r="E67" s="39" t="s">
        <v>123</v>
      </c>
      <c r="F67" s="40" t="s">
        <v>124</v>
      </c>
      <c r="G67" s="41">
        <v>3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61</v>
      </c>
      <c r="B68" s="45"/>
      <c r="C68" s="46"/>
      <c r="D68" s="46"/>
      <c r="E68" s="39" t="s">
        <v>432</v>
      </c>
      <c r="F68" s="46"/>
      <c r="G68" s="46"/>
      <c r="H68" s="46"/>
      <c r="I68" s="46"/>
      <c r="J68" s="47"/>
    </row>
    <row r="69" ht="75">
      <c r="A69" s="37" t="s">
        <v>63</v>
      </c>
      <c r="B69" s="45"/>
      <c r="C69" s="46"/>
      <c r="D69" s="46"/>
      <c r="E69" s="48" t="s">
        <v>433</v>
      </c>
      <c r="F69" s="46"/>
      <c r="G69" s="46"/>
      <c r="H69" s="46"/>
      <c r="I69" s="46"/>
      <c r="J69" s="47"/>
    </row>
    <row r="70" ht="75">
      <c r="A70" s="37" t="s">
        <v>65</v>
      </c>
      <c r="B70" s="45"/>
      <c r="C70" s="46"/>
      <c r="D70" s="46"/>
      <c r="E70" s="39" t="s">
        <v>121</v>
      </c>
      <c r="F70" s="46"/>
      <c r="G70" s="46"/>
      <c r="H70" s="46"/>
      <c r="I70" s="46"/>
      <c r="J70" s="47"/>
    </row>
    <row r="71">
      <c r="A71" s="37" t="s">
        <v>56</v>
      </c>
      <c r="B71" s="37">
        <v>15</v>
      </c>
      <c r="C71" s="38" t="s">
        <v>434</v>
      </c>
      <c r="D71" s="37" t="s">
        <v>58</v>
      </c>
      <c r="E71" s="39" t="s">
        <v>435</v>
      </c>
      <c r="F71" s="40" t="s">
        <v>112</v>
      </c>
      <c r="G71" s="41">
        <v>259.55000000000001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75">
      <c r="A72" s="37" t="s">
        <v>61</v>
      </c>
      <c r="B72" s="45"/>
      <c r="C72" s="46"/>
      <c r="D72" s="46"/>
      <c r="E72" s="39" t="s">
        <v>436</v>
      </c>
      <c r="F72" s="46"/>
      <c r="G72" s="46"/>
      <c r="H72" s="46"/>
      <c r="I72" s="46"/>
      <c r="J72" s="47"/>
    </row>
    <row r="73" ht="75">
      <c r="A73" s="37" t="s">
        <v>63</v>
      </c>
      <c r="B73" s="45"/>
      <c r="C73" s="46"/>
      <c r="D73" s="46"/>
      <c r="E73" s="48" t="s">
        <v>437</v>
      </c>
      <c r="F73" s="46"/>
      <c r="G73" s="46"/>
      <c r="H73" s="46"/>
      <c r="I73" s="46"/>
      <c r="J73" s="47"/>
    </row>
    <row r="74" ht="315">
      <c r="A74" s="37" t="s">
        <v>65</v>
      </c>
      <c r="B74" s="45"/>
      <c r="C74" s="46"/>
      <c r="D74" s="46"/>
      <c r="E74" s="39" t="s">
        <v>438</v>
      </c>
      <c r="F74" s="46"/>
      <c r="G74" s="46"/>
      <c r="H74" s="46"/>
      <c r="I74" s="46"/>
      <c r="J74" s="47"/>
    </row>
    <row r="75">
      <c r="A75" s="37" t="s">
        <v>56</v>
      </c>
      <c r="B75" s="37">
        <v>16</v>
      </c>
      <c r="C75" s="38" t="s">
        <v>439</v>
      </c>
      <c r="D75" s="37" t="s">
        <v>58</v>
      </c>
      <c r="E75" s="39" t="s">
        <v>440</v>
      </c>
      <c r="F75" s="40" t="s">
        <v>441</v>
      </c>
      <c r="G75" s="41">
        <v>1795.5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45">
      <c r="A76" s="37" t="s">
        <v>61</v>
      </c>
      <c r="B76" s="45"/>
      <c r="C76" s="46"/>
      <c r="D76" s="46"/>
      <c r="E76" s="39" t="s">
        <v>442</v>
      </c>
      <c r="F76" s="46"/>
      <c r="G76" s="46"/>
      <c r="H76" s="46"/>
      <c r="I76" s="46"/>
      <c r="J76" s="47"/>
    </row>
    <row r="77" ht="75">
      <c r="A77" s="37" t="s">
        <v>63</v>
      </c>
      <c r="B77" s="45"/>
      <c r="C77" s="46"/>
      <c r="D77" s="46"/>
      <c r="E77" s="48" t="s">
        <v>443</v>
      </c>
      <c r="F77" s="46"/>
      <c r="G77" s="46"/>
      <c r="H77" s="46"/>
      <c r="I77" s="46"/>
      <c r="J77" s="47"/>
    </row>
    <row r="78" ht="30">
      <c r="A78" s="37" t="s">
        <v>65</v>
      </c>
      <c r="B78" s="45"/>
      <c r="C78" s="46"/>
      <c r="D78" s="46"/>
      <c r="E78" s="39" t="s">
        <v>444</v>
      </c>
      <c r="F78" s="46"/>
      <c r="G78" s="46"/>
      <c r="H78" s="46"/>
      <c r="I78" s="46"/>
      <c r="J78" s="47"/>
    </row>
    <row r="79">
      <c r="A79" s="37" t="s">
        <v>56</v>
      </c>
      <c r="B79" s="37">
        <v>17</v>
      </c>
      <c r="C79" s="38" t="s">
        <v>445</v>
      </c>
      <c r="D79" s="37" t="s">
        <v>58</v>
      </c>
      <c r="E79" s="39" t="s">
        <v>446</v>
      </c>
      <c r="F79" s="40" t="s">
        <v>112</v>
      </c>
      <c r="G79" s="41">
        <v>431.10000000000002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45">
      <c r="A80" s="37" t="s">
        <v>61</v>
      </c>
      <c r="B80" s="45"/>
      <c r="C80" s="46"/>
      <c r="D80" s="46"/>
      <c r="E80" s="39" t="s">
        <v>447</v>
      </c>
      <c r="F80" s="46"/>
      <c r="G80" s="46"/>
      <c r="H80" s="46"/>
      <c r="I80" s="46"/>
      <c r="J80" s="47"/>
    </row>
    <row r="81" ht="75">
      <c r="A81" s="37" t="s">
        <v>63</v>
      </c>
      <c r="B81" s="45"/>
      <c r="C81" s="46"/>
      <c r="D81" s="46"/>
      <c r="E81" s="48" t="s">
        <v>448</v>
      </c>
      <c r="F81" s="46"/>
      <c r="G81" s="46"/>
      <c r="H81" s="46"/>
      <c r="I81" s="46"/>
      <c r="J81" s="47"/>
    </row>
    <row r="82" ht="225">
      <c r="A82" s="37" t="s">
        <v>65</v>
      </c>
      <c r="B82" s="45"/>
      <c r="C82" s="46"/>
      <c r="D82" s="46"/>
      <c r="E82" s="39" t="s">
        <v>449</v>
      </c>
      <c r="F82" s="46"/>
      <c r="G82" s="46"/>
      <c r="H82" s="46"/>
      <c r="I82" s="46"/>
      <c r="J82" s="47"/>
    </row>
    <row r="83">
      <c r="A83" s="37" t="s">
        <v>56</v>
      </c>
      <c r="B83" s="37">
        <v>18</v>
      </c>
      <c r="C83" s="38" t="s">
        <v>450</v>
      </c>
      <c r="D83" s="37" t="s">
        <v>58</v>
      </c>
      <c r="E83" s="39" t="s">
        <v>451</v>
      </c>
      <c r="F83" s="40" t="s">
        <v>112</v>
      </c>
      <c r="G83" s="41">
        <v>2.73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61</v>
      </c>
      <c r="B84" s="45"/>
      <c r="C84" s="46"/>
      <c r="D84" s="46"/>
      <c r="E84" s="39" t="s">
        <v>452</v>
      </c>
      <c r="F84" s="46"/>
      <c r="G84" s="46"/>
      <c r="H84" s="46"/>
      <c r="I84" s="46"/>
      <c r="J84" s="47"/>
    </row>
    <row r="85" ht="75">
      <c r="A85" s="37" t="s">
        <v>63</v>
      </c>
      <c r="B85" s="45"/>
      <c r="C85" s="46"/>
      <c r="D85" s="46"/>
      <c r="E85" s="48" t="s">
        <v>453</v>
      </c>
      <c r="F85" s="46"/>
      <c r="G85" s="46"/>
      <c r="H85" s="46"/>
      <c r="I85" s="46"/>
      <c r="J85" s="47"/>
    </row>
    <row r="86" ht="270">
      <c r="A86" s="37" t="s">
        <v>65</v>
      </c>
      <c r="B86" s="45"/>
      <c r="C86" s="46"/>
      <c r="D86" s="46"/>
      <c r="E86" s="39" t="s">
        <v>454</v>
      </c>
      <c r="F86" s="46"/>
      <c r="G86" s="46"/>
      <c r="H86" s="46"/>
      <c r="I86" s="46"/>
      <c r="J86" s="47"/>
    </row>
    <row r="87">
      <c r="A87" s="37" t="s">
        <v>56</v>
      </c>
      <c r="B87" s="37">
        <v>19</v>
      </c>
      <c r="C87" s="38" t="s">
        <v>132</v>
      </c>
      <c r="D87" s="37" t="s">
        <v>58</v>
      </c>
      <c r="E87" s="39" t="s">
        <v>133</v>
      </c>
      <c r="F87" s="40" t="s">
        <v>118</v>
      </c>
      <c r="G87" s="41">
        <v>4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61</v>
      </c>
      <c r="B88" s="45"/>
      <c r="C88" s="46"/>
      <c r="D88" s="46"/>
      <c r="E88" s="39" t="s">
        <v>134</v>
      </c>
      <c r="F88" s="46"/>
      <c r="G88" s="46"/>
      <c r="H88" s="46"/>
      <c r="I88" s="46"/>
      <c r="J88" s="47"/>
    </row>
    <row r="89" ht="75">
      <c r="A89" s="37" t="s">
        <v>63</v>
      </c>
      <c r="B89" s="45"/>
      <c r="C89" s="46"/>
      <c r="D89" s="46"/>
      <c r="E89" s="48" t="s">
        <v>135</v>
      </c>
      <c r="F89" s="46"/>
      <c r="G89" s="46"/>
      <c r="H89" s="46"/>
      <c r="I89" s="46"/>
      <c r="J89" s="47"/>
    </row>
    <row r="90" ht="45">
      <c r="A90" s="37" t="s">
        <v>65</v>
      </c>
      <c r="B90" s="45"/>
      <c r="C90" s="46"/>
      <c r="D90" s="46"/>
      <c r="E90" s="39" t="s">
        <v>136</v>
      </c>
      <c r="F90" s="46"/>
      <c r="G90" s="46"/>
      <c r="H90" s="46"/>
      <c r="I90" s="46"/>
      <c r="J90" s="47"/>
    </row>
    <row r="91">
      <c r="A91" s="31" t="s">
        <v>53</v>
      </c>
      <c r="B91" s="32"/>
      <c r="C91" s="33" t="s">
        <v>137</v>
      </c>
      <c r="D91" s="34"/>
      <c r="E91" s="31" t="s">
        <v>138</v>
      </c>
      <c r="F91" s="34"/>
      <c r="G91" s="34"/>
      <c r="H91" s="34"/>
      <c r="I91" s="35">
        <f>SUMIFS(I92:I107,A92:A107,"P")</f>
        <v>0</v>
      </c>
      <c r="J91" s="36"/>
    </row>
    <row r="92">
      <c r="A92" s="37" t="s">
        <v>56</v>
      </c>
      <c r="B92" s="37">
        <v>20</v>
      </c>
      <c r="C92" s="38" t="s">
        <v>455</v>
      </c>
      <c r="D92" s="37" t="s">
        <v>58</v>
      </c>
      <c r="E92" s="39" t="s">
        <v>456</v>
      </c>
      <c r="F92" s="40" t="s">
        <v>118</v>
      </c>
      <c r="G92" s="41">
        <v>37.600000000000001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61</v>
      </c>
      <c r="B93" s="45"/>
      <c r="C93" s="46"/>
      <c r="D93" s="46"/>
      <c r="E93" s="49" t="s">
        <v>58</v>
      </c>
      <c r="F93" s="46"/>
      <c r="G93" s="46"/>
      <c r="H93" s="46"/>
      <c r="I93" s="46"/>
      <c r="J93" s="47"/>
    </row>
    <row r="94" ht="75">
      <c r="A94" s="37" t="s">
        <v>63</v>
      </c>
      <c r="B94" s="45"/>
      <c r="C94" s="46"/>
      <c r="D94" s="46"/>
      <c r="E94" s="48" t="s">
        <v>457</v>
      </c>
      <c r="F94" s="46"/>
      <c r="G94" s="46"/>
      <c r="H94" s="46"/>
      <c r="I94" s="46"/>
      <c r="J94" s="47"/>
    </row>
    <row r="95" ht="30">
      <c r="A95" s="37" t="s">
        <v>65</v>
      </c>
      <c r="B95" s="45"/>
      <c r="C95" s="46"/>
      <c r="D95" s="46"/>
      <c r="E95" s="39" t="s">
        <v>458</v>
      </c>
      <c r="F95" s="46"/>
      <c r="G95" s="46"/>
      <c r="H95" s="46"/>
      <c r="I95" s="46"/>
      <c r="J95" s="47"/>
    </row>
    <row r="96">
      <c r="A96" s="37" t="s">
        <v>56</v>
      </c>
      <c r="B96" s="37">
        <v>21</v>
      </c>
      <c r="C96" s="38" t="s">
        <v>139</v>
      </c>
      <c r="D96" s="37" t="s">
        <v>58</v>
      </c>
      <c r="E96" s="39" t="s">
        <v>140</v>
      </c>
      <c r="F96" s="40" t="s">
        <v>124</v>
      </c>
      <c r="G96" s="41">
        <v>57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61</v>
      </c>
      <c r="B97" s="45"/>
      <c r="C97" s="46"/>
      <c r="D97" s="46"/>
      <c r="E97" s="39" t="s">
        <v>459</v>
      </c>
      <c r="F97" s="46"/>
      <c r="G97" s="46"/>
      <c r="H97" s="46"/>
      <c r="I97" s="46"/>
      <c r="J97" s="47"/>
    </row>
    <row r="98" ht="75">
      <c r="A98" s="37" t="s">
        <v>63</v>
      </c>
      <c r="B98" s="45"/>
      <c r="C98" s="46"/>
      <c r="D98" s="46"/>
      <c r="E98" s="48" t="s">
        <v>460</v>
      </c>
      <c r="F98" s="46"/>
      <c r="G98" s="46"/>
      <c r="H98" s="46"/>
      <c r="I98" s="46"/>
      <c r="J98" s="47"/>
    </row>
    <row r="99" ht="45">
      <c r="A99" s="37" t="s">
        <v>65</v>
      </c>
      <c r="B99" s="45"/>
      <c r="C99" s="46"/>
      <c r="D99" s="46"/>
      <c r="E99" s="39" t="s">
        <v>143</v>
      </c>
      <c r="F99" s="46"/>
      <c r="G99" s="46"/>
      <c r="H99" s="46"/>
      <c r="I99" s="46"/>
      <c r="J99" s="47"/>
    </row>
    <row r="100">
      <c r="A100" s="37" t="s">
        <v>56</v>
      </c>
      <c r="B100" s="37">
        <v>22</v>
      </c>
      <c r="C100" s="38" t="s">
        <v>144</v>
      </c>
      <c r="D100" s="37" t="s">
        <v>58</v>
      </c>
      <c r="E100" s="39" t="s">
        <v>145</v>
      </c>
      <c r="F100" s="40" t="s">
        <v>102</v>
      </c>
      <c r="G100" s="41">
        <v>57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61</v>
      </c>
      <c r="B101" s="45"/>
      <c r="C101" s="46"/>
      <c r="D101" s="46"/>
      <c r="E101" s="39" t="s">
        <v>461</v>
      </c>
      <c r="F101" s="46"/>
      <c r="G101" s="46"/>
      <c r="H101" s="46"/>
      <c r="I101" s="46"/>
      <c r="J101" s="47"/>
    </row>
    <row r="102" ht="75">
      <c r="A102" s="37" t="s">
        <v>63</v>
      </c>
      <c r="B102" s="45"/>
      <c r="C102" s="46"/>
      <c r="D102" s="46"/>
      <c r="E102" s="48" t="s">
        <v>462</v>
      </c>
      <c r="F102" s="46"/>
      <c r="G102" s="46"/>
      <c r="H102" s="46"/>
      <c r="I102" s="46"/>
      <c r="J102" s="47"/>
    </row>
    <row r="103" ht="45">
      <c r="A103" s="37" t="s">
        <v>65</v>
      </c>
      <c r="B103" s="45"/>
      <c r="C103" s="46"/>
      <c r="D103" s="46"/>
      <c r="E103" s="39" t="s">
        <v>148</v>
      </c>
      <c r="F103" s="46"/>
      <c r="G103" s="46"/>
      <c r="H103" s="46"/>
      <c r="I103" s="46"/>
      <c r="J103" s="47"/>
    </row>
    <row r="104">
      <c r="A104" s="37" t="s">
        <v>56</v>
      </c>
      <c r="B104" s="37">
        <v>23</v>
      </c>
      <c r="C104" s="38" t="s">
        <v>463</v>
      </c>
      <c r="D104" s="37" t="s">
        <v>58</v>
      </c>
      <c r="E104" s="39" t="s">
        <v>464</v>
      </c>
      <c r="F104" s="40" t="s">
        <v>118</v>
      </c>
      <c r="G104" s="41">
        <v>46.399999999999999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105">
      <c r="A105" s="37" t="s">
        <v>61</v>
      </c>
      <c r="B105" s="45"/>
      <c r="C105" s="46"/>
      <c r="D105" s="46"/>
      <c r="E105" s="39" t="s">
        <v>465</v>
      </c>
      <c r="F105" s="46"/>
      <c r="G105" s="46"/>
      <c r="H105" s="46"/>
      <c r="I105" s="46"/>
      <c r="J105" s="47"/>
    </row>
    <row r="106" ht="75">
      <c r="A106" s="37" t="s">
        <v>63</v>
      </c>
      <c r="B106" s="45"/>
      <c r="C106" s="46"/>
      <c r="D106" s="46"/>
      <c r="E106" s="48" t="s">
        <v>466</v>
      </c>
      <c r="F106" s="46"/>
      <c r="G106" s="46"/>
      <c r="H106" s="46"/>
      <c r="I106" s="46"/>
      <c r="J106" s="47"/>
    </row>
    <row r="107" ht="210">
      <c r="A107" s="37" t="s">
        <v>65</v>
      </c>
      <c r="B107" s="45"/>
      <c r="C107" s="46"/>
      <c r="D107" s="46"/>
      <c r="E107" s="39" t="s">
        <v>467</v>
      </c>
      <c r="F107" s="46"/>
      <c r="G107" s="46"/>
      <c r="H107" s="46"/>
      <c r="I107" s="46"/>
      <c r="J107" s="47"/>
    </row>
    <row r="108">
      <c r="A108" s="31" t="s">
        <v>53</v>
      </c>
      <c r="B108" s="32"/>
      <c r="C108" s="33" t="s">
        <v>149</v>
      </c>
      <c r="D108" s="34"/>
      <c r="E108" s="31" t="s">
        <v>150</v>
      </c>
      <c r="F108" s="34"/>
      <c r="G108" s="34"/>
      <c r="H108" s="34"/>
      <c r="I108" s="35">
        <f>SUMIFS(I109:I120,A109:A120,"P")</f>
        <v>0</v>
      </c>
      <c r="J108" s="36"/>
    </row>
    <row r="109">
      <c r="A109" s="37" t="s">
        <v>56</v>
      </c>
      <c r="B109" s="37">
        <v>24</v>
      </c>
      <c r="C109" s="38" t="s">
        <v>151</v>
      </c>
      <c r="D109" s="37" t="s">
        <v>58</v>
      </c>
      <c r="E109" s="39" t="s">
        <v>468</v>
      </c>
      <c r="F109" s="40" t="s">
        <v>112</v>
      </c>
      <c r="G109" s="41">
        <v>2.7749999999999999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61</v>
      </c>
      <c r="B110" s="45"/>
      <c r="C110" s="46"/>
      <c r="D110" s="46"/>
      <c r="E110" s="39" t="s">
        <v>469</v>
      </c>
      <c r="F110" s="46"/>
      <c r="G110" s="46"/>
      <c r="H110" s="46"/>
      <c r="I110" s="46"/>
      <c r="J110" s="47"/>
    </row>
    <row r="111" ht="75">
      <c r="A111" s="37" t="s">
        <v>63</v>
      </c>
      <c r="B111" s="45"/>
      <c r="C111" s="46"/>
      <c r="D111" s="46"/>
      <c r="E111" s="48" t="s">
        <v>470</v>
      </c>
      <c r="F111" s="46"/>
      <c r="G111" s="46"/>
      <c r="H111" s="46"/>
      <c r="I111" s="46"/>
      <c r="J111" s="47"/>
    </row>
    <row r="112" ht="225">
      <c r="A112" s="37" t="s">
        <v>65</v>
      </c>
      <c r="B112" s="45"/>
      <c r="C112" s="46"/>
      <c r="D112" s="46"/>
      <c r="E112" s="39" t="s">
        <v>471</v>
      </c>
      <c r="F112" s="46"/>
      <c r="G112" s="46"/>
      <c r="H112" s="46"/>
      <c r="I112" s="46"/>
      <c r="J112" s="47"/>
    </row>
    <row r="113">
      <c r="A113" s="37" t="s">
        <v>56</v>
      </c>
      <c r="B113" s="37">
        <v>25</v>
      </c>
      <c r="C113" s="38" t="s">
        <v>156</v>
      </c>
      <c r="D113" s="37" t="s">
        <v>58</v>
      </c>
      <c r="E113" s="39" t="s">
        <v>157</v>
      </c>
      <c r="F113" s="40" t="s">
        <v>60</v>
      </c>
      <c r="G113" s="41">
        <v>0.17100000000000001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61</v>
      </c>
      <c r="B114" s="45"/>
      <c r="C114" s="46"/>
      <c r="D114" s="46"/>
      <c r="E114" s="39" t="s">
        <v>472</v>
      </c>
      <c r="F114" s="46"/>
      <c r="G114" s="46"/>
      <c r="H114" s="46"/>
      <c r="I114" s="46"/>
      <c r="J114" s="47"/>
    </row>
    <row r="115" ht="75">
      <c r="A115" s="37" t="s">
        <v>63</v>
      </c>
      <c r="B115" s="45"/>
      <c r="C115" s="46"/>
      <c r="D115" s="46"/>
      <c r="E115" s="48" t="s">
        <v>473</v>
      </c>
      <c r="F115" s="46"/>
      <c r="G115" s="46"/>
      <c r="H115" s="46"/>
      <c r="I115" s="46"/>
      <c r="J115" s="47"/>
    </row>
    <row r="116" ht="225">
      <c r="A116" s="37" t="s">
        <v>65</v>
      </c>
      <c r="B116" s="45"/>
      <c r="C116" s="46"/>
      <c r="D116" s="46"/>
      <c r="E116" s="39" t="s">
        <v>160</v>
      </c>
      <c r="F116" s="46"/>
      <c r="G116" s="46"/>
      <c r="H116" s="46"/>
      <c r="I116" s="46"/>
      <c r="J116" s="47"/>
    </row>
    <row r="117">
      <c r="A117" s="37" t="s">
        <v>56</v>
      </c>
      <c r="B117" s="37">
        <v>26</v>
      </c>
      <c r="C117" s="38" t="s">
        <v>474</v>
      </c>
      <c r="D117" s="37" t="s">
        <v>58</v>
      </c>
      <c r="E117" s="39" t="s">
        <v>475</v>
      </c>
      <c r="F117" s="40" t="s">
        <v>112</v>
      </c>
      <c r="G117" s="41">
        <v>15.800000000000001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61</v>
      </c>
      <c r="B118" s="45"/>
      <c r="C118" s="46"/>
      <c r="D118" s="46"/>
      <c r="E118" s="39" t="s">
        <v>476</v>
      </c>
      <c r="F118" s="46"/>
      <c r="G118" s="46"/>
      <c r="H118" s="46"/>
      <c r="I118" s="46"/>
      <c r="J118" s="47"/>
    </row>
    <row r="119" ht="75">
      <c r="A119" s="37" t="s">
        <v>63</v>
      </c>
      <c r="B119" s="45"/>
      <c r="C119" s="46"/>
      <c r="D119" s="46"/>
      <c r="E119" s="48" t="s">
        <v>477</v>
      </c>
      <c r="F119" s="46"/>
      <c r="G119" s="46"/>
      <c r="H119" s="46"/>
      <c r="I119" s="46"/>
      <c r="J119" s="47"/>
    </row>
    <row r="120" ht="45">
      <c r="A120" s="37" t="s">
        <v>65</v>
      </c>
      <c r="B120" s="45"/>
      <c r="C120" s="46"/>
      <c r="D120" s="46"/>
      <c r="E120" s="39" t="s">
        <v>478</v>
      </c>
      <c r="F120" s="46"/>
      <c r="G120" s="46"/>
      <c r="H120" s="46"/>
      <c r="I120" s="46"/>
      <c r="J120" s="47"/>
    </row>
    <row r="121">
      <c r="A121" s="31" t="s">
        <v>53</v>
      </c>
      <c r="B121" s="32"/>
      <c r="C121" s="33" t="s">
        <v>185</v>
      </c>
      <c r="D121" s="34"/>
      <c r="E121" s="31" t="s">
        <v>186</v>
      </c>
      <c r="F121" s="34"/>
      <c r="G121" s="34"/>
      <c r="H121" s="34"/>
      <c r="I121" s="35">
        <f>SUMIFS(I122:I125,A122:A125,"P")</f>
        <v>0</v>
      </c>
      <c r="J121" s="36"/>
    </row>
    <row r="122">
      <c r="A122" s="37" t="s">
        <v>56</v>
      </c>
      <c r="B122" s="37">
        <v>27</v>
      </c>
      <c r="C122" s="38" t="s">
        <v>479</v>
      </c>
      <c r="D122" s="37" t="s">
        <v>58</v>
      </c>
      <c r="E122" s="39" t="s">
        <v>480</v>
      </c>
      <c r="F122" s="40" t="s">
        <v>112</v>
      </c>
      <c r="G122" s="41">
        <v>16.379999999999999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61</v>
      </c>
      <c r="B123" s="45"/>
      <c r="C123" s="46"/>
      <c r="D123" s="46"/>
      <c r="E123" s="39" t="s">
        <v>481</v>
      </c>
      <c r="F123" s="46"/>
      <c r="G123" s="46"/>
      <c r="H123" s="46"/>
      <c r="I123" s="46"/>
      <c r="J123" s="47"/>
    </row>
    <row r="124" ht="75">
      <c r="A124" s="37" t="s">
        <v>63</v>
      </c>
      <c r="B124" s="45"/>
      <c r="C124" s="46"/>
      <c r="D124" s="46"/>
      <c r="E124" s="48" t="s">
        <v>482</v>
      </c>
      <c r="F124" s="46"/>
      <c r="G124" s="46"/>
      <c r="H124" s="46"/>
      <c r="I124" s="46"/>
      <c r="J124" s="47"/>
    </row>
    <row r="125" ht="375">
      <c r="A125" s="37" t="s">
        <v>65</v>
      </c>
      <c r="B125" s="45"/>
      <c r="C125" s="46"/>
      <c r="D125" s="46"/>
      <c r="E125" s="39" t="s">
        <v>170</v>
      </c>
      <c r="F125" s="46"/>
      <c r="G125" s="46"/>
      <c r="H125" s="46"/>
      <c r="I125" s="46"/>
      <c r="J125" s="47"/>
    </row>
    <row r="126">
      <c r="A126" s="31" t="s">
        <v>53</v>
      </c>
      <c r="B126" s="32"/>
      <c r="C126" s="33" t="s">
        <v>224</v>
      </c>
      <c r="D126" s="34"/>
      <c r="E126" s="31" t="s">
        <v>225</v>
      </c>
      <c r="F126" s="34"/>
      <c r="G126" s="34"/>
      <c r="H126" s="34"/>
      <c r="I126" s="35">
        <f>SUMIFS(I127:I142,A127:A142,"P")</f>
        <v>0</v>
      </c>
      <c r="J126" s="36"/>
    </row>
    <row r="127">
      <c r="A127" s="37" t="s">
        <v>56</v>
      </c>
      <c r="B127" s="37">
        <v>28</v>
      </c>
      <c r="C127" s="38" t="s">
        <v>226</v>
      </c>
      <c r="D127" s="37" t="s">
        <v>58</v>
      </c>
      <c r="E127" s="39" t="s">
        <v>227</v>
      </c>
      <c r="F127" s="40" t="s">
        <v>118</v>
      </c>
      <c r="G127" s="41">
        <v>81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61</v>
      </c>
      <c r="B128" s="45"/>
      <c r="C128" s="46"/>
      <c r="D128" s="46"/>
      <c r="E128" s="39" t="s">
        <v>483</v>
      </c>
      <c r="F128" s="46"/>
      <c r="G128" s="46"/>
      <c r="H128" s="46"/>
      <c r="I128" s="46"/>
      <c r="J128" s="47"/>
    </row>
    <row r="129" ht="75">
      <c r="A129" s="37" t="s">
        <v>63</v>
      </c>
      <c r="B129" s="45"/>
      <c r="C129" s="46"/>
      <c r="D129" s="46"/>
      <c r="E129" s="48" t="s">
        <v>484</v>
      </c>
      <c r="F129" s="46"/>
      <c r="G129" s="46"/>
      <c r="H129" s="46"/>
      <c r="I129" s="46"/>
      <c r="J129" s="47"/>
    </row>
    <row r="130" ht="60">
      <c r="A130" s="37" t="s">
        <v>65</v>
      </c>
      <c r="B130" s="45"/>
      <c r="C130" s="46"/>
      <c r="D130" s="46"/>
      <c r="E130" s="39" t="s">
        <v>230</v>
      </c>
      <c r="F130" s="46"/>
      <c r="G130" s="46"/>
      <c r="H130" s="46"/>
      <c r="I130" s="46"/>
      <c r="J130" s="47"/>
    </row>
    <row r="131" ht="30">
      <c r="A131" s="37" t="s">
        <v>56</v>
      </c>
      <c r="B131" s="37">
        <v>29</v>
      </c>
      <c r="C131" s="38" t="s">
        <v>231</v>
      </c>
      <c r="D131" s="37" t="s">
        <v>58</v>
      </c>
      <c r="E131" s="39" t="s">
        <v>232</v>
      </c>
      <c r="F131" s="40" t="s">
        <v>118</v>
      </c>
      <c r="G131" s="41">
        <v>109.09999999999999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60">
      <c r="A132" s="37" t="s">
        <v>61</v>
      </c>
      <c r="B132" s="45"/>
      <c r="C132" s="46"/>
      <c r="D132" s="46"/>
      <c r="E132" s="39" t="s">
        <v>485</v>
      </c>
      <c r="F132" s="46"/>
      <c r="G132" s="46"/>
      <c r="H132" s="46"/>
      <c r="I132" s="46"/>
      <c r="J132" s="47"/>
    </row>
    <row r="133" ht="75">
      <c r="A133" s="37" t="s">
        <v>63</v>
      </c>
      <c r="B133" s="45"/>
      <c r="C133" s="46"/>
      <c r="D133" s="46"/>
      <c r="E133" s="48" t="s">
        <v>486</v>
      </c>
      <c r="F133" s="46"/>
      <c r="G133" s="46"/>
      <c r="H133" s="46"/>
      <c r="I133" s="46"/>
      <c r="J133" s="47"/>
    </row>
    <row r="134" ht="60">
      <c r="A134" s="37" t="s">
        <v>65</v>
      </c>
      <c r="B134" s="45"/>
      <c r="C134" s="46"/>
      <c r="D134" s="46"/>
      <c r="E134" s="39" t="s">
        <v>230</v>
      </c>
      <c r="F134" s="46"/>
      <c r="G134" s="46"/>
      <c r="H134" s="46"/>
      <c r="I134" s="46"/>
      <c r="J134" s="47"/>
    </row>
    <row r="135">
      <c r="A135" s="37" t="s">
        <v>56</v>
      </c>
      <c r="B135" s="37">
        <v>30</v>
      </c>
      <c r="C135" s="38" t="s">
        <v>239</v>
      </c>
      <c r="D135" s="37" t="s">
        <v>58</v>
      </c>
      <c r="E135" s="39" t="s">
        <v>240</v>
      </c>
      <c r="F135" s="40" t="s">
        <v>124</v>
      </c>
      <c r="G135" s="41">
        <v>46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61</v>
      </c>
      <c r="B136" s="45"/>
      <c r="C136" s="46"/>
      <c r="D136" s="46"/>
      <c r="E136" s="39" t="s">
        <v>487</v>
      </c>
      <c r="F136" s="46"/>
      <c r="G136" s="46"/>
      <c r="H136" s="46"/>
      <c r="I136" s="46"/>
      <c r="J136" s="47"/>
    </row>
    <row r="137" ht="75">
      <c r="A137" s="37" t="s">
        <v>63</v>
      </c>
      <c r="B137" s="45"/>
      <c r="C137" s="46"/>
      <c r="D137" s="46"/>
      <c r="E137" s="48" t="s">
        <v>488</v>
      </c>
      <c r="F137" s="46"/>
      <c r="G137" s="46"/>
      <c r="H137" s="46"/>
      <c r="I137" s="46"/>
      <c r="J137" s="47"/>
    </row>
    <row r="138" ht="45">
      <c r="A138" s="37" t="s">
        <v>65</v>
      </c>
      <c r="B138" s="45"/>
      <c r="C138" s="46"/>
      <c r="D138" s="46"/>
      <c r="E138" s="39" t="s">
        <v>243</v>
      </c>
      <c r="F138" s="46"/>
      <c r="G138" s="46"/>
      <c r="H138" s="46"/>
      <c r="I138" s="46"/>
      <c r="J138" s="47"/>
    </row>
    <row r="139">
      <c r="A139" s="37" t="s">
        <v>56</v>
      </c>
      <c r="B139" s="37">
        <v>31</v>
      </c>
      <c r="C139" s="38" t="s">
        <v>244</v>
      </c>
      <c r="D139" s="37" t="s">
        <v>58</v>
      </c>
      <c r="E139" s="39" t="s">
        <v>245</v>
      </c>
      <c r="F139" s="40" t="s">
        <v>112</v>
      </c>
      <c r="G139" s="41">
        <v>7.508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61</v>
      </c>
      <c r="B140" s="45"/>
      <c r="C140" s="46"/>
      <c r="D140" s="46"/>
      <c r="E140" s="39" t="s">
        <v>489</v>
      </c>
      <c r="F140" s="46"/>
      <c r="G140" s="46"/>
      <c r="H140" s="46"/>
      <c r="I140" s="46"/>
      <c r="J140" s="47"/>
    </row>
    <row r="141" ht="75">
      <c r="A141" s="37" t="s">
        <v>63</v>
      </c>
      <c r="B141" s="45"/>
      <c r="C141" s="46"/>
      <c r="D141" s="46"/>
      <c r="E141" s="48" t="s">
        <v>490</v>
      </c>
      <c r="F141" s="46"/>
      <c r="G141" s="46"/>
      <c r="H141" s="46"/>
      <c r="I141" s="46"/>
      <c r="J141" s="47"/>
    </row>
    <row r="142" ht="360">
      <c r="A142" s="37" t="s">
        <v>65</v>
      </c>
      <c r="B142" s="45"/>
      <c r="C142" s="46"/>
      <c r="D142" s="46"/>
      <c r="E142" s="39" t="s">
        <v>248</v>
      </c>
      <c r="F142" s="46"/>
      <c r="G142" s="46"/>
      <c r="H142" s="46"/>
      <c r="I142" s="46"/>
      <c r="J142" s="47"/>
    </row>
    <row r="143">
      <c r="A143" s="31" t="s">
        <v>53</v>
      </c>
      <c r="B143" s="32"/>
      <c r="C143" s="33" t="s">
        <v>249</v>
      </c>
      <c r="D143" s="34"/>
      <c r="E143" s="31" t="s">
        <v>250</v>
      </c>
      <c r="F143" s="34"/>
      <c r="G143" s="34"/>
      <c r="H143" s="34"/>
      <c r="I143" s="35">
        <f>SUMIFS(I144:I163,A144:A163,"P")</f>
        <v>0</v>
      </c>
      <c r="J143" s="36"/>
    </row>
    <row r="144" ht="30">
      <c r="A144" s="37" t="s">
        <v>56</v>
      </c>
      <c r="B144" s="37">
        <v>32</v>
      </c>
      <c r="C144" s="38" t="s">
        <v>256</v>
      </c>
      <c r="D144" s="37" t="s">
        <v>58</v>
      </c>
      <c r="E144" s="39" t="s">
        <v>257</v>
      </c>
      <c r="F144" s="40" t="s">
        <v>118</v>
      </c>
      <c r="G144" s="41">
        <v>150.15000000000001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45">
      <c r="A145" s="37" t="s">
        <v>61</v>
      </c>
      <c r="B145" s="45"/>
      <c r="C145" s="46"/>
      <c r="D145" s="46"/>
      <c r="E145" s="39" t="s">
        <v>491</v>
      </c>
      <c r="F145" s="46"/>
      <c r="G145" s="46"/>
      <c r="H145" s="46"/>
      <c r="I145" s="46"/>
      <c r="J145" s="47"/>
    </row>
    <row r="146" ht="75">
      <c r="A146" s="37" t="s">
        <v>63</v>
      </c>
      <c r="B146" s="45"/>
      <c r="C146" s="46"/>
      <c r="D146" s="46"/>
      <c r="E146" s="48" t="s">
        <v>492</v>
      </c>
      <c r="F146" s="46"/>
      <c r="G146" s="46"/>
      <c r="H146" s="46"/>
      <c r="I146" s="46"/>
      <c r="J146" s="47"/>
    </row>
    <row r="147" ht="180">
      <c r="A147" s="37" t="s">
        <v>65</v>
      </c>
      <c r="B147" s="45"/>
      <c r="C147" s="46"/>
      <c r="D147" s="46"/>
      <c r="E147" s="39" t="s">
        <v>260</v>
      </c>
      <c r="F147" s="46"/>
      <c r="G147" s="46"/>
      <c r="H147" s="46"/>
      <c r="I147" s="46"/>
      <c r="J147" s="47"/>
    </row>
    <row r="148">
      <c r="A148" s="37" t="s">
        <v>56</v>
      </c>
      <c r="B148" s="37">
        <v>33</v>
      </c>
      <c r="C148" s="38" t="s">
        <v>261</v>
      </c>
      <c r="D148" s="37" t="s">
        <v>58</v>
      </c>
      <c r="E148" s="39" t="s">
        <v>262</v>
      </c>
      <c r="F148" s="40" t="s">
        <v>118</v>
      </c>
      <c r="G148" s="41">
        <v>7.2000000000000002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61</v>
      </c>
      <c r="B149" s="45"/>
      <c r="C149" s="46"/>
      <c r="D149" s="46"/>
      <c r="E149" s="39" t="s">
        <v>493</v>
      </c>
      <c r="F149" s="46"/>
      <c r="G149" s="46"/>
      <c r="H149" s="46"/>
      <c r="I149" s="46"/>
      <c r="J149" s="47"/>
    </row>
    <row r="150" ht="75">
      <c r="A150" s="37" t="s">
        <v>63</v>
      </c>
      <c r="B150" s="45"/>
      <c r="C150" s="46"/>
      <c r="D150" s="46"/>
      <c r="E150" s="48" t="s">
        <v>494</v>
      </c>
      <c r="F150" s="46"/>
      <c r="G150" s="46"/>
      <c r="H150" s="46"/>
      <c r="I150" s="46"/>
      <c r="J150" s="47"/>
    </row>
    <row r="151" ht="30">
      <c r="A151" s="37" t="s">
        <v>65</v>
      </c>
      <c r="B151" s="45"/>
      <c r="C151" s="46"/>
      <c r="D151" s="46"/>
      <c r="E151" s="39" t="s">
        <v>265</v>
      </c>
      <c r="F151" s="46"/>
      <c r="G151" s="46"/>
      <c r="H151" s="46"/>
      <c r="I151" s="46"/>
      <c r="J151" s="47"/>
    </row>
    <row r="152">
      <c r="A152" s="37" t="s">
        <v>56</v>
      </c>
      <c r="B152" s="37">
        <v>34</v>
      </c>
      <c r="C152" s="38" t="s">
        <v>266</v>
      </c>
      <c r="D152" s="37" t="s">
        <v>58</v>
      </c>
      <c r="E152" s="39" t="s">
        <v>267</v>
      </c>
      <c r="F152" s="40" t="s">
        <v>102</v>
      </c>
      <c r="G152" s="41">
        <v>3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61</v>
      </c>
      <c r="B153" s="45"/>
      <c r="C153" s="46"/>
      <c r="D153" s="46"/>
      <c r="E153" s="49" t="s">
        <v>58</v>
      </c>
      <c r="F153" s="46"/>
      <c r="G153" s="46"/>
      <c r="H153" s="46"/>
      <c r="I153" s="46"/>
      <c r="J153" s="47"/>
    </row>
    <row r="154" ht="75">
      <c r="A154" s="37" t="s">
        <v>63</v>
      </c>
      <c r="B154" s="45"/>
      <c r="C154" s="46"/>
      <c r="D154" s="46"/>
      <c r="E154" s="48" t="s">
        <v>268</v>
      </c>
      <c r="F154" s="46"/>
      <c r="G154" s="46"/>
      <c r="H154" s="46"/>
      <c r="I154" s="46"/>
      <c r="J154" s="47"/>
    </row>
    <row r="155" ht="45">
      <c r="A155" s="37" t="s">
        <v>65</v>
      </c>
      <c r="B155" s="45"/>
      <c r="C155" s="46"/>
      <c r="D155" s="46"/>
      <c r="E155" s="39" t="s">
        <v>269</v>
      </c>
      <c r="F155" s="46"/>
      <c r="G155" s="46"/>
      <c r="H155" s="46"/>
      <c r="I155" s="46"/>
      <c r="J155" s="47"/>
    </row>
    <row r="156">
      <c r="A156" s="37" t="s">
        <v>56</v>
      </c>
      <c r="B156" s="37">
        <v>35</v>
      </c>
      <c r="C156" s="38" t="s">
        <v>495</v>
      </c>
      <c r="D156" s="37" t="s">
        <v>58</v>
      </c>
      <c r="E156" s="39" t="s">
        <v>496</v>
      </c>
      <c r="F156" s="40" t="s">
        <v>102</v>
      </c>
      <c r="G156" s="41">
        <v>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61</v>
      </c>
      <c r="B157" s="45"/>
      <c r="C157" s="46"/>
      <c r="D157" s="46"/>
      <c r="E157" s="39" t="s">
        <v>497</v>
      </c>
      <c r="F157" s="46"/>
      <c r="G157" s="46"/>
      <c r="H157" s="46"/>
      <c r="I157" s="46"/>
      <c r="J157" s="47"/>
    </row>
    <row r="158" ht="75">
      <c r="A158" s="37" t="s">
        <v>63</v>
      </c>
      <c r="B158" s="45"/>
      <c r="C158" s="46"/>
      <c r="D158" s="46"/>
      <c r="E158" s="48" t="s">
        <v>78</v>
      </c>
      <c r="F158" s="46"/>
      <c r="G158" s="46"/>
      <c r="H158" s="46"/>
      <c r="I158" s="46"/>
      <c r="J158" s="47"/>
    </row>
    <row r="159" ht="90">
      <c r="A159" s="37" t="s">
        <v>65</v>
      </c>
      <c r="B159" s="45"/>
      <c r="C159" s="46"/>
      <c r="D159" s="46"/>
      <c r="E159" s="39" t="s">
        <v>498</v>
      </c>
      <c r="F159" s="46"/>
      <c r="G159" s="46"/>
      <c r="H159" s="46"/>
      <c r="I159" s="46"/>
      <c r="J159" s="47"/>
    </row>
    <row r="160">
      <c r="A160" s="37" t="s">
        <v>56</v>
      </c>
      <c r="B160" s="37">
        <v>36</v>
      </c>
      <c r="C160" s="38" t="s">
        <v>499</v>
      </c>
      <c r="D160" s="37" t="s">
        <v>58</v>
      </c>
      <c r="E160" s="39" t="s">
        <v>500</v>
      </c>
      <c r="F160" s="40" t="s">
        <v>102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61</v>
      </c>
      <c r="B161" s="45"/>
      <c r="C161" s="46"/>
      <c r="D161" s="46"/>
      <c r="E161" s="39" t="s">
        <v>501</v>
      </c>
      <c r="F161" s="46"/>
      <c r="G161" s="46"/>
      <c r="H161" s="46"/>
      <c r="I161" s="46"/>
      <c r="J161" s="47"/>
    </row>
    <row r="162" ht="75">
      <c r="A162" s="37" t="s">
        <v>63</v>
      </c>
      <c r="B162" s="45"/>
      <c r="C162" s="46"/>
      <c r="D162" s="46"/>
      <c r="E162" s="48" t="s">
        <v>78</v>
      </c>
      <c r="F162" s="46"/>
      <c r="G162" s="46"/>
      <c r="H162" s="46"/>
      <c r="I162" s="46"/>
      <c r="J162" s="47"/>
    </row>
    <row r="163" ht="90">
      <c r="A163" s="37" t="s">
        <v>65</v>
      </c>
      <c r="B163" s="45"/>
      <c r="C163" s="46"/>
      <c r="D163" s="46"/>
      <c r="E163" s="39" t="s">
        <v>502</v>
      </c>
      <c r="F163" s="46"/>
      <c r="G163" s="46"/>
      <c r="H163" s="46"/>
      <c r="I163" s="46"/>
      <c r="J163" s="47"/>
    </row>
    <row r="164">
      <c r="A164" s="31" t="s">
        <v>53</v>
      </c>
      <c r="B164" s="32"/>
      <c r="C164" s="33" t="s">
        <v>289</v>
      </c>
      <c r="D164" s="34"/>
      <c r="E164" s="31" t="s">
        <v>290</v>
      </c>
      <c r="F164" s="34"/>
      <c r="G164" s="34"/>
      <c r="H164" s="34"/>
      <c r="I164" s="35">
        <f>SUMIFS(I165:I180,A165:A180,"P")</f>
        <v>0</v>
      </c>
      <c r="J164" s="36"/>
    </row>
    <row r="165">
      <c r="A165" s="37" t="s">
        <v>56</v>
      </c>
      <c r="B165" s="37">
        <v>37</v>
      </c>
      <c r="C165" s="38" t="s">
        <v>503</v>
      </c>
      <c r="D165" s="37" t="s">
        <v>58</v>
      </c>
      <c r="E165" s="39" t="s">
        <v>504</v>
      </c>
      <c r="F165" s="40" t="s">
        <v>124</v>
      </c>
      <c r="G165" s="41">
        <v>9.3000000000000007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61</v>
      </c>
      <c r="B166" s="45"/>
      <c r="C166" s="46"/>
      <c r="D166" s="46"/>
      <c r="E166" s="39" t="s">
        <v>505</v>
      </c>
      <c r="F166" s="46"/>
      <c r="G166" s="46"/>
      <c r="H166" s="46"/>
      <c r="I166" s="46"/>
      <c r="J166" s="47"/>
    </row>
    <row r="167" ht="75">
      <c r="A167" s="37" t="s">
        <v>63</v>
      </c>
      <c r="B167" s="45"/>
      <c r="C167" s="46"/>
      <c r="D167" s="46"/>
      <c r="E167" s="48" t="s">
        <v>506</v>
      </c>
      <c r="F167" s="46"/>
      <c r="G167" s="46"/>
      <c r="H167" s="46"/>
      <c r="I167" s="46"/>
      <c r="J167" s="47"/>
    </row>
    <row r="168" ht="195">
      <c r="A168" s="37" t="s">
        <v>65</v>
      </c>
      <c r="B168" s="45"/>
      <c r="C168" s="46"/>
      <c r="D168" s="46"/>
      <c r="E168" s="39" t="s">
        <v>507</v>
      </c>
      <c r="F168" s="46"/>
      <c r="G168" s="46"/>
      <c r="H168" s="46"/>
      <c r="I168" s="46"/>
      <c r="J168" s="47"/>
    </row>
    <row r="169">
      <c r="A169" s="37" t="s">
        <v>56</v>
      </c>
      <c r="B169" s="37">
        <v>38</v>
      </c>
      <c r="C169" s="38" t="s">
        <v>508</v>
      </c>
      <c r="D169" s="37" t="s">
        <v>58</v>
      </c>
      <c r="E169" s="39" t="s">
        <v>509</v>
      </c>
      <c r="F169" s="40" t="s">
        <v>124</v>
      </c>
      <c r="G169" s="41">
        <v>15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61</v>
      </c>
      <c r="B170" s="45"/>
      <c r="C170" s="46"/>
      <c r="D170" s="46"/>
      <c r="E170" s="39" t="s">
        <v>510</v>
      </c>
      <c r="F170" s="46"/>
      <c r="G170" s="46"/>
      <c r="H170" s="46"/>
      <c r="I170" s="46"/>
      <c r="J170" s="47"/>
    </row>
    <row r="171" ht="75">
      <c r="A171" s="37" t="s">
        <v>63</v>
      </c>
      <c r="B171" s="45"/>
      <c r="C171" s="46"/>
      <c r="D171" s="46"/>
      <c r="E171" s="48" t="s">
        <v>511</v>
      </c>
      <c r="F171" s="46"/>
      <c r="G171" s="46"/>
      <c r="H171" s="46"/>
      <c r="I171" s="46"/>
      <c r="J171" s="47"/>
    </row>
    <row r="172" ht="195">
      <c r="A172" s="37" t="s">
        <v>65</v>
      </c>
      <c r="B172" s="45"/>
      <c r="C172" s="46"/>
      <c r="D172" s="46"/>
      <c r="E172" s="39" t="s">
        <v>507</v>
      </c>
      <c r="F172" s="46"/>
      <c r="G172" s="46"/>
      <c r="H172" s="46"/>
      <c r="I172" s="46"/>
      <c r="J172" s="47"/>
    </row>
    <row r="173">
      <c r="A173" s="37" t="s">
        <v>56</v>
      </c>
      <c r="B173" s="37">
        <v>39</v>
      </c>
      <c r="C173" s="38" t="s">
        <v>512</v>
      </c>
      <c r="D173" s="37" t="s">
        <v>58</v>
      </c>
      <c r="E173" s="39" t="s">
        <v>513</v>
      </c>
      <c r="F173" s="40" t="s">
        <v>124</v>
      </c>
      <c r="G173" s="41">
        <v>9.1999999999999993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61</v>
      </c>
      <c r="B174" s="45"/>
      <c r="C174" s="46"/>
      <c r="D174" s="46"/>
      <c r="E174" s="39" t="s">
        <v>514</v>
      </c>
      <c r="F174" s="46"/>
      <c r="G174" s="46"/>
      <c r="H174" s="46"/>
      <c r="I174" s="46"/>
      <c r="J174" s="47"/>
    </row>
    <row r="175" ht="75">
      <c r="A175" s="37" t="s">
        <v>63</v>
      </c>
      <c r="B175" s="45"/>
      <c r="C175" s="46"/>
      <c r="D175" s="46"/>
      <c r="E175" s="48" t="s">
        <v>515</v>
      </c>
      <c r="F175" s="46"/>
      <c r="G175" s="46"/>
      <c r="H175" s="46"/>
      <c r="I175" s="46"/>
      <c r="J175" s="47"/>
    </row>
    <row r="176" ht="240">
      <c r="A176" s="37" t="s">
        <v>65</v>
      </c>
      <c r="B176" s="45"/>
      <c r="C176" s="46"/>
      <c r="D176" s="46"/>
      <c r="E176" s="39" t="s">
        <v>309</v>
      </c>
      <c r="F176" s="46"/>
      <c r="G176" s="46"/>
      <c r="H176" s="46"/>
      <c r="I176" s="46"/>
      <c r="J176" s="47"/>
    </row>
    <row r="177">
      <c r="A177" s="37" t="s">
        <v>56</v>
      </c>
      <c r="B177" s="37">
        <v>40</v>
      </c>
      <c r="C177" s="38" t="s">
        <v>516</v>
      </c>
      <c r="D177" s="37" t="s">
        <v>58</v>
      </c>
      <c r="E177" s="39" t="s">
        <v>517</v>
      </c>
      <c r="F177" s="40" t="s">
        <v>102</v>
      </c>
      <c r="G177" s="41">
        <v>4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61</v>
      </c>
      <c r="B178" s="45"/>
      <c r="C178" s="46"/>
      <c r="D178" s="46"/>
      <c r="E178" s="39" t="s">
        <v>518</v>
      </c>
      <c r="F178" s="46"/>
      <c r="G178" s="46"/>
      <c r="H178" s="46"/>
      <c r="I178" s="46"/>
      <c r="J178" s="47"/>
    </row>
    <row r="179" ht="75">
      <c r="A179" s="37" t="s">
        <v>63</v>
      </c>
      <c r="B179" s="45"/>
      <c r="C179" s="46"/>
      <c r="D179" s="46"/>
      <c r="E179" s="48" t="s">
        <v>519</v>
      </c>
      <c r="F179" s="46"/>
      <c r="G179" s="46"/>
      <c r="H179" s="46"/>
      <c r="I179" s="46"/>
      <c r="J179" s="47"/>
    </row>
    <row r="180" ht="45">
      <c r="A180" s="37" t="s">
        <v>65</v>
      </c>
      <c r="B180" s="45"/>
      <c r="C180" s="46"/>
      <c r="D180" s="46"/>
      <c r="E180" s="39" t="s">
        <v>520</v>
      </c>
      <c r="F180" s="46"/>
      <c r="G180" s="46"/>
      <c r="H180" s="46"/>
      <c r="I180" s="46"/>
      <c r="J180" s="47"/>
    </row>
    <row r="181">
      <c r="A181" s="31" t="s">
        <v>53</v>
      </c>
      <c r="B181" s="32"/>
      <c r="C181" s="33" t="s">
        <v>319</v>
      </c>
      <c r="D181" s="34"/>
      <c r="E181" s="31" t="s">
        <v>320</v>
      </c>
      <c r="F181" s="34"/>
      <c r="G181" s="34"/>
      <c r="H181" s="34"/>
      <c r="I181" s="35">
        <f>SUMIFS(I182:I213,A182:A213,"P")</f>
        <v>0</v>
      </c>
      <c r="J181" s="36"/>
    </row>
    <row r="182">
      <c r="A182" s="37" t="s">
        <v>56</v>
      </c>
      <c r="B182" s="37">
        <v>41</v>
      </c>
      <c r="C182" s="38" t="s">
        <v>521</v>
      </c>
      <c r="D182" s="37" t="s">
        <v>58</v>
      </c>
      <c r="E182" s="39" t="s">
        <v>379</v>
      </c>
      <c r="F182" s="40" t="s">
        <v>124</v>
      </c>
      <c r="G182" s="41">
        <v>3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61</v>
      </c>
      <c r="B183" s="45"/>
      <c r="C183" s="46"/>
      <c r="D183" s="46"/>
      <c r="E183" s="39" t="s">
        <v>522</v>
      </c>
      <c r="F183" s="46"/>
      <c r="G183" s="46"/>
      <c r="H183" s="46"/>
      <c r="I183" s="46"/>
      <c r="J183" s="47"/>
    </row>
    <row r="184" ht="75">
      <c r="A184" s="37" t="s">
        <v>63</v>
      </c>
      <c r="B184" s="45"/>
      <c r="C184" s="46"/>
      <c r="D184" s="46"/>
      <c r="E184" s="48" t="s">
        <v>523</v>
      </c>
      <c r="F184" s="46"/>
      <c r="G184" s="46"/>
      <c r="H184" s="46"/>
      <c r="I184" s="46"/>
      <c r="J184" s="47"/>
    </row>
    <row r="185" ht="30">
      <c r="A185" s="37" t="s">
        <v>65</v>
      </c>
      <c r="B185" s="45"/>
      <c r="C185" s="46"/>
      <c r="D185" s="46"/>
      <c r="E185" s="39" t="s">
        <v>382</v>
      </c>
      <c r="F185" s="46"/>
      <c r="G185" s="46"/>
      <c r="H185" s="46"/>
      <c r="I185" s="46"/>
      <c r="J185" s="47"/>
    </row>
    <row r="186">
      <c r="A186" s="37" t="s">
        <v>56</v>
      </c>
      <c r="B186" s="37">
        <v>42</v>
      </c>
      <c r="C186" s="38" t="s">
        <v>331</v>
      </c>
      <c r="D186" s="37" t="s">
        <v>58</v>
      </c>
      <c r="E186" s="39" t="s">
        <v>332</v>
      </c>
      <c r="F186" s="40" t="s">
        <v>112</v>
      </c>
      <c r="G186" s="41">
        <v>0.0030000000000000001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61</v>
      </c>
      <c r="B187" s="45"/>
      <c r="C187" s="46"/>
      <c r="D187" s="46"/>
      <c r="E187" s="39" t="s">
        <v>333</v>
      </c>
      <c r="F187" s="46"/>
      <c r="G187" s="46"/>
      <c r="H187" s="46"/>
      <c r="I187" s="46"/>
      <c r="J187" s="47"/>
    </row>
    <row r="188" ht="75">
      <c r="A188" s="37" t="s">
        <v>63</v>
      </c>
      <c r="B188" s="45"/>
      <c r="C188" s="46"/>
      <c r="D188" s="46"/>
      <c r="E188" s="48" t="s">
        <v>334</v>
      </c>
      <c r="F188" s="46"/>
      <c r="G188" s="46"/>
      <c r="H188" s="46"/>
      <c r="I188" s="46"/>
      <c r="J188" s="47"/>
    </row>
    <row r="189" ht="375">
      <c r="A189" s="37" t="s">
        <v>65</v>
      </c>
      <c r="B189" s="45"/>
      <c r="C189" s="46"/>
      <c r="D189" s="46"/>
      <c r="E189" s="39" t="s">
        <v>170</v>
      </c>
      <c r="F189" s="46"/>
      <c r="G189" s="46"/>
      <c r="H189" s="46"/>
      <c r="I189" s="46"/>
      <c r="J189" s="47"/>
    </row>
    <row r="190">
      <c r="A190" s="37" t="s">
        <v>56</v>
      </c>
      <c r="B190" s="37">
        <v>43</v>
      </c>
      <c r="C190" s="38" t="s">
        <v>335</v>
      </c>
      <c r="D190" s="37" t="s">
        <v>58</v>
      </c>
      <c r="E190" s="39" t="s">
        <v>336</v>
      </c>
      <c r="F190" s="40" t="s">
        <v>118</v>
      </c>
      <c r="G190" s="41">
        <v>305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61</v>
      </c>
      <c r="B191" s="45"/>
      <c r="C191" s="46"/>
      <c r="D191" s="46"/>
      <c r="E191" s="39" t="s">
        <v>524</v>
      </c>
      <c r="F191" s="46"/>
      <c r="G191" s="46"/>
      <c r="H191" s="46"/>
      <c r="I191" s="46"/>
      <c r="J191" s="47"/>
    </row>
    <row r="192" ht="75">
      <c r="A192" s="37" t="s">
        <v>63</v>
      </c>
      <c r="B192" s="45"/>
      <c r="C192" s="46"/>
      <c r="D192" s="46"/>
      <c r="E192" s="48" t="s">
        <v>525</v>
      </c>
      <c r="F192" s="46"/>
      <c r="G192" s="46"/>
      <c r="H192" s="46"/>
      <c r="I192" s="46"/>
      <c r="J192" s="47"/>
    </row>
    <row r="193" ht="30">
      <c r="A193" s="37" t="s">
        <v>65</v>
      </c>
      <c r="B193" s="45"/>
      <c r="C193" s="46"/>
      <c r="D193" s="46"/>
      <c r="E193" s="39" t="s">
        <v>338</v>
      </c>
      <c r="F193" s="46"/>
      <c r="G193" s="46"/>
      <c r="H193" s="46"/>
      <c r="I193" s="46"/>
      <c r="J193" s="47"/>
    </row>
    <row r="194">
      <c r="A194" s="37" t="s">
        <v>56</v>
      </c>
      <c r="B194" s="37">
        <v>44</v>
      </c>
      <c r="C194" s="38" t="s">
        <v>345</v>
      </c>
      <c r="D194" s="37" t="s">
        <v>58</v>
      </c>
      <c r="E194" s="39" t="s">
        <v>346</v>
      </c>
      <c r="F194" s="40" t="s">
        <v>347</v>
      </c>
      <c r="G194" s="41">
        <v>187.5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61</v>
      </c>
      <c r="B195" s="45"/>
      <c r="C195" s="46"/>
      <c r="D195" s="46"/>
      <c r="E195" s="39" t="s">
        <v>526</v>
      </c>
      <c r="F195" s="46"/>
      <c r="G195" s="46"/>
      <c r="H195" s="46"/>
      <c r="I195" s="46"/>
      <c r="J195" s="47"/>
    </row>
    <row r="196" ht="75">
      <c r="A196" s="37" t="s">
        <v>63</v>
      </c>
      <c r="B196" s="45"/>
      <c r="C196" s="46"/>
      <c r="D196" s="46"/>
      <c r="E196" s="48" t="s">
        <v>527</v>
      </c>
      <c r="F196" s="46"/>
      <c r="G196" s="46"/>
      <c r="H196" s="46"/>
      <c r="I196" s="46"/>
      <c r="J196" s="47"/>
    </row>
    <row r="197" ht="30">
      <c r="A197" s="37" t="s">
        <v>65</v>
      </c>
      <c r="B197" s="45"/>
      <c r="C197" s="46"/>
      <c r="D197" s="46"/>
      <c r="E197" s="39" t="s">
        <v>350</v>
      </c>
      <c r="F197" s="46"/>
      <c r="G197" s="46"/>
      <c r="H197" s="46"/>
      <c r="I197" s="46"/>
      <c r="J197" s="47"/>
    </row>
    <row r="198">
      <c r="A198" s="37" t="s">
        <v>56</v>
      </c>
      <c r="B198" s="37">
        <v>45</v>
      </c>
      <c r="C198" s="38" t="s">
        <v>528</v>
      </c>
      <c r="D198" s="37" t="s">
        <v>58</v>
      </c>
      <c r="E198" s="39" t="s">
        <v>529</v>
      </c>
      <c r="F198" s="40" t="s">
        <v>112</v>
      </c>
      <c r="G198" s="41">
        <v>15.800000000000001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61</v>
      </c>
      <c r="B199" s="45"/>
      <c r="C199" s="46"/>
      <c r="D199" s="46"/>
      <c r="E199" s="39" t="s">
        <v>530</v>
      </c>
      <c r="F199" s="46"/>
      <c r="G199" s="46"/>
      <c r="H199" s="46"/>
      <c r="I199" s="46"/>
      <c r="J199" s="47"/>
    </row>
    <row r="200" ht="75">
      <c r="A200" s="37" t="s">
        <v>63</v>
      </c>
      <c r="B200" s="45"/>
      <c r="C200" s="46"/>
      <c r="D200" s="46"/>
      <c r="E200" s="48" t="s">
        <v>477</v>
      </c>
      <c r="F200" s="46"/>
      <c r="G200" s="46"/>
      <c r="H200" s="46"/>
      <c r="I200" s="46"/>
      <c r="J200" s="47"/>
    </row>
    <row r="201" ht="120">
      <c r="A201" s="37" t="s">
        <v>65</v>
      </c>
      <c r="B201" s="45"/>
      <c r="C201" s="46"/>
      <c r="D201" s="46"/>
      <c r="E201" s="39" t="s">
        <v>355</v>
      </c>
      <c r="F201" s="46"/>
      <c r="G201" s="46"/>
      <c r="H201" s="46"/>
      <c r="I201" s="46"/>
      <c r="J201" s="47"/>
    </row>
    <row r="202">
      <c r="A202" s="37" t="s">
        <v>56</v>
      </c>
      <c r="B202" s="37">
        <v>46</v>
      </c>
      <c r="C202" s="38" t="s">
        <v>531</v>
      </c>
      <c r="D202" s="37" t="s">
        <v>58</v>
      </c>
      <c r="E202" s="39" t="s">
        <v>532</v>
      </c>
      <c r="F202" s="40" t="s">
        <v>112</v>
      </c>
      <c r="G202" s="41">
        <v>2.8599999999999999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61</v>
      </c>
      <c r="B203" s="45"/>
      <c r="C203" s="46"/>
      <c r="D203" s="46"/>
      <c r="E203" s="39" t="s">
        <v>533</v>
      </c>
      <c r="F203" s="46"/>
      <c r="G203" s="46"/>
      <c r="H203" s="46"/>
      <c r="I203" s="46"/>
      <c r="J203" s="47"/>
    </row>
    <row r="204" ht="75">
      <c r="A204" s="37" t="s">
        <v>63</v>
      </c>
      <c r="B204" s="45"/>
      <c r="C204" s="46"/>
      <c r="D204" s="46"/>
      <c r="E204" s="48" t="s">
        <v>534</v>
      </c>
      <c r="F204" s="46"/>
      <c r="G204" s="46"/>
      <c r="H204" s="46"/>
      <c r="I204" s="46"/>
      <c r="J204" s="47"/>
    </row>
    <row r="205" ht="120">
      <c r="A205" s="37" t="s">
        <v>65</v>
      </c>
      <c r="B205" s="45"/>
      <c r="C205" s="46"/>
      <c r="D205" s="46"/>
      <c r="E205" s="39" t="s">
        <v>355</v>
      </c>
      <c r="F205" s="46"/>
      <c r="G205" s="46"/>
      <c r="H205" s="46"/>
      <c r="I205" s="46"/>
      <c r="J205" s="47"/>
    </row>
    <row r="206">
      <c r="A206" s="37" t="s">
        <v>56</v>
      </c>
      <c r="B206" s="37">
        <v>47</v>
      </c>
      <c r="C206" s="38" t="s">
        <v>535</v>
      </c>
      <c r="D206" s="37" t="s">
        <v>58</v>
      </c>
      <c r="E206" s="39" t="s">
        <v>536</v>
      </c>
      <c r="F206" s="40" t="s">
        <v>112</v>
      </c>
      <c r="G206" s="41">
        <v>4.5750000000000002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61</v>
      </c>
      <c r="B207" s="45"/>
      <c r="C207" s="46"/>
      <c r="D207" s="46"/>
      <c r="E207" s="39" t="s">
        <v>537</v>
      </c>
      <c r="F207" s="46"/>
      <c r="G207" s="46"/>
      <c r="H207" s="46"/>
      <c r="I207" s="46"/>
      <c r="J207" s="47"/>
    </row>
    <row r="208" ht="75">
      <c r="A208" s="37" t="s">
        <v>63</v>
      </c>
      <c r="B208" s="45"/>
      <c r="C208" s="46"/>
      <c r="D208" s="46"/>
      <c r="E208" s="48" t="s">
        <v>538</v>
      </c>
      <c r="F208" s="46"/>
      <c r="G208" s="46"/>
      <c r="H208" s="46"/>
      <c r="I208" s="46"/>
      <c r="J208" s="47"/>
    </row>
    <row r="209" ht="120">
      <c r="A209" s="37" t="s">
        <v>65</v>
      </c>
      <c r="B209" s="45"/>
      <c r="C209" s="46"/>
      <c r="D209" s="46"/>
      <c r="E209" s="39" t="s">
        <v>355</v>
      </c>
      <c r="F209" s="46"/>
      <c r="G209" s="46"/>
      <c r="H209" s="46"/>
      <c r="I209" s="46"/>
      <c r="J209" s="47"/>
    </row>
    <row r="210">
      <c r="A210" s="37" t="s">
        <v>56</v>
      </c>
      <c r="B210" s="37">
        <v>48</v>
      </c>
      <c r="C210" s="38" t="s">
        <v>370</v>
      </c>
      <c r="D210" s="37" t="s">
        <v>58</v>
      </c>
      <c r="E210" s="39" t="s">
        <v>371</v>
      </c>
      <c r="F210" s="40" t="s">
        <v>118</v>
      </c>
      <c r="G210" s="41">
        <v>226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61</v>
      </c>
      <c r="B211" s="45"/>
      <c r="C211" s="46"/>
      <c r="D211" s="46"/>
      <c r="E211" s="39" t="s">
        <v>539</v>
      </c>
      <c r="F211" s="46"/>
      <c r="G211" s="46"/>
      <c r="H211" s="46"/>
      <c r="I211" s="46"/>
      <c r="J211" s="47"/>
    </row>
    <row r="212" ht="75">
      <c r="A212" s="37" t="s">
        <v>63</v>
      </c>
      <c r="B212" s="45"/>
      <c r="C212" s="46"/>
      <c r="D212" s="46"/>
      <c r="E212" s="48" t="s">
        <v>540</v>
      </c>
      <c r="F212" s="46"/>
      <c r="G212" s="46"/>
      <c r="H212" s="46"/>
      <c r="I212" s="46"/>
      <c r="J212" s="47"/>
    </row>
    <row r="213" ht="105">
      <c r="A213" s="37" t="s">
        <v>65</v>
      </c>
      <c r="B213" s="50"/>
      <c r="C213" s="51"/>
      <c r="D213" s="51"/>
      <c r="E213" s="39" t="s">
        <v>366</v>
      </c>
      <c r="F213" s="51"/>
      <c r="G213" s="51"/>
      <c r="H213" s="51"/>
      <c r="I213" s="51"/>
      <c r="J213" s="52"/>
    </row>
  </sheetData>
  <sheetProtection sheet="1" objects="1" scenarios="1" spinCount="100000" saltValue="wTq2lOP9OCl6nnG29AJkn2kl+37eydYZlGmLKMwOPBDi34p3W1mC7JVPjN0u/l7WqxkOKgc0EY0k+kxzZUnmBQ==" hashValue="5lLCo4sRczL+xomTMe5IQJzL2rCTbAKd02zKdAu9E1c0vGFzrg5oRkcfnEwe9iY7oUKce/TC/favXtj4rMhXnA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541</v>
      </c>
      <c r="I3" s="25">
        <f>SUMIFS(I9:I188,A9:A188,"SD")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541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542</v>
      </c>
      <c r="D9" s="34"/>
      <c r="E9" s="31" t="s">
        <v>543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56</v>
      </c>
      <c r="B10" s="37">
        <v>1</v>
      </c>
      <c r="C10" s="38" t="s">
        <v>412</v>
      </c>
      <c r="D10" s="37" t="s">
        <v>58</v>
      </c>
      <c r="E10" s="39" t="s">
        <v>413</v>
      </c>
      <c r="F10" s="40" t="s">
        <v>60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49" t="s">
        <v>58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544</v>
      </c>
      <c r="F12" s="46"/>
      <c r="G12" s="46"/>
      <c r="H12" s="46"/>
      <c r="I12" s="46"/>
      <c r="J12" s="47"/>
    </row>
    <row r="13" ht="180">
      <c r="A13" s="37" t="s">
        <v>65</v>
      </c>
      <c r="B13" s="45"/>
      <c r="C13" s="46"/>
      <c r="D13" s="46"/>
      <c r="E13" s="39" t="s">
        <v>545</v>
      </c>
      <c r="F13" s="46"/>
      <c r="G13" s="46"/>
      <c r="H13" s="46"/>
      <c r="I13" s="46"/>
      <c r="J13" s="47"/>
    </row>
    <row r="14" ht="30">
      <c r="A14" s="37" t="s">
        <v>56</v>
      </c>
      <c r="B14" s="37">
        <v>2</v>
      </c>
      <c r="C14" s="38" t="s">
        <v>546</v>
      </c>
      <c r="D14" s="37" t="s">
        <v>58</v>
      </c>
      <c r="E14" s="39" t="s">
        <v>547</v>
      </c>
      <c r="F14" s="40" t="s">
        <v>60</v>
      </c>
      <c r="G14" s="41">
        <v>0.10000000000000001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49" t="s">
        <v>58</v>
      </c>
      <c r="F15" s="46"/>
      <c r="G15" s="46"/>
      <c r="H15" s="46"/>
      <c r="I15" s="46"/>
      <c r="J15" s="47"/>
    </row>
    <row r="16" ht="30">
      <c r="A16" s="37" t="s">
        <v>63</v>
      </c>
      <c r="B16" s="45"/>
      <c r="C16" s="46"/>
      <c r="D16" s="46"/>
      <c r="E16" s="48" t="s">
        <v>548</v>
      </c>
      <c r="F16" s="46"/>
      <c r="G16" s="46"/>
      <c r="H16" s="46"/>
      <c r="I16" s="46"/>
      <c r="J16" s="47"/>
    </row>
    <row r="17" ht="165">
      <c r="A17" s="37" t="s">
        <v>65</v>
      </c>
      <c r="B17" s="45"/>
      <c r="C17" s="46"/>
      <c r="D17" s="46"/>
      <c r="E17" s="39" t="s">
        <v>549</v>
      </c>
      <c r="F17" s="46"/>
      <c r="G17" s="46"/>
      <c r="H17" s="46"/>
      <c r="I17" s="46"/>
      <c r="J17" s="47"/>
    </row>
    <row r="18">
      <c r="A18" s="31" t="s">
        <v>53</v>
      </c>
      <c r="B18" s="32"/>
      <c r="C18" s="33" t="s">
        <v>108</v>
      </c>
      <c r="D18" s="34"/>
      <c r="E18" s="31" t="s">
        <v>550</v>
      </c>
      <c r="F18" s="34"/>
      <c r="G18" s="34"/>
      <c r="H18" s="34"/>
      <c r="I18" s="35">
        <f>SUMIFS(I19:I42,A19:A42,"P")</f>
        <v>0</v>
      </c>
      <c r="J18" s="36"/>
    </row>
    <row r="19" ht="30">
      <c r="A19" s="37" t="s">
        <v>56</v>
      </c>
      <c r="B19" s="37">
        <v>3</v>
      </c>
      <c r="C19" s="38" t="s">
        <v>551</v>
      </c>
      <c r="D19" s="37" t="s">
        <v>58</v>
      </c>
      <c r="E19" s="39" t="s">
        <v>552</v>
      </c>
      <c r="F19" s="40" t="s">
        <v>112</v>
      </c>
      <c r="G19" s="41">
        <v>1.5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61</v>
      </c>
      <c r="B20" s="45"/>
      <c r="C20" s="46"/>
      <c r="D20" s="46"/>
      <c r="E20" s="39" t="s">
        <v>553</v>
      </c>
      <c r="F20" s="46"/>
      <c r="G20" s="46"/>
      <c r="H20" s="46"/>
      <c r="I20" s="46"/>
      <c r="J20" s="47"/>
    </row>
    <row r="21" ht="30">
      <c r="A21" s="37" t="s">
        <v>63</v>
      </c>
      <c r="B21" s="45"/>
      <c r="C21" s="46"/>
      <c r="D21" s="46"/>
      <c r="E21" s="48" t="s">
        <v>554</v>
      </c>
      <c r="F21" s="46"/>
      <c r="G21" s="46"/>
      <c r="H21" s="46"/>
      <c r="I21" s="46"/>
      <c r="J21" s="47"/>
    </row>
    <row r="22" ht="90">
      <c r="A22" s="37" t="s">
        <v>65</v>
      </c>
      <c r="B22" s="45"/>
      <c r="C22" s="46"/>
      <c r="D22" s="46"/>
      <c r="E22" s="39" t="s">
        <v>555</v>
      </c>
      <c r="F22" s="46"/>
      <c r="G22" s="46"/>
      <c r="H22" s="46"/>
      <c r="I22" s="46"/>
      <c r="J22" s="47"/>
    </row>
    <row r="23">
      <c r="A23" s="37" t="s">
        <v>56</v>
      </c>
      <c r="B23" s="37">
        <v>4</v>
      </c>
      <c r="C23" s="38" t="s">
        <v>556</v>
      </c>
      <c r="D23" s="37" t="s">
        <v>58</v>
      </c>
      <c r="E23" s="39" t="s">
        <v>557</v>
      </c>
      <c r="F23" s="40" t="s">
        <v>112</v>
      </c>
      <c r="G23" s="41">
        <v>12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39" t="s">
        <v>558</v>
      </c>
      <c r="F24" s="46"/>
      <c r="G24" s="46"/>
      <c r="H24" s="46"/>
      <c r="I24" s="46"/>
      <c r="J24" s="47"/>
    </row>
    <row r="25" ht="30">
      <c r="A25" s="37" t="s">
        <v>63</v>
      </c>
      <c r="B25" s="45"/>
      <c r="C25" s="46"/>
      <c r="D25" s="46"/>
      <c r="E25" s="48" t="s">
        <v>559</v>
      </c>
      <c r="F25" s="46"/>
      <c r="G25" s="46"/>
      <c r="H25" s="46"/>
      <c r="I25" s="46"/>
      <c r="J25" s="47"/>
    </row>
    <row r="26" ht="405">
      <c r="A26" s="37" t="s">
        <v>65</v>
      </c>
      <c r="B26" s="45"/>
      <c r="C26" s="46"/>
      <c r="D26" s="46"/>
      <c r="E26" s="39" t="s">
        <v>560</v>
      </c>
      <c r="F26" s="46"/>
      <c r="G26" s="46"/>
      <c r="H26" s="46"/>
      <c r="I26" s="46"/>
      <c r="J26" s="47"/>
    </row>
    <row r="27">
      <c r="A27" s="37" t="s">
        <v>56</v>
      </c>
      <c r="B27" s="37">
        <v>5</v>
      </c>
      <c r="C27" s="38" t="s">
        <v>445</v>
      </c>
      <c r="D27" s="37" t="s">
        <v>58</v>
      </c>
      <c r="E27" s="39" t="s">
        <v>561</v>
      </c>
      <c r="F27" s="40" t="s">
        <v>112</v>
      </c>
      <c r="G27" s="41">
        <v>12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562</v>
      </c>
      <c r="F28" s="46"/>
      <c r="G28" s="46"/>
      <c r="H28" s="46"/>
      <c r="I28" s="46"/>
      <c r="J28" s="47"/>
    </row>
    <row r="29" ht="30">
      <c r="A29" s="37" t="s">
        <v>63</v>
      </c>
      <c r="B29" s="45"/>
      <c r="C29" s="46"/>
      <c r="D29" s="46"/>
      <c r="E29" s="48" t="s">
        <v>563</v>
      </c>
      <c r="F29" s="46"/>
      <c r="G29" s="46"/>
      <c r="H29" s="46"/>
      <c r="I29" s="46"/>
      <c r="J29" s="47"/>
    </row>
    <row r="30" ht="300">
      <c r="A30" s="37" t="s">
        <v>65</v>
      </c>
      <c r="B30" s="45"/>
      <c r="C30" s="46"/>
      <c r="D30" s="46"/>
      <c r="E30" s="39" t="s">
        <v>564</v>
      </c>
      <c r="F30" s="46"/>
      <c r="G30" s="46"/>
      <c r="H30" s="46"/>
      <c r="I30" s="46"/>
      <c r="J30" s="47"/>
    </row>
    <row r="31">
      <c r="A31" s="37" t="s">
        <v>56</v>
      </c>
      <c r="B31" s="37">
        <v>6</v>
      </c>
      <c r="C31" s="38" t="s">
        <v>565</v>
      </c>
      <c r="D31" s="37" t="s">
        <v>58</v>
      </c>
      <c r="E31" s="39" t="s">
        <v>566</v>
      </c>
      <c r="F31" s="40" t="s">
        <v>118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39" t="s">
        <v>567</v>
      </c>
      <c r="F32" s="46"/>
      <c r="G32" s="46"/>
      <c r="H32" s="46"/>
      <c r="I32" s="46"/>
      <c r="J32" s="47"/>
    </row>
    <row r="33" ht="30">
      <c r="A33" s="37" t="s">
        <v>63</v>
      </c>
      <c r="B33" s="45"/>
      <c r="C33" s="46"/>
      <c r="D33" s="46"/>
      <c r="E33" s="48" t="s">
        <v>568</v>
      </c>
      <c r="F33" s="46"/>
      <c r="G33" s="46"/>
      <c r="H33" s="46"/>
      <c r="I33" s="46"/>
      <c r="J33" s="47"/>
    </row>
    <row r="34" ht="30">
      <c r="A34" s="37" t="s">
        <v>65</v>
      </c>
      <c r="B34" s="45"/>
      <c r="C34" s="46"/>
      <c r="D34" s="46"/>
      <c r="E34" s="39" t="s">
        <v>569</v>
      </c>
      <c r="F34" s="46"/>
      <c r="G34" s="46"/>
      <c r="H34" s="46"/>
      <c r="I34" s="46"/>
      <c r="J34" s="47"/>
    </row>
    <row r="35">
      <c r="A35" s="37" t="s">
        <v>56</v>
      </c>
      <c r="B35" s="37">
        <v>7</v>
      </c>
      <c r="C35" s="38" t="s">
        <v>570</v>
      </c>
      <c r="D35" s="37" t="s">
        <v>58</v>
      </c>
      <c r="E35" s="39" t="s">
        <v>571</v>
      </c>
      <c r="F35" s="40" t="s">
        <v>118</v>
      </c>
      <c r="G35" s="41">
        <v>20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61</v>
      </c>
      <c r="B36" s="45"/>
      <c r="C36" s="46"/>
      <c r="D36" s="46"/>
      <c r="E36" s="39" t="s">
        <v>572</v>
      </c>
      <c r="F36" s="46"/>
      <c r="G36" s="46"/>
      <c r="H36" s="46"/>
      <c r="I36" s="46"/>
      <c r="J36" s="47"/>
    </row>
    <row r="37" ht="30">
      <c r="A37" s="37" t="s">
        <v>63</v>
      </c>
      <c r="B37" s="45"/>
      <c r="C37" s="46"/>
      <c r="D37" s="46"/>
      <c r="E37" s="48" t="s">
        <v>568</v>
      </c>
      <c r="F37" s="46"/>
      <c r="G37" s="46"/>
      <c r="H37" s="46"/>
      <c r="I37" s="46"/>
      <c r="J37" s="47"/>
    </row>
    <row r="38" ht="60">
      <c r="A38" s="37" t="s">
        <v>65</v>
      </c>
      <c r="B38" s="45"/>
      <c r="C38" s="46"/>
      <c r="D38" s="46"/>
      <c r="E38" s="39" t="s">
        <v>573</v>
      </c>
      <c r="F38" s="46"/>
      <c r="G38" s="46"/>
      <c r="H38" s="46"/>
      <c r="I38" s="46"/>
      <c r="J38" s="47"/>
    </row>
    <row r="39">
      <c r="A39" s="37" t="s">
        <v>56</v>
      </c>
      <c r="B39" s="37">
        <v>8</v>
      </c>
      <c r="C39" s="38" t="s">
        <v>574</v>
      </c>
      <c r="D39" s="37" t="s">
        <v>58</v>
      </c>
      <c r="E39" s="39" t="s">
        <v>575</v>
      </c>
      <c r="F39" s="40" t="s">
        <v>118</v>
      </c>
      <c r="G39" s="41">
        <v>20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61</v>
      </c>
      <c r="B40" s="45"/>
      <c r="C40" s="46"/>
      <c r="D40" s="46"/>
      <c r="E40" s="39" t="s">
        <v>576</v>
      </c>
      <c r="F40" s="46"/>
      <c r="G40" s="46"/>
      <c r="H40" s="46"/>
      <c r="I40" s="46"/>
      <c r="J40" s="47"/>
    </row>
    <row r="41" ht="30">
      <c r="A41" s="37" t="s">
        <v>63</v>
      </c>
      <c r="B41" s="45"/>
      <c r="C41" s="46"/>
      <c r="D41" s="46"/>
      <c r="E41" s="48" t="s">
        <v>568</v>
      </c>
      <c r="F41" s="46"/>
      <c r="G41" s="46"/>
      <c r="H41" s="46"/>
      <c r="I41" s="46"/>
      <c r="J41" s="47"/>
    </row>
    <row r="42" ht="165">
      <c r="A42" s="37" t="s">
        <v>65</v>
      </c>
      <c r="B42" s="45"/>
      <c r="C42" s="46"/>
      <c r="D42" s="46"/>
      <c r="E42" s="39" t="s">
        <v>577</v>
      </c>
      <c r="F42" s="46"/>
      <c r="G42" s="46"/>
      <c r="H42" s="46"/>
      <c r="I42" s="46"/>
      <c r="J42" s="47"/>
    </row>
    <row r="43">
      <c r="A43" s="31" t="s">
        <v>53</v>
      </c>
      <c r="B43" s="32"/>
      <c r="C43" s="33" t="s">
        <v>249</v>
      </c>
      <c r="D43" s="34"/>
      <c r="E43" s="31" t="s">
        <v>578</v>
      </c>
      <c r="F43" s="34"/>
      <c r="G43" s="34"/>
      <c r="H43" s="34"/>
      <c r="I43" s="35">
        <f>SUMIFS(I44:I63,A44:A63,"P")</f>
        <v>0</v>
      </c>
      <c r="J43" s="36"/>
    </row>
    <row r="44" ht="30">
      <c r="A44" s="37" t="s">
        <v>56</v>
      </c>
      <c r="B44" s="37">
        <v>9</v>
      </c>
      <c r="C44" s="38" t="s">
        <v>579</v>
      </c>
      <c r="D44" s="37" t="s">
        <v>58</v>
      </c>
      <c r="E44" s="39" t="s">
        <v>580</v>
      </c>
      <c r="F44" s="40" t="s">
        <v>102</v>
      </c>
      <c r="G44" s="41">
        <v>6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61</v>
      </c>
      <c r="B45" s="45"/>
      <c r="C45" s="46"/>
      <c r="D45" s="46"/>
      <c r="E45" s="39" t="s">
        <v>581</v>
      </c>
      <c r="F45" s="46"/>
      <c r="G45" s="46"/>
      <c r="H45" s="46"/>
      <c r="I45" s="46"/>
      <c r="J45" s="47"/>
    </row>
    <row r="46" ht="30">
      <c r="A46" s="37" t="s">
        <v>63</v>
      </c>
      <c r="B46" s="45"/>
      <c r="C46" s="46"/>
      <c r="D46" s="46"/>
      <c r="E46" s="48" t="s">
        <v>582</v>
      </c>
      <c r="F46" s="46"/>
      <c r="G46" s="46"/>
      <c r="H46" s="46"/>
      <c r="I46" s="46"/>
      <c r="J46" s="47"/>
    </row>
    <row r="47" ht="90">
      <c r="A47" s="37" t="s">
        <v>65</v>
      </c>
      <c r="B47" s="45"/>
      <c r="C47" s="46"/>
      <c r="D47" s="46"/>
      <c r="E47" s="39" t="s">
        <v>583</v>
      </c>
      <c r="F47" s="46"/>
      <c r="G47" s="46"/>
      <c r="H47" s="46"/>
      <c r="I47" s="46"/>
      <c r="J47" s="47"/>
    </row>
    <row r="48">
      <c r="A48" s="37" t="s">
        <v>56</v>
      </c>
      <c r="B48" s="37">
        <v>10</v>
      </c>
      <c r="C48" s="38" t="s">
        <v>584</v>
      </c>
      <c r="D48" s="37" t="s">
        <v>58</v>
      </c>
      <c r="E48" s="39" t="s">
        <v>585</v>
      </c>
      <c r="F48" s="40" t="s">
        <v>102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61</v>
      </c>
      <c r="B49" s="45"/>
      <c r="C49" s="46"/>
      <c r="D49" s="46"/>
      <c r="E49" s="39" t="s">
        <v>586</v>
      </c>
      <c r="F49" s="46"/>
      <c r="G49" s="46"/>
      <c r="H49" s="46"/>
      <c r="I49" s="46"/>
      <c r="J49" s="47"/>
    </row>
    <row r="50" ht="30">
      <c r="A50" s="37" t="s">
        <v>63</v>
      </c>
      <c r="B50" s="45"/>
      <c r="C50" s="46"/>
      <c r="D50" s="46"/>
      <c r="E50" s="48" t="s">
        <v>587</v>
      </c>
      <c r="F50" s="46"/>
      <c r="G50" s="46"/>
      <c r="H50" s="46"/>
      <c r="I50" s="46"/>
      <c r="J50" s="47"/>
    </row>
    <row r="51" ht="90">
      <c r="A51" s="37" t="s">
        <v>65</v>
      </c>
      <c r="B51" s="45"/>
      <c r="C51" s="46"/>
      <c r="D51" s="46"/>
      <c r="E51" s="39" t="s">
        <v>583</v>
      </c>
      <c r="F51" s="46"/>
      <c r="G51" s="46"/>
      <c r="H51" s="46"/>
      <c r="I51" s="46"/>
      <c r="J51" s="47"/>
    </row>
    <row r="52">
      <c r="A52" s="37" t="s">
        <v>56</v>
      </c>
      <c r="B52" s="37">
        <v>11</v>
      </c>
      <c r="C52" s="38" t="s">
        <v>588</v>
      </c>
      <c r="D52" s="37" t="s">
        <v>58</v>
      </c>
      <c r="E52" s="39" t="s">
        <v>589</v>
      </c>
      <c r="F52" s="40" t="s">
        <v>124</v>
      </c>
      <c r="G52" s="41">
        <v>40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39" t="s">
        <v>590</v>
      </c>
      <c r="F53" s="46"/>
      <c r="G53" s="46"/>
      <c r="H53" s="46"/>
      <c r="I53" s="46"/>
      <c r="J53" s="47"/>
    </row>
    <row r="54" ht="30">
      <c r="A54" s="37" t="s">
        <v>63</v>
      </c>
      <c r="B54" s="45"/>
      <c r="C54" s="46"/>
      <c r="D54" s="46"/>
      <c r="E54" s="48" t="s">
        <v>591</v>
      </c>
      <c r="F54" s="46"/>
      <c r="G54" s="46"/>
      <c r="H54" s="46"/>
      <c r="I54" s="46"/>
      <c r="J54" s="47"/>
    </row>
    <row r="55" ht="120">
      <c r="A55" s="37" t="s">
        <v>65</v>
      </c>
      <c r="B55" s="45"/>
      <c r="C55" s="46"/>
      <c r="D55" s="46"/>
      <c r="E55" s="39" t="s">
        <v>592</v>
      </c>
      <c r="F55" s="46"/>
      <c r="G55" s="46"/>
      <c r="H55" s="46"/>
      <c r="I55" s="46"/>
      <c r="J55" s="47"/>
    </row>
    <row r="56">
      <c r="A56" s="37" t="s">
        <v>56</v>
      </c>
      <c r="B56" s="37">
        <v>12</v>
      </c>
      <c r="C56" s="38" t="s">
        <v>593</v>
      </c>
      <c r="D56" s="37" t="s">
        <v>58</v>
      </c>
      <c r="E56" s="39" t="s">
        <v>594</v>
      </c>
      <c r="F56" s="40" t="s">
        <v>124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61</v>
      </c>
      <c r="B57" s="45"/>
      <c r="C57" s="46"/>
      <c r="D57" s="46"/>
      <c r="E57" s="39" t="s">
        <v>595</v>
      </c>
      <c r="F57" s="46"/>
      <c r="G57" s="46"/>
      <c r="H57" s="46"/>
      <c r="I57" s="46"/>
      <c r="J57" s="47"/>
    </row>
    <row r="58" ht="30">
      <c r="A58" s="37" t="s">
        <v>63</v>
      </c>
      <c r="B58" s="45"/>
      <c r="C58" s="46"/>
      <c r="D58" s="46"/>
      <c r="E58" s="48" t="s">
        <v>596</v>
      </c>
      <c r="F58" s="46"/>
      <c r="G58" s="46"/>
      <c r="H58" s="46"/>
      <c r="I58" s="46"/>
      <c r="J58" s="47"/>
    </row>
    <row r="59" ht="165">
      <c r="A59" s="37" t="s">
        <v>65</v>
      </c>
      <c r="B59" s="45"/>
      <c r="C59" s="46"/>
      <c r="D59" s="46"/>
      <c r="E59" s="39" t="s">
        <v>597</v>
      </c>
      <c r="F59" s="46"/>
      <c r="G59" s="46"/>
      <c r="H59" s="46"/>
      <c r="I59" s="46"/>
      <c r="J59" s="47"/>
    </row>
    <row r="60" ht="30">
      <c r="A60" s="37" t="s">
        <v>56</v>
      </c>
      <c r="B60" s="37">
        <v>13</v>
      </c>
      <c r="C60" s="38" t="s">
        <v>598</v>
      </c>
      <c r="D60" s="37" t="s">
        <v>58</v>
      </c>
      <c r="E60" s="39" t="s">
        <v>599</v>
      </c>
      <c r="F60" s="40" t="s">
        <v>124</v>
      </c>
      <c r="G60" s="41">
        <v>40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61</v>
      </c>
      <c r="B61" s="45"/>
      <c r="C61" s="46"/>
      <c r="D61" s="46"/>
      <c r="E61" s="39" t="s">
        <v>600</v>
      </c>
      <c r="F61" s="46"/>
      <c r="G61" s="46"/>
      <c r="H61" s="46"/>
      <c r="I61" s="46"/>
      <c r="J61" s="47"/>
    </row>
    <row r="62" ht="30">
      <c r="A62" s="37" t="s">
        <v>63</v>
      </c>
      <c r="B62" s="45"/>
      <c r="C62" s="46"/>
      <c r="D62" s="46"/>
      <c r="E62" s="48" t="s">
        <v>601</v>
      </c>
      <c r="F62" s="46"/>
      <c r="G62" s="46"/>
      <c r="H62" s="46"/>
      <c r="I62" s="46"/>
      <c r="J62" s="47"/>
    </row>
    <row r="63" ht="90">
      <c r="A63" s="37" t="s">
        <v>65</v>
      </c>
      <c r="B63" s="45"/>
      <c r="C63" s="46"/>
      <c r="D63" s="46"/>
      <c r="E63" s="39" t="s">
        <v>602</v>
      </c>
      <c r="F63" s="46"/>
      <c r="G63" s="46"/>
      <c r="H63" s="46"/>
      <c r="I63" s="46"/>
      <c r="J63" s="47"/>
    </row>
    <row r="64">
      <c r="A64" s="31" t="s">
        <v>53</v>
      </c>
      <c r="B64" s="32"/>
      <c r="C64" s="33" t="s">
        <v>603</v>
      </c>
      <c r="D64" s="34"/>
      <c r="E64" s="31" t="s">
        <v>604</v>
      </c>
      <c r="F64" s="34"/>
      <c r="G64" s="34"/>
      <c r="H64" s="34"/>
      <c r="I64" s="35">
        <f>SUMIFS(I65:I188,A65:A188,"P")</f>
        <v>0</v>
      </c>
      <c r="J64" s="36"/>
    </row>
    <row r="65">
      <c r="A65" s="37" t="s">
        <v>56</v>
      </c>
      <c r="B65" s="37">
        <v>14</v>
      </c>
      <c r="C65" s="38" t="s">
        <v>605</v>
      </c>
      <c r="D65" s="37" t="s">
        <v>58</v>
      </c>
      <c r="E65" s="39" t="s">
        <v>606</v>
      </c>
      <c r="F65" s="40" t="s">
        <v>124</v>
      </c>
      <c r="G65" s="41">
        <v>25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607</v>
      </c>
      <c r="F66" s="46"/>
      <c r="G66" s="46"/>
      <c r="H66" s="46"/>
      <c r="I66" s="46"/>
      <c r="J66" s="47"/>
    </row>
    <row r="67" ht="30">
      <c r="A67" s="37" t="s">
        <v>63</v>
      </c>
      <c r="B67" s="45"/>
      <c r="C67" s="46"/>
      <c r="D67" s="46"/>
      <c r="E67" s="48" t="s">
        <v>608</v>
      </c>
      <c r="F67" s="46"/>
      <c r="G67" s="46"/>
      <c r="H67" s="46"/>
      <c r="I67" s="46"/>
      <c r="J67" s="47"/>
    </row>
    <row r="68" ht="150">
      <c r="A68" s="37" t="s">
        <v>65</v>
      </c>
      <c r="B68" s="45"/>
      <c r="C68" s="46"/>
      <c r="D68" s="46"/>
      <c r="E68" s="39" t="s">
        <v>609</v>
      </c>
      <c r="F68" s="46"/>
      <c r="G68" s="46"/>
      <c r="H68" s="46"/>
      <c r="I68" s="46"/>
      <c r="J68" s="47"/>
    </row>
    <row r="69">
      <c r="A69" s="37" t="s">
        <v>56</v>
      </c>
      <c r="B69" s="37">
        <v>15</v>
      </c>
      <c r="C69" s="38" t="s">
        <v>610</v>
      </c>
      <c r="D69" s="37" t="s">
        <v>58</v>
      </c>
      <c r="E69" s="39" t="s">
        <v>611</v>
      </c>
      <c r="F69" s="40" t="s">
        <v>102</v>
      </c>
      <c r="G69" s="41">
        <v>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61</v>
      </c>
      <c r="B70" s="45"/>
      <c r="C70" s="46"/>
      <c r="D70" s="46"/>
      <c r="E70" s="39" t="s">
        <v>612</v>
      </c>
      <c r="F70" s="46"/>
      <c r="G70" s="46"/>
      <c r="H70" s="46"/>
      <c r="I70" s="46"/>
      <c r="J70" s="47"/>
    </row>
    <row r="71" ht="30">
      <c r="A71" s="37" t="s">
        <v>63</v>
      </c>
      <c r="B71" s="45"/>
      <c r="C71" s="46"/>
      <c r="D71" s="46"/>
      <c r="E71" s="48" t="s">
        <v>613</v>
      </c>
      <c r="F71" s="46"/>
      <c r="G71" s="46"/>
      <c r="H71" s="46"/>
      <c r="I71" s="46"/>
      <c r="J71" s="47"/>
    </row>
    <row r="72" ht="120">
      <c r="A72" s="37" t="s">
        <v>65</v>
      </c>
      <c r="B72" s="45"/>
      <c r="C72" s="46"/>
      <c r="D72" s="46"/>
      <c r="E72" s="39" t="s">
        <v>614</v>
      </c>
      <c r="F72" s="46"/>
      <c r="G72" s="46"/>
      <c r="H72" s="46"/>
      <c r="I72" s="46"/>
      <c r="J72" s="47"/>
    </row>
    <row r="73">
      <c r="A73" s="37" t="s">
        <v>56</v>
      </c>
      <c r="B73" s="37">
        <v>16</v>
      </c>
      <c r="C73" s="38" t="s">
        <v>615</v>
      </c>
      <c r="D73" s="37" t="s">
        <v>58</v>
      </c>
      <c r="E73" s="39" t="s">
        <v>616</v>
      </c>
      <c r="F73" s="40" t="s">
        <v>102</v>
      </c>
      <c r="G73" s="41">
        <v>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61</v>
      </c>
      <c r="B74" s="45"/>
      <c r="C74" s="46"/>
      <c r="D74" s="46"/>
      <c r="E74" s="39" t="s">
        <v>617</v>
      </c>
      <c r="F74" s="46"/>
      <c r="G74" s="46"/>
      <c r="H74" s="46"/>
      <c r="I74" s="46"/>
      <c r="J74" s="47"/>
    </row>
    <row r="75" ht="30">
      <c r="A75" s="37" t="s">
        <v>63</v>
      </c>
      <c r="B75" s="45"/>
      <c r="C75" s="46"/>
      <c r="D75" s="46"/>
      <c r="E75" s="48" t="s">
        <v>618</v>
      </c>
      <c r="F75" s="46"/>
      <c r="G75" s="46"/>
      <c r="H75" s="46"/>
      <c r="I75" s="46"/>
      <c r="J75" s="47"/>
    </row>
    <row r="76" ht="120">
      <c r="A76" s="37" t="s">
        <v>65</v>
      </c>
      <c r="B76" s="45"/>
      <c r="C76" s="46"/>
      <c r="D76" s="46"/>
      <c r="E76" s="39" t="s">
        <v>619</v>
      </c>
      <c r="F76" s="46"/>
      <c r="G76" s="46"/>
      <c r="H76" s="46"/>
      <c r="I76" s="46"/>
      <c r="J76" s="47"/>
    </row>
    <row r="77" ht="30">
      <c r="A77" s="37" t="s">
        <v>56</v>
      </c>
      <c r="B77" s="37">
        <v>17</v>
      </c>
      <c r="C77" s="38" t="s">
        <v>620</v>
      </c>
      <c r="D77" s="37" t="s">
        <v>58</v>
      </c>
      <c r="E77" s="39" t="s">
        <v>621</v>
      </c>
      <c r="F77" s="40" t="s">
        <v>124</v>
      </c>
      <c r="G77" s="41">
        <v>30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61</v>
      </c>
      <c r="B78" s="45"/>
      <c r="C78" s="46"/>
      <c r="D78" s="46"/>
      <c r="E78" s="39" t="s">
        <v>622</v>
      </c>
      <c r="F78" s="46"/>
      <c r="G78" s="46"/>
      <c r="H78" s="46"/>
      <c r="I78" s="46"/>
      <c r="J78" s="47"/>
    </row>
    <row r="79" ht="30">
      <c r="A79" s="37" t="s">
        <v>63</v>
      </c>
      <c r="B79" s="45"/>
      <c r="C79" s="46"/>
      <c r="D79" s="46"/>
      <c r="E79" s="48" t="s">
        <v>623</v>
      </c>
      <c r="F79" s="46"/>
      <c r="G79" s="46"/>
      <c r="H79" s="46"/>
      <c r="I79" s="46"/>
      <c r="J79" s="47"/>
    </row>
    <row r="80" ht="105">
      <c r="A80" s="37" t="s">
        <v>65</v>
      </c>
      <c r="B80" s="45"/>
      <c r="C80" s="46"/>
      <c r="D80" s="46"/>
      <c r="E80" s="39" t="s">
        <v>624</v>
      </c>
      <c r="F80" s="46"/>
      <c r="G80" s="46"/>
      <c r="H80" s="46"/>
      <c r="I80" s="46"/>
      <c r="J80" s="47"/>
    </row>
    <row r="81" ht="30">
      <c r="A81" s="37" t="s">
        <v>56</v>
      </c>
      <c r="B81" s="37">
        <v>18</v>
      </c>
      <c r="C81" s="38" t="s">
        <v>625</v>
      </c>
      <c r="D81" s="37" t="s">
        <v>58</v>
      </c>
      <c r="E81" s="39" t="s">
        <v>626</v>
      </c>
      <c r="F81" s="40" t="s">
        <v>124</v>
      </c>
      <c r="G81" s="41">
        <v>15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61</v>
      </c>
      <c r="B82" s="45"/>
      <c r="C82" s="46"/>
      <c r="D82" s="46"/>
      <c r="E82" s="39" t="s">
        <v>622</v>
      </c>
      <c r="F82" s="46"/>
      <c r="G82" s="46"/>
      <c r="H82" s="46"/>
      <c r="I82" s="46"/>
      <c r="J82" s="47"/>
    </row>
    <row r="83" ht="30">
      <c r="A83" s="37" t="s">
        <v>63</v>
      </c>
      <c r="B83" s="45"/>
      <c r="C83" s="46"/>
      <c r="D83" s="46"/>
      <c r="E83" s="48" t="s">
        <v>627</v>
      </c>
      <c r="F83" s="46"/>
      <c r="G83" s="46"/>
      <c r="H83" s="46"/>
      <c r="I83" s="46"/>
      <c r="J83" s="47"/>
    </row>
    <row r="84" ht="105">
      <c r="A84" s="37" t="s">
        <v>65</v>
      </c>
      <c r="B84" s="45"/>
      <c r="C84" s="46"/>
      <c r="D84" s="46"/>
      <c r="E84" s="39" t="s">
        <v>628</v>
      </c>
      <c r="F84" s="46"/>
      <c r="G84" s="46"/>
      <c r="H84" s="46"/>
      <c r="I84" s="46"/>
      <c r="J84" s="47"/>
    </row>
    <row r="85" ht="30">
      <c r="A85" s="37" t="s">
        <v>56</v>
      </c>
      <c r="B85" s="37">
        <v>19</v>
      </c>
      <c r="C85" s="38" t="s">
        <v>629</v>
      </c>
      <c r="D85" s="37" t="s">
        <v>58</v>
      </c>
      <c r="E85" s="39" t="s">
        <v>630</v>
      </c>
      <c r="F85" s="40" t="s">
        <v>124</v>
      </c>
      <c r="G85" s="41">
        <v>20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61</v>
      </c>
      <c r="B86" s="45"/>
      <c r="C86" s="46"/>
      <c r="D86" s="46"/>
      <c r="E86" s="39" t="s">
        <v>631</v>
      </c>
      <c r="F86" s="46"/>
      <c r="G86" s="46"/>
      <c r="H86" s="46"/>
      <c r="I86" s="46"/>
      <c r="J86" s="47"/>
    </row>
    <row r="87" ht="30">
      <c r="A87" s="37" t="s">
        <v>63</v>
      </c>
      <c r="B87" s="45"/>
      <c r="C87" s="46"/>
      <c r="D87" s="46"/>
      <c r="E87" s="48" t="s">
        <v>632</v>
      </c>
      <c r="F87" s="46"/>
      <c r="G87" s="46"/>
      <c r="H87" s="46"/>
      <c r="I87" s="46"/>
      <c r="J87" s="47"/>
    </row>
    <row r="88" ht="105">
      <c r="A88" s="37" t="s">
        <v>65</v>
      </c>
      <c r="B88" s="45"/>
      <c r="C88" s="46"/>
      <c r="D88" s="46"/>
      <c r="E88" s="39" t="s">
        <v>628</v>
      </c>
      <c r="F88" s="46"/>
      <c r="G88" s="46"/>
      <c r="H88" s="46"/>
      <c r="I88" s="46"/>
      <c r="J88" s="47"/>
    </row>
    <row r="89" ht="30">
      <c r="A89" s="37" t="s">
        <v>56</v>
      </c>
      <c r="B89" s="37">
        <v>20</v>
      </c>
      <c r="C89" s="38" t="s">
        <v>633</v>
      </c>
      <c r="D89" s="37" t="s">
        <v>58</v>
      </c>
      <c r="E89" s="39" t="s">
        <v>634</v>
      </c>
      <c r="F89" s="40" t="s">
        <v>102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61</v>
      </c>
      <c r="B90" s="45"/>
      <c r="C90" s="46"/>
      <c r="D90" s="46"/>
      <c r="E90" s="39" t="s">
        <v>635</v>
      </c>
      <c r="F90" s="46"/>
      <c r="G90" s="46"/>
      <c r="H90" s="46"/>
      <c r="I90" s="46"/>
      <c r="J90" s="47"/>
    </row>
    <row r="91" ht="30">
      <c r="A91" s="37" t="s">
        <v>63</v>
      </c>
      <c r="B91" s="45"/>
      <c r="C91" s="46"/>
      <c r="D91" s="46"/>
      <c r="E91" s="48" t="s">
        <v>636</v>
      </c>
      <c r="F91" s="46"/>
      <c r="G91" s="46"/>
      <c r="H91" s="46"/>
      <c r="I91" s="46"/>
      <c r="J91" s="47"/>
    </row>
    <row r="92" ht="120">
      <c r="A92" s="37" t="s">
        <v>65</v>
      </c>
      <c r="B92" s="45"/>
      <c r="C92" s="46"/>
      <c r="D92" s="46"/>
      <c r="E92" s="39" t="s">
        <v>637</v>
      </c>
      <c r="F92" s="46"/>
      <c r="G92" s="46"/>
      <c r="H92" s="46"/>
      <c r="I92" s="46"/>
      <c r="J92" s="47"/>
    </row>
    <row r="93" ht="30">
      <c r="A93" s="37" t="s">
        <v>56</v>
      </c>
      <c r="B93" s="37">
        <v>21</v>
      </c>
      <c r="C93" s="38" t="s">
        <v>638</v>
      </c>
      <c r="D93" s="37" t="s">
        <v>58</v>
      </c>
      <c r="E93" s="39" t="s">
        <v>639</v>
      </c>
      <c r="F93" s="40" t="s">
        <v>102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61</v>
      </c>
      <c r="B94" s="45"/>
      <c r="C94" s="46"/>
      <c r="D94" s="46"/>
      <c r="E94" s="39" t="s">
        <v>635</v>
      </c>
      <c r="F94" s="46"/>
      <c r="G94" s="46"/>
      <c r="H94" s="46"/>
      <c r="I94" s="46"/>
      <c r="J94" s="47"/>
    </row>
    <row r="95" ht="30">
      <c r="A95" s="37" t="s">
        <v>63</v>
      </c>
      <c r="B95" s="45"/>
      <c r="C95" s="46"/>
      <c r="D95" s="46"/>
      <c r="E95" s="48" t="s">
        <v>640</v>
      </c>
      <c r="F95" s="46"/>
      <c r="G95" s="46"/>
      <c r="H95" s="46"/>
      <c r="I95" s="46"/>
      <c r="J95" s="47"/>
    </row>
    <row r="96" ht="120">
      <c r="A96" s="37" t="s">
        <v>65</v>
      </c>
      <c r="B96" s="45"/>
      <c r="C96" s="46"/>
      <c r="D96" s="46"/>
      <c r="E96" s="39" t="s">
        <v>641</v>
      </c>
      <c r="F96" s="46"/>
      <c r="G96" s="46"/>
      <c r="H96" s="46"/>
      <c r="I96" s="46"/>
      <c r="J96" s="47"/>
    </row>
    <row r="97" ht="30">
      <c r="A97" s="37" t="s">
        <v>56</v>
      </c>
      <c r="B97" s="37">
        <v>22</v>
      </c>
      <c r="C97" s="38" t="s">
        <v>642</v>
      </c>
      <c r="D97" s="37" t="s">
        <v>58</v>
      </c>
      <c r="E97" s="39" t="s">
        <v>643</v>
      </c>
      <c r="F97" s="40" t="s">
        <v>102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61</v>
      </c>
      <c r="B98" s="45"/>
      <c r="C98" s="46"/>
      <c r="D98" s="46"/>
      <c r="E98" s="39" t="s">
        <v>635</v>
      </c>
      <c r="F98" s="46"/>
      <c r="G98" s="46"/>
      <c r="H98" s="46"/>
      <c r="I98" s="46"/>
      <c r="J98" s="47"/>
    </row>
    <row r="99" ht="30">
      <c r="A99" s="37" t="s">
        <v>63</v>
      </c>
      <c r="B99" s="45"/>
      <c r="C99" s="46"/>
      <c r="D99" s="46"/>
      <c r="E99" s="48" t="s">
        <v>636</v>
      </c>
      <c r="F99" s="46"/>
      <c r="G99" s="46"/>
      <c r="H99" s="46"/>
      <c r="I99" s="46"/>
      <c r="J99" s="47"/>
    </row>
    <row r="100" ht="120">
      <c r="A100" s="37" t="s">
        <v>65</v>
      </c>
      <c r="B100" s="45"/>
      <c r="C100" s="46"/>
      <c r="D100" s="46"/>
      <c r="E100" s="39" t="s">
        <v>641</v>
      </c>
      <c r="F100" s="46"/>
      <c r="G100" s="46"/>
      <c r="H100" s="46"/>
      <c r="I100" s="46"/>
      <c r="J100" s="47"/>
    </row>
    <row r="101" ht="30">
      <c r="A101" s="37" t="s">
        <v>56</v>
      </c>
      <c r="B101" s="37">
        <v>23</v>
      </c>
      <c r="C101" s="38" t="s">
        <v>644</v>
      </c>
      <c r="D101" s="37" t="s">
        <v>58</v>
      </c>
      <c r="E101" s="39" t="s">
        <v>645</v>
      </c>
      <c r="F101" s="40" t="s">
        <v>102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61</v>
      </c>
      <c r="B102" s="45"/>
      <c r="C102" s="46"/>
      <c r="D102" s="46"/>
      <c r="E102" s="39" t="s">
        <v>635</v>
      </c>
      <c r="F102" s="46"/>
      <c r="G102" s="46"/>
      <c r="H102" s="46"/>
      <c r="I102" s="46"/>
      <c r="J102" s="47"/>
    </row>
    <row r="103" ht="30">
      <c r="A103" s="37" t="s">
        <v>63</v>
      </c>
      <c r="B103" s="45"/>
      <c r="C103" s="46"/>
      <c r="D103" s="46"/>
      <c r="E103" s="48" t="s">
        <v>646</v>
      </c>
      <c r="F103" s="46"/>
      <c r="G103" s="46"/>
      <c r="H103" s="46"/>
      <c r="I103" s="46"/>
      <c r="J103" s="47"/>
    </row>
    <row r="104" ht="120">
      <c r="A104" s="37" t="s">
        <v>65</v>
      </c>
      <c r="B104" s="45"/>
      <c r="C104" s="46"/>
      <c r="D104" s="46"/>
      <c r="E104" s="39" t="s">
        <v>637</v>
      </c>
      <c r="F104" s="46"/>
      <c r="G104" s="46"/>
      <c r="H104" s="46"/>
      <c r="I104" s="46"/>
      <c r="J104" s="47"/>
    </row>
    <row r="105" ht="30">
      <c r="A105" s="37" t="s">
        <v>56</v>
      </c>
      <c r="B105" s="37">
        <v>24</v>
      </c>
      <c r="C105" s="38" t="s">
        <v>647</v>
      </c>
      <c r="D105" s="37" t="s">
        <v>58</v>
      </c>
      <c r="E105" s="39" t="s">
        <v>648</v>
      </c>
      <c r="F105" s="40" t="s">
        <v>102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61</v>
      </c>
      <c r="B106" s="45"/>
      <c r="C106" s="46"/>
      <c r="D106" s="46"/>
      <c r="E106" s="39" t="s">
        <v>635</v>
      </c>
      <c r="F106" s="46"/>
      <c r="G106" s="46"/>
      <c r="H106" s="46"/>
      <c r="I106" s="46"/>
      <c r="J106" s="47"/>
    </row>
    <row r="107" ht="30">
      <c r="A107" s="37" t="s">
        <v>63</v>
      </c>
      <c r="B107" s="45"/>
      <c r="C107" s="46"/>
      <c r="D107" s="46"/>
      <c r="E107" s="48" t="s">
        <v>649</v>
      </c>
      <c r="F107" s="46"/>
      <c r="G107" s="46"/>
      <c r="H107" s="46"/>
      <c r="I107" s="46"/>
      <c r="J107" s="47"/>
    </row>
    <row r="108" ht="120">
      <c r="A108" s="37" t="s">
        <v>65</v>
      </c>
      <c r="B108" s="45"/>
      <c r="C108" s="46"/>
      <c r="D108" s="46"/>
      <c r="E108" s="39" t="s">
        <v>641</v>
      </c>
      <c r="F108" s="46"/>
      <c r="G108" s="46"/>
      <c r="H108" s="46"/>
      <c r="I108" s="46"/>
      <c r="J108" s="47"/>
    </row>
    <row r="109" ht="30">
      <c r="A109" s="37" t="s">
        <v>56</v>
      </c>
      <c r="B109" s="37">
        <v>25</v>
      </c>
      <c r="C109" s="38" t="s">
        <v>650</v>
      </c>
      <c r="D109" s="37" t="s">
        <v>58</v>
      </c>
      <c r="E109" s="39" t="s">
        <v>651</v>
      </c>
      <c r="F109" s="40" t="s">
        <v>102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61</v>
      </c>
      <c r="B110" s="45"/>
      <c r="C110" s="46"/>
      <c r="D110" s="46"/>
      <c r="E110" s="39" t="s">
        <v>635</v>
      </c>
      <c r="F110" s="46"/>
      <c r="G110" s="46"/>
      <c r="H110" s="46"/>
      <c r="I110" s="46"/>
      <c r="J110" s="47"/>
    </row>
    <row r="111" ht="30">
      <c r="A111" s="37" t="s">
        <v>63</v>
      </c>
      <c r="B111" s="45"/>
      <c r="C111" s="46"/>
      <c r="D111" s="46"/>
      <c r="E111" s="48" t="s">
        <v>646</v>
      </c>
      <c r="F111" s="46"/>
      <c r="G111" s="46"/>
      <c r="H111" s="46"/>
      <c r="I111" s="46"/>
      <c r="J111" s="47"/>
    </row>
    <row r="112" ht="120">
      <c r="A112" s="37" t="s">
        <v>65</v>
      </c>
      <c r="B112" s="45"/>
      <c r="C112" s="46"/>
      <c r="D112" s="46"/>
      <c r="E112" s="39" t="s">
        <v>641</v>
      </c>
      <c r="F112" s="46"/>
      <c r="G112" s="46"/>
      <c r="H112" s="46"/>
      <c r="I112" s="46"/>
      <c r="J112" s="47"/>
    </row>
    <row r="113">
      <c r="A113" s="37" t="s">
        <v>56</v>
      </c>
      <c r="B113" s="37">
        <v>26</v>
      </c>
      <c r="C113" s="38" t="s">
        <v>652</v>
      </c>
      <c r="D113" s="37" t="s">
        <v>58</v>
      </c>
      <c r="E113" s="39" t="s">
        <v>653</v>
      </c>
      <c r="F113" s="40" t="s">
        <v>124</v>
      </c>
      <c r="G113" s="41">
        <v>45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61</v>
      </c>
      <c r="B114" s="45"/>
      <c r="C114" s="46"/>
      <c r="D114" s="46"/>
      <c r="E114" s="39" t="s">
        <v>654</v>
      </c>
      <c r="F114" s="46"/>
      <c r="G114" s="46"/>
      <c r="H114" s="46"/>
      <c r="I114" s="46"/>
      <c r="J114" s="47"/>
    </row>
    <row r="115" ht="30">
      <c r="A115" s="37" t="s">
        <v>63</v>
      </c>
      <c r="B115" s="45"/>
      <c r="C115" s="46"/>
      <c r="D115" s="46"/>
      <c r="E115" s="48" t="s">
        <v>655</v>
      </c>
      <c r="F115" s="46"/>
      <c r="G115" s="46"/>
      <c r="H115" s="46"/>
      <c r="I115" s="46"/>
      <c r="J115" s="47"/>
    </row>
    <row r="116" ht="90">
      <c r="A116" s="37" t="s">
        <v>65</v>
      </c>
      <c r="B116" s="45"/>
      <c r="C116" s="46"/>
      <c r="D116" s="46"/>
      <c r="E116" s="39" t="s">
        <v>656</v>
      </c>
      <c r="F116" s="46"/>
      <c r="G116" s="46"/>
      <c r="H116" s="46"/>
      <c r="I116" s="46"/>
      <c r="J116" s="47"/>
    </row>
    <row r="117">
      <c r="A117" s="37" t="s">
        <v>56</v>
      </c>
      <c r="B117" s="37">
        <v>27</v>
      </c>
      <c r="C117" s="38" t="s">
        <v>657</v>
      </c>
      <c r="D117" s="37" t="s">
        <v>58</v>
      </c>
      <c r="E117" s="39" t="s">
        <v>658</v>
      </c>
      <c r="F117" s="40" t="s">
        <v>124</v>
      </c>
      <c r="G117" s="41">
        <v>20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61</v>
      </c>
      <c r="B118" s="45"/>
      <c r="C118" s="46"/>
      <c r="D118" s="46"/>
      <c r="E118" s="39" t="s">
        <v>654</v>
      </c>
      <c r="F118" s="46"/>
      <c r="G118" s="46"/>
      <c r="H118" s="46"/>
      <c r="I118" s="46"/>
      <c r="J118" s="47"/>
    </row>
    <row r="119" ht="30">
      <c r="A119" s="37" t="s">
        <v>63</v>
      </c>
      <c r="B119" s="45"/>
      <c r="C119" s="46"/>
      <c r="D119" s="46"/>
      <c r="E119" s="48" t="s">
        <v>659</v>
      </c>
      <c r="F119" s="46"/>
      <c r="G119" s="46"/>
      <c r="H119" s="46"/>
      <c r="I119" s="46"/>
      <c r="J119" s="47"/>
    </row>
    <row r="120" ht="90">
      <c r="A120" s="37" t="s">
        <v>65</v>
      </c>
      <c r="B120" s="45"/>
      <c r="C120" s="46"/>
      <c r="D120" s="46"/>
      <c r="E120" s="39" t="s">
        <v>660</v>
      </c>
      <c r="F120" s="46"/>
      <c r="G120" s="46"/>
      <c r="H120" s="46"/>
      <c r="I120" s="46"/>
      <c r="J120" s="47"/>
    </row>
    <row r="121">
      <c r="A121" s="37" t="s">
        <v>56</v>
      </c>
      <c r="B121" s="37">
        <v>28</v>
      </c>
      <c r="C121" s="38" t="s">
        <v>661</v>
      </c>
      <c r="D121" s="37" t="s">
        <v>58</v>
      </c>
      <c r="E121" s="39" t="s">
        <v>662</v>
      </c>
      <c r="F121" s="40" t="s">
        <v>102</v>
      </c>
      <c r="G121" s="41">
        <v>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61</v>
      </c>
      <c r="B122" s="45"/>
      <c r="C122" s="46"/>
      <c r="D122" s="46"/>
      <c r="E122" s="39" t="s">
        <v>581</v>
      </c>
      <c r="F122" s="46"/>
      <c r="G122" s="46"/>
      <c r="H122" s="46"/>
      <c r="I122" s="46"/>
      <c r="J122" s="47"/>
    </row>
    <row r="123" ht="30">
      <c r="A123" s="37" t="s">
        <v>63</v>
      </c>
      <c r="B123" s="45"/>
      <c r="C123" s="46"/>
      <c r="D123" s="46"/>
      <c r="E123" s="48" t="s">
        <v>663</v>
      </c>
      <c r="F123" s="46"/>
      <c r="G123" s="46"/>
      <c r="H123" s="46"/>
      <c r="I123" s="46"/>
      <c r="J123" s="47"/>
    </row>
    <row r="124" ht="105">
      <c r="A124" s="37" t="s">
        <v>65</v>
      </c>
      <c r="B124" s="45"/>
      <c r="C124" s="46"/>
      <c r="D124" s="46"/>
      <c r="E124" s="39" t="s">
        <v>664</v>
      </c>
      <c r="F124" s="46"/>
      <c r="G124" s="46"/>
      <c r="H124" s="46"/>
      <c r="I124" s="46"/>
      <c r="J124" s="47"/>
    </row>
    <row r="125">
      <c r="A125" s="37" t="s">
        <v>56</v>
      </c>
      <c r="B125" s="37">
        <v>29</v>
      </c>
      <c r="C125" s="38" t="s">
        <v>665</v>
      </c>
      <c r="D125" s="37" t="s">
        <v>58</v>
      </c>
      <c r="E125" s="39" t="s">
        <v>666</v>
      </c>
      <c r="F125" s="40" t="s">
        <v>102</v>
      </c>
      <c r="G125" s="41">
        <v>5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61</v>
      </c>
      <c r="B126" s="45"/>
      <c r="C126" s="46"/>
      <c r="D126" s="46"/>
      <c r="E126" s="39" t="s">
        <v>667</v>
      </c>
      <c r="F126" s="46"/>
      <c r="G126" s="46"/>
      <c r="H126" s="46"/>
      <c r="I126" s="46"/>
      <c r="J126" s="47"/>
    </row>
    <row r="127" ht="30">
      <c r="A127" s="37" t="s">
        <v>63</v>
      </c>
      <c r="B127" s="45"/>
      <c r="C127" s="46"/>
      <c r="D127" s="46"/>
      <c r="E127" s="48" t="s">
        <v>668</v>
      </c>
      <c r="F127" s="46"/>
      <c r="G127" s="46"/>
      <c r="H127" s="46"/>
      <c r="I127" s="46"/>
      <c r="J127" s="47"/>
    </row>
    <row r="128" ht="120">
      <c r="A128" s="37" t="s">
        <v>65</v>
      </c>
      <c r="B128" s="45"/>
      <c r="C128" s="46"/>
      <c r="D128" s="46"/>
      <c r="E128" s="39" t="s">
        <v>669</v>
      </c>
      <c r="F128" s="46"/>
      <c r="G128" s="46"/>
      <c r="H128" s="46"/>
      <c r="I128" s="46"/>
      <c r="J128" s="47"/>
    </row>
    <row r="129">
      <c r="A129" s="37" t="s">
        <v>56</v>
      </c>
      <c r="B129" s="37">
        <v>30</v>
      </c>
      <c r="C129" s="38" t="s">
        <v>670</v>
      </c>
      <c r="D129" s="37" t="s">
        <v>58</v>
      </c>
      <c r="E129" s="39" t="s">
        <v>671</v>
      </c>
      <c r="F129" s="40" t="s">
        <v>124</v>
      </c>
      <c r="G129" s="41">
        <v>75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61</v>
      </c>
      <c r="B130" s="45"/>
      <c r="C130" s="46"/>
      <c r="D130" s="46"/>
      <c r="E130" s="39" t="s">
        <v>672</v>
      </c>
      <c r="F130" s="46"/>
      <c r="G130" s="46"/>
      <c r="H130" s="46"/>
      <c r="I130" s="46"/>
      <c r="J130" s="47"/>
    </row>
    <row r="131" ht="30">
      <c r="A131" s="37" t="s">
        <v>63</v>
      </c>
      <c r="B131" s="45"/>
      <c r="C131" s="46"/>
      <c r="D131" s="46"/>
      <c r="E131" s="48" t="s">
        <v>673</v>
      </c>
      <c r="F131" s="46"/>
      <c r="G131" s="46"/>
      <c r="H131" s="46"/>
      <c r="I131" s="46"/>
      <c r="J131" s="47"/>
    </row>
    <row r="132" ht="135">
      <c r="A132" s="37" t="s">
        <v>65</v>
      </c>
      <c r="B132" s="45"/>
      <c r="C132" s="46"/>
      <c r="D132" s="46"/>
      <c r="E132" s="39" t="s">
        <v>674</v>
      </c>
      <c r="F132" s="46"/>
      <c r="G132" s="46"/>
      <c r="H132" s="46"/>
      <c r="I132" s="46"/>
      <c r="J132" s="47"/>
    </row>
    <row r="133" ht="45">
      <c r="A133" s="37" t="s">
        <v>56</v>
      </c>
      <c r="B133" s="37">
        <v>31</v>
      </c>
      <c r="C133" s="38" t="s">
        <v>675</v>
      </c>
      <c r="D133" s="37" t="s">
        <v>58</v>
      </c>
      <c r="E133" s="39" t="s">
        <v>676</v>
      </c>
      <c r="F133" s="40" t="s">
        <v>102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61</v>
      </c>
      <c r="B134" s="45"/>
      <c r="C134" s="46"/>
      <c r="D134" s="46"/>
      <c r="E134" s="39" t="s">
        <v>677</v>
      </c>
      <c r="F134" s="46"/>
      <c r="G134" s="46"/>
      <c r="H134" s="46"/>
      <c r="I134" s="46"/>
      <c r="J134" s="47"/>
    </row>
    <row r="135" ht="30">
      <c r="A135" s="37" t="s">
        <v>63</v>
      </c>
      <c r="B135" s="45"/>
      <c r="C135" s="46"/>
      <c r="D135" s="46"/>
      <c r="E135" s="48" t="s">
        <v>678</v>
      </c>
      <c r="F135" s="46"/>
      <c r="G135" s="46"/>
      <c r="H135" s="46"/>
      <c r="I135" s="46"/>
      <c r="J135" s="47"/>
    </row>
    <row r="136" ht="105">
      <c r="A136" s="37" t="s">
        <v>65</v>
      </c>
      <c r="B136" s="45"/>
      <c r="C136" s="46"/>
      <c r="D136" s="46"/>
      <c r="E136" s="39" t="s">
        <v>679</v>
      </c>
      <c r="F136" s="46"/>
      <c r="G136" s="46"/>
      <c r="H136" s="46"/>
      <c r="I136" s="46"/>
      <c r="J136" s="47"/>
    </row>
    <row r="137">
      <c r="A137" s="37" t="s">
        <v>56</v>
      </c>
      <c r="B137" s="37">
        <v>32</v>
      </c>
      <c r="C137" s="38" t="s">
        <v>680</v>
      </c>
      <c r="D137" s="37" t="s">
        <v>58</v>
      </c>
      <c r="E137" s="39" t="s">
        <v>681</v>
      </c>
      <c r="F137" s="40" t="s">
        <v>102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61</v>
      </c>
      <c r="B138" s="45"/>
      <c r="C138" s="46"/>
      <c r="D138" s="46"/>
      <c r="E138" s="39" t="s">
        <v>581</v>
      </c>
      <c r="F138" s="46"/>
      <c r="G138" s="46"/>
      <c r="H138" s="46"/>
      <c r="I138" s="46"/>
      <c r="J138" s="47"/>
    </row>
    <row r="139" ht="30">
      <c r="A139" s="37" t="s">
        <v>63</v>
      </c>
      <c r="B139" s="45"/>
      <c r="C139" s="46"/>
      <c r="D139" s="46"/>
      <c r="E139" s="48" t="s">
        <v>682</v>
      </c>
      <c r="F139" s="46"/>
      <c r="G139" s="46"/>
      <c r="H139" s="46"/>
      <c r="I139" s="46"/>
      <c r="J139" s="47"/>
    </row>
    <row r="140" ht="105">
      <c r="A140" s="37" t="s">
        <v>65</v>
      </c>
      <c r="B140" s="45"/>
      <c r="C140" s="46"/>
      <c r="D140" s="46"/>
      <c r="E140" s="39" t="s">
        <v>683</v>
      </c>
      <c r="F140" s="46"/>
      <c r="G140" s="46"/>
      <c r="H140" s="46"/>
      <c r="I140" s="46"/>
      <c r="J140" s="47"/>
    </row>
    <row r="141">
      <c r="A141" s="37" t="s">
        <v>56</v>
      </c>
      <c r="B141" s="37">
        <v>33</v>
      </c>
      <c r="C141" s="38" t="s">
        <v>684</v>
      </c>
      <c r="D141" s="37" t="s">
        <v>58</v>
      </c>
      <c r="E141" s="39" t="s">
        <v>685</v>
      </c>
      <c r="F141" s="40" t="s">
        <v>102</v>
      </c>
      <c r="G141" s="41">
        <v>18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61</v>
      </c>
      <c r="B142" s="45"/>
      <c r="C142" s="46"/>
      <c r="D142" s="46"/>
      <c r="E142" s="39" t="s">
        <v>581</v>
      </c>
      <c r="F142" s="46"/>
      <c r="G142" s="46"/>
      <c r="H142" s="46"/>
      <c r="I142" s="46"/>
      <c r="J142" s="47"/>
    </row>
    <row r="143" ht="30">
      <c r="A143" s="37" t="s">
        <v>63</v>
      </c>
      <c r="B143" s="45"/>
      <c r="C143" s="46"/>
      <c r="D143" s="46"/>
      <c r="E143" s="48" t="s">
        <v>686</v>
      </c>
      <c r="F143" s="46"/>
      <c r="G143" s="46"/>
      <c r="H143" s="46"/>
      <c r="I143" s="46"/>
      <c r="J143" s="47"/>
    </row>
    <row r="144" ht="105">
      <c r="A144" s="37" t="s">
        <v>65</v>
      </c>
      <c r="B144" s="45"/>
      <c r="C144" s="46"/>
      <c r="D144" s="46"/>
      <c r="E144" s="39" t="s">
        <v>683</v>
      </c>
      <c r="F144" s="46"/>
      <c r="G144" s="46"/>
      <c r="H144" s="46"/>
      <c r="I144" s="46"/>
      <c r="J144" s="47"/>
    </row>
    <row r="145">
      <c r="A145" s="37" t="s">
        <v>56</v>
      </c>
      <c r="B145" s="37">
        <v>34</v>
      </c>
      <c r="C145" s="38" t="s">
        <v>687</v>
      </c>
      <c r="D145" s="37" t="s">
        <v>58</v>
      </c>
      <c r="E145" s="39" t="s">
        <v>688</v>
      </c>
      <c r="F145" s="40" t="s">
        <v>102</v>
      </c>
      <c r="G145" s="41">
        <v>33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61</v>
      </c>
      <c r="B146" s="45"/>
      <c r="C146" s="46"/>
      <c r="D146" s="46"/>
      <c r="E146" s="39" t="s">
        <v>581</v>
      </c>
      <c r="F146" s="46"/>
      <c r="G146" s="46"/>
      <c r="H146" s="46"/>
      <c r="I146" s="46"/>
      <c r="J146" s="47"/>
    </row>
    <row r="147" ht="30">
      <c r="A147" s="37" t="s">
        <v>63</v>
      </c>
      <c r="B147" s="45"/>
      <c r="C147" s="46"/>
      <c r="D147" s="46"/>
      <c r="E147" s="48" t="s">
        <v>689</v>
      </c>
      <c r="F147" s="46"/>
      <c r="G147" s="46"/>
      <c r="H147" s="46"/>
      <c r="I147" s="46"/>
      <c r="J147" s="47"/>
    </row>
    <row r="148" ht="105">
      <c r="A148" s="37" t="s">
        <v>65</v>
      </c>
      <c r="B148" s="45"/>
      <c r="C148" s="46"/>
      <c r="D148" s="46"/>
      <c r="E148" s="39" t="s">
        <v>690</v>
      </c>
      <c r="F148" s="46"/>
      <c r="G148" s="46"/>
      <c r="H148" s="46"/>
      <c r="I148" s="46"/>
      <c r="J148" s="47"/>
    </row>
    <row r="149">
      <c r="A149" s="37" t="s">
        <v>56</v>
      </c>
      <c r="B149" s="37">
        <v>35</v>
      </c>
      <c r="C149" s="38" t="s">
        <v>691</v>
      </c>
      <c r="D149" s="37" t="s">
        <v>58</v>
      </c>
      <c r="E149" s="39" t="s">
        <v>692</v>
      </c>
      <c r="F149" s="40" t="s">
        <v>102</v>
      </c>
      <c r="G149" s="41">
        <v>3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61</v>
      </c>
      <c r="B150" s="45"/>
      <c r="C150" s="46"/>
      <c r="D150" s="46"/>
      <c r="E150" s="39" t="s">
        <v>581</v>
      </c>
      <c r="F150" s="46"/>
      <c r="G150" s="46"/>
      <c r="H150" s="46"/>
      <c r="I150" s="46"/>
      <c r="J150" s="47"/>
    </row>
    <row r="151" ht="30">
      <c r="A151" s="37" t="s">
        <v>63</v>
      </c>
      <c r="B151" s="45"/>
      <c r="C151" s="46"/>
      <c r="D151" s="46"/>
      <c r="E151" s="48" t="s">
        <v>693</v>
      </c>
      <c r="F151" s="46"/>
      <c r="G151" s="46"/>
      <c r="H151" s="46"/>
      <c r="I151" s="46"/>
      <c r="J151" s="47"/>
    </row>
    <row r="152" ht="105">
      <c r="A152" s="37" t="s">
        <v>65</v>
      </c>
      <c r="B152" s="45"/>
      <c r="C152" s="46"/>
      <c r="D152" s="46"/>
      <c r="E152" s="39" t="s">
        <v>690</v>
      </c>
      <c r="F152" s="46"/>
      <c r="G152" s="46"/>
      <c r="H152" s="46"/>
      <c r="I152" s="46"/>
      <c r="J152" s="47"/>
    </row>
    <row r="153">
      <c r="A153" s="37" t="s">
        <v>56</v>
      </c>
      <c r="B153" s="37">
        <v>36</v>
      </c>
      <c r="C153" s="38" t="s">
        <v>694</v>
      </c>
      <c r="D153" s="37" t="s">
        <v>58</v>
      </c>
      <c r="E153" s="39" t="s">
        <v>695</v>
      </c>
      <c r="F153" s="40" t="s">
        <v>102</v>
      </c>
      <c r="G153" s="41">
        <v>6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61</v>
      </c>
      <c r="B154" s="45"/>
      <c r="C154" s="46"/>
      <c r="D154" s="46"/>
      <c r="E154" s="39" t="s">
        <v>696</v>
      </c>
      <c r="F154" s="46"/>
      <c r="G154" s="46"/>
      <c r="H154" s="46"/>
      <c r="I154" s="46"/>
      <c r="J154" s="47"/>
    </row>
    <row r="155" ht="30">
      <c r="A155" s="37" t="s">
        <v>63</v>
      </c>
      <c r="B155" s="45"/>
      <c r="C155" s="46"/>
      <c r="D155" s="46"/>
      <c r="E155" s="48" t="s">
        <v>697</v>
      </c>
      <c r="F155" s="46"/>
      <c r="G155" s="46"/>
      <c r="H155" s="46"/>
      <c r="I155" s="46"/>
      <c r="J155" s="47"/>
    </row>
    <row r="156" ht="120">
      <c r="A156" s="37" t="s">
        <v>65</v>
      </c>
      <c r="B156" s="45"/>
      <c r="C156" s="46"/>
      <c r="D156" s="46"/>
      <c r="E156" s="39" t="s">
        <v>698</v>
      </c>
      <c r="F156" s="46"/>
      <c r="G156" s="46"/>
      <c r="H156" s="46"/>
      <c r="I156" s="46"/>
      <c r="J156" s="47"/>
    </row>
    <row r="157">
      <c r="A157" s="37" t="s">
        <v>56</v>
      </c>
      <c r="B157" s="37">
        <v>37</v>
      </c>
      <c r="C157" s="38" t="s">
        <v>699</v>
      </c>
      <c r="D157" s="37" t="s">
        <v>58</v>
      </c>
      <c r="E157" s="39" t="s">
        <v>700</v>
      </c>
      <c r="F157" s="40" t="s">
        <v>102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61</v>
      </c>
      <c r="B158" s="45"/>
      <c r="C158" s="46"/>
      <c r="D158" s="46"/>
      <c r="E158" s="39" t="s">
        <v>581</v>
      </c>
      <c r="F158" s="46"/>
      <c r="G158" s="46"/>
      <c r="H158" s="46"/>
      <c r="I158" s="46"/>
      <c r="J158" s="47"/>
    </row>
    <row r="159" ht="30">
      <c r="A159" s="37" t="s">
        <v>63</v>
      </c>
      <c r="B159" s="45"/>
      <c r="C159" s="46"/>
      <c r="D159" s="46"/>
      <c r="E159" s="48" t="s">
        <v>640</v>
      </c>
      <c r="F159" s="46"/>
      <c r="G159" s="46"/>
      <c r="H159" s="46"/>
      <c r="I159" s="46"/>
      <c r="J159" s="47"/>
    </row>
    <row r="160" ht="120">
      <c r="A160" s="37" t="s">
        <v>65</v>
      </c>
      <c r="B160" s="45"/>
      <c r="C160" s="46"/>
      <c r="D160" s="46"/>
      <c r="E160" s="39" t="s">
        <v>698</v>
      </c>
      <c r="F160" s="46"/>
      <c r="G160" s="46"/>
      <c r="H160" s="46"/>
      <c r="I160" s="46"/>
      <c r="J160" s="47"/>
    </row>
    <row r="161" ht="30">
      <c r="A161" s="37" t="s">
        <v>56</v>
      </c>
      <c r="B161" s="37">
        <v>38</v>
      </c>
      <c r="C161" s="38" t="s">
        <v>701</v>
      </c>
      <c r="D161" s="37" t="s">
        <v>58</v>
      </c>
      <c r="E161" s="39" t="s">
        <v>702</v>
      </c>
      <c r="F161" s="40" t="s">
        <v>102</v>
      </c>
      <c r="G161" s="41">
        <v>1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61</v>
      </c>
      <c r="B162" s="45"/>
      <c r="C162" s="46"/>
      <c r="D162" s="46"/>
      <c r="E162" s="39" t="s">
        <v>703</v>
      </c>
      <c r="F162" s="46"/>
      <c r="G162" s="46"/>
      <c r="H162" s="46"/>
      <c r="I162" s="46"/>
      <c r="J162" s="47"/>
    </row>
    <row r="163" ht="30">
      <c r="A163" s="37" t="s">
        <v>63</v>
      </c>
      <c r="B163" s="45"/>
      <c r="C163" s="46"/>
      <c r="D163" s="46"/>
      <c r="E163" s="48" t="s">
        <v>704</v>
      </c>
      <c r="F163" s="46"/>
      <c r="G163" s="46"/>
      <c r="H163" s="46"/>
      <c r="I163" s="46"/>
      <c r="J163" s="47"/>
    </row>
    <row r="164" ht="135">
      <c r="A164" s="37" t="s">
        <v>65</v>
      </c>
      <c r="B164" s="45"/>
      <c r="C164" s="46"/>
      <c r="D164" s="46"/>
      <c r="E164" s="39" t="s">
        <v>705</v>
      </c>
      <c r="F164" s="46"/>
      <c r="G164" s="46"/>
      <c r="H164" s="46"/>
      <c r="I164" s="46"/>
      <c r="J164" s="47"/>
    </row>
    <row r="165" ht="30">
      <c r="A165" s="37" t="s">
        <v>56</v>
      </c>
      <c r="B165" s="37">
        <v>39</v>
      </c>
      <c r="C165" s="38" t="s">
        <v>706</v>
      </c>
      <c r="D165" s="37" t="s">
        <v>58</v>
      </c>
      <c r="E165" s="39" t="s">
        <v>707</v>
      </c>
      <c r="F165" s="40" t="s">
        <v>102</v>
      </c>
      <c r="G165" s="41">
        <v>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61</v>
      </c>
      <c r="B166" s="45"/>
      <c r="C166" s="46"/>
      <c r="D166" s="46"/>
      <c r="E166" s="39" t="s">
        <v>708</v>
      </c>
      <c r="F166" s="46"/>
      <c r="G166" s="46"/>
      <c r="H166" s="46"/>
      <c r="I166" s="46"/>
      <c r="J166" s="47"/>
    </row>
    <row r="167" ht="30">
      <c r="A167" s="37" t="s">
        <v>63</v>
      </c>
      <c r="B167" s="45"/>
      <c r="C167" s="46"/>
      <c r="D167" s="46"/>
      <c r="E167" s="48" t="s">
        <v>704</v>
      </c>
      <c r="F167" s="46"/>
      <c r="G167" s="46"/>
      <c r="H167" s="46"/>
      <c r="I167" s="46"/>
      <c r="J167" s="47"/>
    </row>
    <row r="168" ht="105">
      <c r="A168" s="37" t="s">
        <v>65</v>
      </c>
      <c r="B168" s="45"/>
      <c r="C168" s="46"/>
      <c r="D168" s="46"/>
      <c r="E168" s="39" t="s">
        <v>709</v>
      </c>
      <c r="F168" s="46"/>
      <c r="G168" s="46"/>
      <c r="H168" s="46"/>
      <c r="I168" s="46"/>
      <c r="J168" s="47"/>
    </row>
    <row r="169">
      <c r="A169" s="37" t="s">
        <v>56</v>
      </c>
      <c r="B169" s="37">
        <v>40</v>
      </c>
      <c r="C169" s="38" t="s">
        <v>710</v>
      </c>
      <c r="D169" s="37" t="s">
        <v>58</v>
      </c>
      <c r="E169" s="39" t="s">
        <v>711</v>
      </c>
      <c r="F169" s="40" t="s">
        <v>712</v>
      </c>
      <c r="G169" s="41">
        <v>16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61</v>
      </c>
      <c r="B170" s="45"/>
      <c r="C170" s="46"/>
      <c r="D170" s="46"/>
      <c r="E170" s="39" t="s">
        <v>713</v>
      </c>
      <c r="F170" s="46"/>
      <c r="G170" s="46"/>
      <c r="H170" s="46"/>
      <c r="I170" s="46"/>
      <c r="J170" s="47"/>
    </row>
    <row r="171" ht="30">
      <c r="A171" s="37" t="s">
        <v>63</v>
      </c>
      <c r="B171" s="45"/>
      <c r="C171" s="46"/>
      <c r="D171" s="46"/>
      <c r="E171" s="48" t="s">
        <v>714</v>
      </c>
      <c r="F171" s="46"/>
      <c r="G171" s="46"/>
      <c r="H171" s="46"/>
      <c r="I171" s="46"/>
      <c r="J171" s="47"/>
    </row>
    <row r="172" ht="120">
      <c r="A172" s="37" t="s">
        <v>65</v>
      </c>
      <c r="B172" s="45"/>
      <c r="C172" s="46"/>
      <c r="D172" s="46"/>
      <c r="E172" s="39" t="s">
        <v>715</v>
      </c>
      <c r="F172" s="46"/>
      <c r="G172" s="46"/>
      <c r="H172" s="46"/>
      <c r="I172" s="46"/>
      <c r="J172" s="47"/>
    </row>
    <row r="173">
      <c r="A173" s="37" t="s">
        <v>56</v>
      </c>
      <c r="B173" s="37">
        <v>41</v>
      </c>
      <c r="C173" s="38" t="s">
        <v>716</v>
      </c>
      <c r="D173" s="37" t="s">
        <v>58</v>
      </c>
      <c r="E173" s="39" t="s">
        <v>717</v>
      </c>
      <c r="F173" s="40" t="s">
        <v>712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61</v>
      </c>
      <c r="B174" s="45"/>
      <c r="C174" s="46"/>
      <c r="D174" s="46"/>
      <c r="E174" s="39" t="s">
        <v>718</v>
      </c>
      <c r="F174" s="46"/>
      <c r="G174" s="46"/>
      <c r="H174" s="46"/>
      <c r="I174" s="46"/>
      <c r="J174" s="47"/>
    </row>
    <row r="175" ht="30">
      <c r="A175" s="37" t="s">
        <v>63</v>
      </c>
      <c r="B175" s="45"/>
      <c r="C175" s="46"/>
      <c r="D175" s="46"/>
      <c r="E175" s="48" t="s">
        <v>719</v>
      </c>
      <c r="F175" s="46"/>
      <c r="G175" s="46"/>
      <c r="H175" s="46"/>
      <c r="I175" s="46"/>
      <c r="J175" s="47"/>
    </row>
    <row r="176" ht="120">
      <c r="A176" s="37" t="s">
        <v>65</v>
      </c>
      <c r="B176" s="45"/>
      <c r="C176" s="46"/>
      <c r="D176" s="46"/>
      <c r="E176" s="39" t="s">
        <v>720</v>
      </c>
      <c r="F176" s="46"/>
      <c r="G176" s="46"/>
      <c r="H176" s="46"/>
      <c r="I176" s="46"/>
      <c r="J176" s="47"/>
    </row>
    <row r="177">
      <c r="A177" s="37" t="s">
        <v>56</v>
      </c>
      <c r="B177" s="37">
        <v>42</v>
      </c>
      <c r="C177" s="38" t="s">
        <v>721</v>
      </c>
      <c r="D177" s="37" t="s">
        <v>58</v>
      </c>
      <c r="E177" s="39" t="s">
        <v>722</v>
      </c>
      <c r="F177" s="40" t="s">
        <v>712</v>
      </c>
      <c r="G177" s="41">
        <v>8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61</v>
      </c>
      <c r="B178" s="45"/>
      <c r="C178" s="46"/>
      <c r="D178" s="46"/>
      <c r="E178" s="39" t="s">
        <v>723</v>
      </c>
      <c r="F178" s="46"/>
      <c r="G178" s="46"/>
      <c r="H178" s="46"/>
      <c r="I178" s="46"/>
      <c r="J178" s="47"/>
    </row>
    <row r="179" ht="30">
      <c r="A179" s="37" t="s">
        <v>63</v>
      </c>
      <c r="B179" s="45"/>
      <c r="C179" s="46"/>
      <c r="D179" s="46"/>
      <c r="E179" s="48" t="s">
        <v>724</v>
      </c>
      <c r="F179" s="46"/>
      <c r="G179" s="46"/>
      <c r="H179" s="46"/>
      <c r="I179" s="46"/>
      <c r="J179" s="47"/>
    </row>
    <row r="180" ht="105">
      <c r="A180" s="37" t="s">
        <v>65</v>
      </c>
      <c r="B180" s="45"/>
      <c r="C180" s="46"/>
      <c r="D180" s="46"/>
      <c r="E180" s="39" t="s">
        <v>725</v>
      </c>
      <c r="F180" s="46"/>
      <c r="G180" s="46"/>
      <c r="H180" s="46"/>
      <c r="I180" s="46"/>
      <c r="J180" s="47"/>
    </row>
    <row r="181">
      <c r="A181" s="37" t="s">
        <v>56</v>
      </c>
      <c r="B181" s="37">
        <v>43</v>
      </c>
      <c r="C181" s="38" t="s">
        <v>726</v>
      </c>
      <c r="D181" s="37" t="s">
        <v>58</v>
      </c>
      <c r="E181" s="39" t="s">
        <v>727</v>
      </c>
      <c r="F181" s="40" t="s">
        <v>712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61</v>
      </c>
      <c r="B182" s="45"/>
      <c r="C182" s="46"/>
      <c r="D182" s="46"/>
      <c r="E182" s="39" t="s">
        <v>728</v>
      </c>
      <c r="F182" s="46"/>
      <c r="G182" s="46"/>
      <c r="H182" s="46"/>
      <c r="I182" s="46"/>
      <c r="J182" s="47"/>
    </row>
    <row r="183" ht="30">
      <c r="A183" s="37" t="s">
        <v>63</v>
      </c>
      <c r="B183" s="45"/>
      <c r="C183" s="46"/>
      <c r="D183" s="46"/>
      <c r="E183" s="48" t="s">
        <v>719</v>
      </c>
      <c r="F183" s="46"/>
      <c r="G183" s="46"/>
      <c r="H183" s="46"/>
      <c r="I183" s="46"/>
      <c r="J183" s="47"/>
    </row>
    <row r="184" ht="105">
      <c r="A184" s="37" t="s">
        <v>65</v>
      </c>
      <c r="B184" s="45"/>
      <c r="C184" s="46"/>
      <c r="D184" s="46"/>
      <c r="E184" s="39" t="s">
        <v>729</v>
      </c>
      <c r="F184" s="46"/>
      <c r="G184" s="46"/>
      <c r="H184" s="46"/>
      <c r="I184" s="46"/>
      <c r="J184" s="47"/>
    </row>
    <row r="185">
      <c r="A185" s="37" t="s">
        <v>56</v>
      </c>
      <c r="B185" s="37">
        <v>44</v>
      </c>
      <c r="C185" s="38" t="s">
        <v>730</v>
      </c>
      <c r="D185" s="37" t="s">
        <v>58</v>
      </c>
      <c r="E185" s="39" t="s">
        <v>731</v>
      </c>
      <c r="F185" s="40" t="s">
        <v>102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61</v>
      </c>
      <c r="B186" s="45"/>
      <c r="C186" s="46"/>
      <c r="D186" s="46"/>
      <c r="E186" s="39" t="s">
        <v>732</v>
      </c>
      <c r="F186" s="46"/>
      <c r="G186" s="46"/>
      <c r="H186" s="46"/>
      <c r="I186" s="46"/>
      <c r="J186" s="47"/>
    </row>
    <row r="187" ht="30">
      <c r="A187" s="37" t="s">
        <v>63</v>
      </c>
      <c r="B187" s="45"/>
      <c r="C187" s="46"/>
      <c r="D187" s="46"/>
      <c r="E187" s="48" t="s">
        <v>733</v>
      </c>
      <c r="F187" s="46"/>
      <c r="G187" s="46"/>
      <c r="H187" s="46"/>
      <c r="I187" s="46"/>
      <c r="J187" s="47"/>
    </row>
    <row r="188" ht="165">
      <c r="A188" s="37" t="s">
        <v>65</v>
      </c>
      <c r="B188" s="50"/>
      <c r="C188" s="51"/>
      <c r="D188" s="51"/>
      <c r="E188" s="39" t="s">
        <v>734</v>
      </c>
      <c r="F188" s="51"/>
      <c r="G188" s="51"/>
      <c r="H188" s="51"/>
      <c r="I188" s="51"/>
      <c r="J188" s="52"/>
    </row>
  </sheetData>
  <sheetProtection sheet="1" objects="1" scenarios="1" spinCount="100000" saltValue="gdaJPxM1TWb6yYtmfHELo0mhBnEiDDiddE6FmRovAY1wU+rh86cBVeeMz7kPyrD+X/AHW2crOR/DE4EGI3+wSw==" hashValue="CSkEaSAQLXxPDLr4n636WDtwMGf2yLxlMqT8NcqlrXHAp/8lNlPXsg1GxEKNCZfrI5Y7duv7e2JUDuqXFxQUDQ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735</v>
      </c>
      <c r="I3" s="25">
        <f>SUMIFS(I9:I60,A9:A60,"SD")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 ht="30">
      <c r="A5" s="3" t="s">
        <v>40</v>
      </c>
      <c r="B5" s="20" t="s">
        <v>41</v>
      </c>
      <c r="C5" s="21" t="s">
        <v>735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108</v>
      </c>
      <c r="D9" s="34"/>
      <c r="E9" s="31" t="s">
        <v>736</v>
      </c>
      <c r="F9" s="34"/>
      <c r="G9" s="34"/>
      <c r="H9" s="34"/>
      <c r="I9" s="35">
        <f>SUMIFS(I10:I60,A10:A60,"P")</f>
        <v>0</v>
      </c>
      <c r="J9" s="36"/>
    </row>
    <row r="10" ht="30">
      <c r="A10" s="37" t="s">
        <v>56</v>
      </c>
      <c r="B10" s="37">
        <v>1</v>
      </c>
      <c r="C10" s="38" t="s">
        <v>737</v>
      </c>
      <c r="D10" s="37" t="s">
        <v>58</v>
      </c>
      <c r="E10" s="39" t="s">
        <v>738</v>
      </c>
      <c r="F10" s="40" t="s">
        <v>124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49" t="s">
        <v>58</v>
      </c>
      <c r="F11" s="46"/>
      <c r="G11" s="46"/>
      <c r="H11" s="46"/>
      <c r="I11" s="46"/>
      <c r="J11" s="47"/>
    </row>
    <row r="12">
      <c r="A12" s="37" t="s">
        <v>65</v>
      </c>
      <c r="B12" s="45"/>
      <c r="C12" s="46"/>
      <c r="D12" s="46"/>
      <c r="E12" s="49" t="s">
        <v>58</v>
      </c>
      <c r="F12" s="46"/>
      <c r="G12" s="46"/>
      <c r="H12" s="46"/>
      <c r="I12" s="46"/>
      <c r="J12" s="47"/>
    </row>
    <row r="13">
      <c r="A13" s="37" t="s">
        <v>56</v>
      </c>
      <c r="B13" s="37">
        <v>2</v>
      </c>
      <c r="C13" s="38" t="s">
        <v>739</v>
      </c>
      <c r="D13" s="37" t="s">
        <v>58</v>
      </c>
      <c r="E13" s="39" t="s">
        <v>740</v>
      </c>
      <c r="F13" s="40" t="s">
        <v>102</v>
      </c>
      <c r="G13" s="41">
        <v>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61</v>
      </c>
      <c r="B14" s="45"/>
      <c r="C14" s="46"/>
      <c r="D14" s="46"/>
      <c r="E14" s="49" t="s">
        <v>58</v>
      </c>
      <c r="F14" s="46"/>
      <c r="G14" s="46"/>
      <c r="H14" s="46"/>
      <c r="I14" s="46"/>
      <c r="J14" s="47"/>
    </row>
    <row r="15">
      <c r="A15" s="37" t="s">
        <v>65</v>
      </c>
      <c r="B15" s="45"/>
      <c r="C15" s="46"/>
      <c r="D15" s="46"/>
      <c r="E15" s="49" t="s">
        <v>58</v>
      </c>
      <c r="F15" s="46"/>
      <c r="G15" s="46"/>
      <c r="H15" s="46"/>
      <c r="I15" s="46"/>
      <c r="J15" s="47"/>
    </row>
    <row r="16">
      <c r="A16" s="37" t="s">
        <v>56</v>
      </c>
      <c r="B16" s="37">
        <v>3</v>
      </c>
      <c r="C16" s="38" t="s">
        <v>741</v>
      </c>
      <c r="D16" s="37" t="s">
        <v>58</v>
      </c>
      <c r="E16" s="39" t="s">
        <v>742</v>
      </c>
      <c r="F16" s="40" t="s">
        <v>102</v>
      </c>
      <c r="G16" s="41">
        <v>2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61</v>
      </c>
      <c r="B17" s="45"/>
      <c r="C17" s="46"/>
      <c r="D17" s="46"/>
      <c r="E17" s="49" t="s">
        <v>58</v>
      </c>
      <c r="F17" s="46"/>
      <c r="G17" s="46"/>
      <c r="H17" s="46"/>
      <c r="I17" s="46"/>
      <c r="J17" s="47"/>
    </row>
    <row r="18">
      <c r="A18" s="37" t="s">
        <v>65</v>
      </c>
      <c r="B18" s="45"/>
      <c r="C18" s="46"/>
      <c r="D18" s="46"/>
      <c r="E18" s="49" t="s">
        <v>58</v>
      </c>
      <c r="F18" s="46"/>
      <c r="G18" s="46"/>
      <c r="H18" s="46"/>
      <c r="I18" s="46"/>
      <c r="J18" s="47"/>
    </row>
    <row r="19">
      <c r="A19" s="37" t="s">
        <v>56</v>
      </c>
      <c r="B19" s="37">
        <v>4</v>
      </c>
      <c r="C19" s="38" t="s">
        <v>743</v>
      </c>
      <c r="D19" s="37" t="s">
        <v>58</v>
      </c>
      <c r="E19" s="39" t="s">
        <v>744</v>
      </c>
      <c r="F19" s="40" t="s">
        <v>102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49" t="s">
        <v>58</v>
      </c>
      <c r="F20" s="46"/>
      <c r="G20" s="46"/>
      <c r="H20" s="46"/>
      <c r="I20" s="46"/>
      <c r="J20" s="47"/>
    </row>
    <row r="21">
      <c r="A21" s="37" t="s">
        <v>65</v>
      </c>
      <c r="B21" s="45"/>
      <c r="C21" s="46"/>
      <c r="D21" s="46"/>
      <c r="E21" s="49" t="s">
        <v>58</v>
      </c>
      <c r="F21" s="46"/>
      <c r="G21" s="46"/>
      <c r="H21" s="46"/>
      <c r="I21" s="46"/>
      <c r="J21" s="47"/>
    </row>
    <row r="22">
      <c r="A22" s="37" t="s">
        <v>56</v>
      </c>
      <c r="B22" s="37">
        <v>5</v>
      </c>
      <c r="C22" s="38" t="s">
        <v>745</v>
      </c>
      <c r="D22" s="37" t="s">
        <v>58</v>
      </c>
      <c r="E22" s="39" t="s">
        <v>746</v>
      </c>
      <c r="F22" s="40" t="s">
        <v>102</v>
      </c>
      <c r="G22" s="41">
        <v>15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61</v>
      </c>
      <c r="B23" s="45"/>
      <c r="C23" s="46"/>
      <c r="D23" s="46"/>
      <c r="E23" s="49" t="s">
        <v>58</v>
      </c>
      <c r="F23" s="46"/>
      <c r="G23" s="46"/>
      <c r="H23" s="46"/>
      <c r="I23" s="46"/>
      <c r="J23" s="47"/>
    </row>
    <row r="24">
      <c r="A24" s="37" t="s">
        <v>65</v>
      </c>
      <c r="B24" s="45"/>
      <c r="C24" s="46"/>
      <c r="D24" s="46"/>
      <c r="E24" s="49" t="s">
        <v>58</v>
      </c>
      <c r="F24" s="46"/>
      <c r="G24" s="46"/>
      <c r="H24" s="46"/>
      <c r="I24" s="46"/>
      <c r="J24" s="47"/>
    </row>
    <row r="25">
      <c r="A25" s="37" t="s">
        <v>56</v>
      </c>
      <c r="B25" s="37">
        <v>6</v>
      </c>
      <c r="C25" s="38" t="s">
        <v>747</v>
      </c>
      <c r="D25" s="37" t="s">
        <v>58</v>
      </c>
      <c r="E25" s="39" t="s">
        <v>748</v>
      </c>
      <c r="F25" s="40" t="s">
        <v>102</v>
      </c>
      <c r="G25" s="41">
        <v>15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61</v>
      </c>
      <c r="B26" s="45"/>
      <c r="C26" s="46"/>
      <c r="D26" s="46"/>
      <c r="E26" s="49" t="s">
        <v>58</v>
      </c>
      <c r="F26" s="46"/>
      <c r="G26" s="46"/>
      <c r="H26" s="46"/>
      <c r="I26" s="46"/>
      <c r="J26" s="47"/>
    </row>
    <row r="27">
      <c r="A27" s="37" t="s">
        <v>65</v>
      </c>
      <c r="B27" s="45"/>
      <c r="C27" s="46"/>
      <c r="D27" s="46"/>
      <c r="E27" s="49" t="s">
        <v>58</v>
      </c>
      <c r="F27" s="46"/>
      <c r="G27" s="46"/>
      <c r="H27" s="46"/>
      <c r="I27" s="46"/>
      <c r="J27" s="47"/>
    </row>
    <row r="28">
      <c r="A28" s="37" t="s">
        <v>56</v>
      </c>
      <c r="B28" s="37">
        <v>7</v>
      </c>
      <c r="C28" s="38" t="s">
        <v>749</v>
      </c>
      <c r="D28" s="37" t="s">
        <v>58</v>
      </c>
      <c r="E28" s="39" t="s">
        <v>750</v>
      </c>
      <c r="F28" s="40" t="s">
        <v>102</v>
      </c>
      <c r="G28" s="41">
        <v>2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61</v>
      </c>
      <c r="B29" s="45"/>
      <c r="C29" s="46"/>
      <c r="D29" s="46"/>
      <c r="E29" s="49" t="s">
        <v>58</v>
      </c>
      <c r="F29" s="46"/>
      <c r="G29" s="46"/>
      <c r="H29" s="46"/>
      <c r="I29" s="46"/>
      <c r="J29" s="47"/>
    </row>
    <row r="30">
      <c r="A30" s="37" t="s">
        <v>65</v>
      </c>
      <c r="B30" s="45"/>
      <c r="C30" s="46"/>
      <c r="D30" s="46"/>
      <c r="E30" s="49" t="s">
        <v>58</v>
      </c>
      <c r="F30" s="46"/>
      <c r="G30" s="46"/>
      <c r="H30" s="46"/>
      <c r="I30" s="46"/>
      <c r="J30" s="47"/>
    </row>
    <row r="31">
      <c r="A31" s="37" t="s">
        <v>56</v>
      </c>
      <c r="B31" s="37">
        <v>8</v>
      </c>
      <c r="C31" s="38" t="s">
        <v>751</v>
      </c>
      <c r="D31" s="37" t="s">
        <v>58</v>
      </c>
      <c r="E31" s="39" t="s">
        <v>752</v>
      </c>
      <c r="F31" s="40" t="s">
        <v>102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49" t="s">
        <v>58</v>
      </c>
      <c r="F32" s="46"/>
      <c r="G32" s="46"/>
      <c r="H32" s="46"/>
      <c r="I32" s="46"/>
      <c r="J32" s="47"/>
    </row>
    <row r="33">
      <c r="A33" s="37" t="s">
        <v>65</v>
      </c>
      <c r="B33" s="45"/>
      <c r="C33" s="46"/>
      <c r="D33" s="46"/>
      <c r="E33" s="49" t="s">
        <v>58</v>
      </c>
      <c r="F33" s="46"/>
      <c r="G33" s="46"/>
      <c r="H33" s="46"/>
      <c r="I33" s="46"/>
      <c r="J33" s="47"/>
    </row>
    <row r="34">
      <c r="A34" s="37" t="s">
        <v>56</v>
      </c>
      <c r="B34" s="37">
        <v>9</v>
      </c>
      <c r="C34" s="38" t="s">
        <v>753</v>
      </c>
      <c r="D34" s="37" t="s">
        <v>58</v>
      </c>
      <c r="E34" s="39" t="s">
        <v>754</v>
      </c>
      <c r="F34" s="40" t="s">
        <v>102</v>
      </c>
      <c r="G34" s="41">
        <v>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61</v>
      </c>
      <c r="B35" s="45"/>
      <c r="C35" s="46"/>
      <c r="D35" s="46"/>
      <c r="E35" s="49" t="s">
        <v>58</v>
      </c>
      <c r="F35" s="46"/>
      <c r="G35" s="46"/>
      <c r="H35" s="46"/>
      <c r="I35" s="46"/>
      <c r="J35" s="47"/>
    </row>
    <row r="36">
      <c r="A36" s="37" t="s">
        <v>65</v>
      </c>
      <c r="B36" s="45"/>
      <c r="C36" s="46"/>
      <c r="D36" s="46"/>
      <c r="E36" s="49" t="s">
        <v>58</v>
      </c>
      <c r="F36" s="46"/>
      <c r="G36" s="46"/>
      <c r="H36" s="46"/>
      <c r="I36" s="46"/>
      <c r="J36" s="47"/>
    </row>
    <row r="37">
      <c r="A37" s="37" t="s">
        <v>56</v>
      </c>
      <c r="B37" s="37">
        <v>10</v>
      </c>
      <c r="C37" s="38" t="s">
        <v>755</v>
      </c>
      <c r="D37" s="37" t="s">
        <v>58</v>
      </c>
      <c r="E37" s="39" t="s">
        <v>756</v>
      </c>
      <c r="F37" s="40" t="s">
        <v>102</v>
      </c>
      <c r="G37" s="41">
        <v>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61</v>
      </c>
      <c r="B38" s="45"/>
      <c r="C38" s="46"/>
      <c r="D38" s="46"/>
      <c r="E38" s="49" t="s">
        <v>58</v>
      </c>
      <c r="F38" s="46"/>
      <c r="G38" s="46"/>
      <c r="H38" s="46"/>
      <c r="I38" s="46"/>
      <c r="J38" s="47"/>
    </row>
    <row r="39">
      <c r="A39" s="37" t="s">
        <v>65</v>
      </c>
      <c r="B39" s="45"/>
      <c r="C39" s="46"/>
      <c r="D39" s="46"/>
      <c r="E39" s="49" t="s">
        <v>58</v>
      </c>
      <c r="F39" s="46"/>
      <c r="G39" s="46"/>
      <c r="H39" s="46"/>
      <c r="I39" s="46"/>
      <c r="J39" s="47"/>
    </row>
    <row r="40" ht="30">
      <c r="A40" s="37" t="s">
        <v>56</v>
      </c>
      <c r="B40" s="37">
        <v>11</v>
      </c>
      <c r="C40" s="38" t="s">
        <v>757</v>
      </c>
      <c r="D40" s="37" t="s">
        <v>58</v>
      </c>
      <c r="E40" s="39" t="s">
        <v>758</v>
      </c>
      <c r="F40" s="40" t="s">
        <v>759</v>
      </c>
      <c r="G40" s="41">
        <v>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49" t="s">
        <v>58</v>
      </c>
      <c r="F41" s="46"/>
      <c r="G41" s="46"/>
      <c r="H41" s="46"/>
      <c r="I41" s="46"/>
      <c r="J41" s="47"/>
    </row>
    <row r="42">
      <c r="A42" s="37" t="s">
        <v>65</v>
      </c>
      <c r="B42" s="45"/>
      <c r="C42" s="46"/>
      <c r="D42" s="46"/>
      <c r="E42" s="49" t="s">
        <v>58</v>
      </c>
      <c r="F42" s="46"/>
      <c r="G42" s="46"/>
      <c r="H42" s="46"/>
      <c r="I42" s="46"/>
      <c r="J42" s="47"/>
    </row>
    <row r="43">
      <c r="A43" s="37" t="s">
        <v>56</v>
      </c>
      <c r="B43" s="37">
        <v>12</v>
      </c>
      <c r="C43" s="38" t="s">
        <v>760</v>
      </c>
      <c r="D43" s="37" t="s">
        <v>58</v>
      </c>
      <c r="E43" s="39" t="s">
        <v>761</v>
      </c>
      <c r="F43" s="40" t="s">
        <v>102</v>
      </c>
      <c r="G43" s="41">
        <v>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61</v>
      </c>
      <c r="B44" s="45"/>
      <c r="C44" s="46"/>
      <c r="D44" s="46"/>
      <c r="E44" s="49" t="s">
        <v>58</v>
      </c>
      <c r="F44" s="46"/>
      <c r="G44" s="46"/>
      <c r="H44" s="46"/>
      <c r="I44" s="46"/>
      <c r="J44" s="47"/>
    </row>
    <row r="45">
      <c r="A45" s="37" t="s">
        <v>65</v>
      </c>
      <c r="B45" s="45"/>
      <c r="C45" s="46"/>
      <c r="D45" s="46"/>
      <c r="E45" s="49" t="s">
        <v>58</v>
      </c>
      <c r="F45" s="46"/>
      <c r="G45" s="46"/>
      <c r="H45" s="46"/>
      <c r="I45" s="46"/>
      <c r="J45" s="47"/>
    </row>
    <row r="46">
      <c r="A46" s="37" t="s">
        <v>56</v>
      </c>
      <c r="B46" s="37">
        <v>13</v>
      </c>
      <c r="C46" s="38" t="s">
        <v>762</v>
      </c>
      <c r="D46" s="37" t="s">
        <v>58</v>
      </c>
      <c r="E46" s="39" t="s">
        <v>763</v>
      </c>
      <c r="F46" s="40" t="s">
        <v>712</v>
      </c>
      <c r="G46" s="41">
        <v>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61</v>
      </c>
      <c r="B47" s="45"/>
      <c r="C47" s="46"/>
      <c r="D47" s="46"/>
      <c r="E47" s="49" t="s">
        <v>58</v>
      </c>
      <c r="F47" s="46"/>
      <c r="G47" s="46"/>
      <c r="H47" s="46"/>
      <c r="I47" s="46"/>
      <c r="J47" s="47"/>
    </row>
    <row r="48">
      <c r="A48" s="37" t="s">
        <v>65</v>
      </c>
      <c r="B48" s="45"/>
      <c r="C48" s="46"/>
      <c r="D48" s="46"/>
      <c r="E48" s="49" t="s">
        <v>58</v>
      </c>
      <c r="F48" s="46"/>
      <c r="G48" s="46"/>
      <c r="H48" s="46"/>
      <c r="I48" s="46"/>
      <c r="J48" s="47"/>
    </row>
    <row r="49">
      <c r="A49" s="37" t="s">
        <v>56</v>
      </c>
      <c r="B49" s="37">
        <v>14</v>
      </c>
      <c r="C49" s="38" t="s">
        <v>764</v>
      </c>
      <c r="D49" s="37" t="s">
        <v>58</v>
      </c>
      <c r="E49" s="39" t="s">
        <v>765</v>
      </c>
      <c r="F49" s="40" t="s">
        <v>712</v>
      </c>
      <c r="G49" s="41">
        <v>32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61</v>
      </c>
      <c r="B50" s="45"/>
      <c r="C50" s="46"/>
      <c r="D50" s="46"/>
      <c r="E50" s="49" t="s">
        <v>58</v>
      </c>
      <c r="F50" s="46"/>
      <c r="G50" s="46"/>
      <c r="H50" s="46"/>
      <c r="I50" s="46"/>
      <c r="J50" s="47"/>
    </row>
    <row r="51">
      <c r="A51" s="37" t="s">
        <v>65</v>
      </c>
      <c r="B51" s="45"/>
      <c r="C51" s="46"/>
      <c r="D51" s="46"/>
      <c r="E51" s="49" t="s">
        <v>58</v>
      </c>
      <c r="F51" s="46"/>
      <c r="G51" s="46"/>
      <c r="H51" s="46"/>
      <c r="I51" s="46"/>
      <c r="J51" s="47"/>
    </row>
    <row r="52">
      <c r="A52" s="37" t="s">
        <v>56</v>
      </c>
      <c r="B52" s="37">
        <v>15</v>
      </c>
      <c r="C52" s="38" t="s">
        <v>766</v>
      </c>
      <c r="D52" s="37" t="s">
        <v>58</v>
      </c>
      <c r="E52" s="39" t="s">
        <v>767</v>
      </c>
      <c r="F52" s="40" t="s">
        <v>768</v>
      </c>
      <c r="G52" s="41">
        <v>0.050000000000000003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49" t="s">
        <v>58</v>
      </c>
      <c r="F53" s="46"/>
      <c r="G53" s="46"/>
      <c r="H53" s="46"/>
      <c r="I53" s="46"/>
      <c r="J53" s="47"/>
    </row>
    <row r="54">
      <c r="A54" s="37" t="s">
        <v>65</v>
      </c>
      <c r="B54" s="45"/>
      <c r="C54" s="46"/>
      <c r="D54" s="46"/>
      <c r="E54" s="49" t="s">
        <v>58</v>
      </c>
      <c r="F54" s="46"/>
      <c r="G54" s="46"/>
      <c r="H54" s="46"/>
      <c r="I54" s="46"/>
      <c r="J54" s="47"/>
    </row>
    <row r="55">
      <c r="A55" s="37" t="s">
        <v>56</v>
      </c>
      <c r="B55" s="37">
        <v>16</v>
      </c>
      <c r="C55" s="38" t="s">
        <v>769</v>
      </c>
      <c r="D55" s="37" t="s">
        <v>58</v>
      </c>
      <c r="E55" s="39" t="s">
        <v>770</v>
      </c>
      <c r="F55" s="40" t="s">
        <v>768</v>
      </c>
      <c r="G55" s="41">
        <v>0.050000000000000003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61</v>
      </c>
      <c r="B56" s="45"/>
      <c r="C56" s="46"/>
      <c r="D56" s="46"/>
      <c r="E56" s="49" t="s">
        <v>58</v>
      </c>
      <c r="F56" s="46"/>
      <c r="G56" s="46"/>
      <c r="H56" s="46"/>
      <c r="I56" s="46"/>
      <c r="J56" s="47"/>
    </row>
    <row r="57">
      <c r="A57" s="37" t="s">
        <v>65</v>
      </c>
      <c r="B57" s="45"/>
      <c r="C57" s="46"/>
      <c r="D57" s="46"/>
      <c r="E57" s="49" t="s">
        <v>58</v>
      </c>
      <c r="F57" s="46"/>
      <c r="G57" s="46"/>
      <c r="H57" s="46"/>
      <c r="I57" s="46"/>
      <c r="J57" s="47"/>
    </row>
    <row r="58">
      <c r="A58" s="37" t="s">
        <v>56</v>
      </c>
      <c r="B58" s="37">
        <v>17</v>
      </c>
      <c r="C58" s="38" t="s">
        <v>771</v>
      </c>
      <c r="D58" s="37" t="s">
        <v>58</v>
      </c>
      <c r="E58" s="39" t="s">
        <v>772</v>
      </c>
      <c r="F58" s="40" t="s">
        <v>106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61</v>
      </c>
      <c r="B59" s="45"/>
      <c r="C59" s="46"/>
      <c r="D59" s="46"/>
      <c r="E59" s="49" t="s">
        <v>58</v>
      </c>
      <c r="F59" s="46"/>
      <c r="G59" s="46"/>
      <c r="H59" s="46"/>
      <c r="I59" s="46"/>
      <c r="J59" s="47"/>
    </row>
    <row r="60">
      <c r="A60" s="37" t="s">
        <v>65</v>
      </c>
      <c r="B60" s="50"/>
      <c r="C60" s="51"/>
      <c r="D60" s="51"/>
      <c r="E60" s="53" t="s">
        <v>58</v>
      </c>
      <c r="F60" s="51"/>
      <c r="G60" s="51"/>
      <c r="H60" s="51"/>
      <c r="I60" s="51"/>
      <c r="J60" s="52"/>
    </row>
  </sheetData>
  <sheetProtection sheet="1" objects="1" scenarios="1" spinCount="100000" saltValue="yLMd9As5GuExvArhCEdrLC8aGj6FPAcPs7i2rITIoKOqDlzeTFHdYoew/h+4GBIb7n1x8+01vjxMld9riHSLbA==" hashValue="qdIEiKAsBCDWCAZdSoonFb3SI0Mj9uQcFfBAt6QTO20j8mXKxPCS+zKtU/vhu4Au91pMRvZliPFTmHG/BsQRsQ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773</v>
      </c>
      <c r="I3" s="25">
        <f>SUMIFS(I9:I161,A9:A161,"SD")</f>
        <v>0</v>
      </c>
      <c r="J3" s="19"/>
      <c r="O3">
        <v>0</v>
      </c>
      <c r="P3">
        <v>2</v>
      </c>
    </row>
    <row r="4" ht="30">
      <c r="A4" s="3" t="s">
        <v>38</v>
      </c>
      <c r="B4" s="20" t="s">
        <v>39</v>
      </c>
      <c r="C4" s="21" t="s">
        <v>17</v>
      </c>
      <c r="D4" s="22"/>
      <c r="E4" s="23" t="s">
        <v>18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773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774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56</v>
      </c>
      <c r="B10" s="37">
        <v>1</v>
      </c>
      <c r="C10" s="38" t="s">
        <v>104</v>
      </c>
      <c r="D10" s="37" t="s">
        <v>58</v>
      </c>
      <c r="E10" s="39" t="s">
        <v>105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775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776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1" t="s">
        <v>53</v>
      </c>
      <c r="B14" s="32"/>
      <c r="C14" s="33" t="s">
        <v>542</v>
      </c>
      <c r="D14" s="34"/>
      <c r="E14" s="31" t="s">
        <v>543</v>
      </c>
      <c r="F14" s="34"/>
      <c r="G14" s="34"/>
      <c r="H14" s="34"/>
      <c r="I14" s="35">
        <f>SUMIFS(I15:I22,A15:A22,"P")</f>
        <v>0</v>
      </c>
      <c r="J14" s="36"/>
    </row>
    <row r="15" ht="60">
      <c r="A15" s="37" t="s">
        <v>56</v>
      </c>
      <c r="B15" s="37">
        <v>2</v>
      </c>
      <c r="C15" s="38" t="s">
        <v>777</v>
      </c>
      <c r="D15" s="37" t="s">
        <v>58</v>
      </c>
      <c r="E15" s="39" t="s">
        <v>778</v>
      </c>
      <c r="F15" s="40" t="s">
        <v>60</v>
      </c>
      <c r="G15" s="41">
        <v>0.050000000000000003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61</v>
      </c>
      <c r="B16" s="45"/>
      <c r="C16" s="46"/>
      <c r="D16" s="46"/>
      <c r="E16" s="49" t="s">
        <v>58</v>
      </c>
      <c r="F16" s="46"/>
      <c r="G16" s="46"/>
      <c r="H16" s="46"/>
      <c r="I16" s="46"/>
      <c r="J16" s="47"/>
    </row>
    <row r="17" ht="30">
      <c r="A17" s="37" t="s">
        <v>63</v>
      </c>
      <c r="B17" s="45"/>
      <c r="C17" s="46"/>
      <c r="D17" s="46"/>
      <c r="E17" s="48" t="s">
        <v>779</v>
      </c>
      <c r="F17" s="46"/>
      <c r="G17" s="46"/>
      <c r="H17" s="46"/>
      <c r="I17" s="46"/>
      <c r="J17" s="47"/>
    </row>
    <row r="18" ht="135">
      <c r="A18" s="37" t="s">
        <v>65</v>
      </c>
      <c r="B18" s="45"/>
      <c r="C18" s="46"/>
      <c r="D18" s="46"/>
      <c r="E18" s="39" t="s">
        <v>780</v>
      </c>
      <c r="F18" s="46"/>
      <c r="G18" s="46"/>
      <c r="H18" s="46"/>
      <c r="I18" s="46"/>
      <c r="J18" s="47"/>
    </row>
    <row r="19" ht="30">
      <c r="A19" s="37" t="s">
        <v>56</v>
      </c>
      <c r="B19" s="37">
        <v>3</v>
      </c>
      <c r="C19" s="38" t="s">
        <v>546</v>
      </c>
      <c r="D19" s="37" t="s">
        <v>58</v>
      </c>
      <c r="E19" s="39" t="s">
        <v>547</v>
      </c>
      <c r="F19" s="40" t="s">
        <v>60</v>
      </c>
      <c r="G19" s="41">
        <v>0.01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49" t="s">
        <v>58</v>
      </c>
      <c r="F20" s="46"/>
      <c r="G20" s="46"/>
      <c r="H20" s="46"/>
      <c r="I20" s="46"/>
      <c r="J20" s="47"/>
    </row>
    <row r="21" ht="30">
      <c r="A21" s="37" t="s">
        <v>63</v>
      </c>
      <c r="B21" s="45"/>
      <c r="C21" s="46"/>
      <c r="D21" s="46"/>
      <c r="E21" s="48" t="s">
        <v>781</v>
      </c>
      <c r="F21" s="46"/>
      <c r="G21" s="46"/>
      <c r="H21" s="46"/>
      <c r="I21" s="46"/>
      <c r="J21" s="47"/>
    </row>
    <row r="22" ht="165">
      <c r="A22" s="37" t="s">
        <v>65</v>
      </c>
      <c r="B22" s="45"/>
      <c r="C22" s="46"/>
      <c r="D22" s="46"/>
      <c r="E22" s="39" t="s">
        <v>549</v>
      </c>
      <c r="F22" s="46"/>
      <c r="G22" s="46"/>
      <c r="H22" s="46"/>
      <c r="I22" s="46"/>
      <c r="J22" s="47"/>
    </row>
    <row r="23">
      <c r="A23" s="31" t="s">
        <v>53</v>
      </c>
      <c r="B23" s="32"/>
      <c r="C23" s="33" t="s">
        <v>108</v>
      </c>
      <c r="D23" s="34"/>
      <c r="E23" s="31" t="s">
        <v>550</v>
      </c>
      <c r="F23" s="34"/>
      <c r="G23" s="34"/>
      <c r="H23" s="34"/>
      <c r="I23" s="35">
        <f>SUMIFS(I24:I43,A24:A43,"P")</f>
        <v>0</v>
      </c>
      <c r="J23" s="36"/>
    </row>
    <row r="24">
      <c r="A24" s="37" t="s">
        <v>56</v>
      </c>
      <c r="B24" s="37">
        <v>4</v>
      </c>
      <c r="C24" s="38" t="s">
        <v>556</v>
      </c>
      <c r="D24" s="37" t="s">
        <v>58</v>
      </c>
      <c r="E24" s="39" t="s">
        <v>557</v>
      </c>
      <c r="F24" s="40" t="s">
        <v>112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61</v>
      </c>
      <c r="B25" s="45"/>
      <c r="C25" s="46"/>
      <c r="D25" s="46"/>
      <c r="E25" s="39" t="s">
        <v>558</v>
      </c>
      <c r="F25" s="46"/>
      <c r="G25" s="46"/>
      <c r="H25" s="46"/>
      <c r="I25" s="46"/>
      <c r="J25" s="47"/>
    </row>
    <row r="26" ht="30">
      <c r="A26" s="37" t="s">
        <v>63</v>
      </c>
      <c r="B26" s="45"/>
      <c r="C26" s="46"/>
      <c r="D26" s="46"/>
      <c r="E26" s="48" t="s">
        <v>613</v>
      </c>
      <c r="F26" s="46"/>
      <c r="G26" s="46"/>
      <c r="H26" s="46"/>
      <c r="I26" s="46"/>
      <c r="J26" s="47"/>
    </row>
    <row r="27" ht="405">
      <c r="A27" s="37" t="s">
        <v>65</v>
      </c>
      <c r="B27" s="45"/>
      <c r="C27" s="46"/>
      <c r="D27" s="46"/>
      <c r="E27" s="39" t="s">
        <v>560</v>
      </c>
      <c r="F27" s="46"/>
      <c r="G27" s="46"/>
      <c r="H27" s="46"/>
      <c r="I27" s="46"/>
      <c r="J27" s="47"/>
    </row>
    <row r="28">
      <c r="A28" s="37" t="s">
        <v>56</v>
      </c>
      <c r="B28" s="37">
        <v>5</v>
      </c>
      <c r="C28" s="38" t="s">
        <v>445</v>
      </c>
      <c r="D28" s="37" t="s">
        <v>58</v>
      </c>
      <c r="E28" s="39" t="s">
        <v>561</v>
      </c>
      <c r="F28" s="40" t="s">
        <v>112</v>
      </c>
      <c r="G28" s="41">
        <v>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61</v>
      </c>
      <c r="B29" s="45"/>
      <c r="C29" s="46"/>
      <c r="D29" s="46"/>
      <c r="E29" s="39" t="s">
        <v>562</v>
      </c>
      <c r="F29" s="46"/>
      <c r="G29" s="46"/>
      <c r="H29" s="46"/>
      <c r="I29" s="46"/>
      <c r="J29" s="47"/>
    </row>
    <row r="30" ht="30">
      <c r="A30" s="37" t="s">
        <v>63</v>
      </c>
      <c r="B30" s="45"/>
      <c r="C30" s="46"/>
      <c r="D30" s="46"/>
      <c r="E30" s="48" t="s">
        <v>782</v>
      </c>
      <c r="F30" s="46"/>
      <c r="G30" s="46"/>
      <c r="H30" s="46"/>
      <c r="I30" s="46"/>
      <c r="J30" s="47"/>
    </row>
    <row r="31" ht="300">
      <c r="A31" s="37" t="s">
        <v>65</v>
      </c>
      <c r="B31" s="45"/>
      <c r="C31" s="46"/>
      <c r="D31" s="46"/>
      <c r="E31" s="39" t="s">
        <v>564</v>
      </c>
      <c r="F31" s="46"/>
      <c r="G31" s="46"/>
      <c r="H31" s="46"/>
      <c r="I31" s="46"/>
      <c r="J31" s="47"/>
    </row>
    <row r="32">
      <c r="A32" s="37" t="s">
        <v>56</v>
      </c>
      <c r="B32" s="37">
        <v>6</v>
      </c>
      <c r="C32" s="38" t="s">
        <v>565</v>
      </c>
      <c r="D32" s="37" t="s">
        <v>58</v>
      </c>
      <c r="E32" s="39" t="s">
        <v>566</v>
      </c>
      <c r="F32" s="40" t="s">
        <v>118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61</v>
      </c>
      <c r="B33" s="45"/>
      <c r="C33" s="46"/>
      <c r="D33" s="46"/>
      <c r="E33" s="39" t="s">
        <v>567</v>
      </c>
      <c r="F33" s="46"/>
      <c r="G33" s="46"/>
      <c r="H33" s="46"/>
      <c r="I33" s="46"/>
      <c r="J33" s="47"/>
    </row>
    <row r="34" ht="30">
      <c r="A34" s="37" t="s">
        <v>63</v>
      </c>
      <c r="B34" s="45"/>
      <c r="C34" s="46"/>
      <c r="D34" s="46"/>
      <c r="E34" s="48" t="s">
        <v>783</v>
      </c>
      <c r="F34" s="46"/>
      <c r="G34" s="46"/>
      <c r="H34" s="46"/>
      <c r="I34" s="46"/>
      <c r="J34" s="47"/>
    </row>
    <row r="35" ht="30">
      <c r="A35" s="37" t="s">
        <v>65</v>
      </c>
      <c r="B35" s="45"/>
      <c r="C35" s="46"/>
      <c r="D35" s="46"/>
      <c r="E35" s="39" t="s">
        <v>569</v>
      </c>
      <c r="F35" s="46"/>
      <c r="G35" s="46"/>
      <c r="H35" s="46"/>
      <c r="I35" s="46"/>
      <c r="J35" s="47"/>
    </row>
    <row r="36">
      <c r="A36" s="37" t="s">
        <v>56</v>
      </c>
      <c r="B36" s="37">
        <v>7</v>
      </c>
      <c r="C36" s="38" t="s">
        <v>570</v>
      </c>
      <c r="D36" s="37" t="s">
        <v>58</v>
      </c>
      <c r="E36" s="39" t="s">
        <v>571</v>
      </c>
      <c r="F36" s="40" t="s">
        <v>118</v>
      </c>
      <c r="G36" s="41">
        <v>5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61</v>
      </c>
      <c r="B37" s="45"/>
      <c r="C37" s="46"/>
      <c r="D37" s="46"/>
      <c r="E37" s="39" t="s">
        <v>572</v>
      </c>
      <c r="F37" s="46"/>
      <c r="G37" s="46"/>
      <c r="H37" s="46"/>
      <c r="I37" s="46"/>
      <c r="J37" s="47"/>
    </row>
    <row r="38" ht="30">
      <c r="A38" s="37" t="s">
        <v>63</v>
      </c>
      <c r="B38" s="45"/>
      <c r="C38" s="46"/>
      <c r="D38" s="46"/>
      <c r="E38" s="48" t="s">
        <v>783</v>
      </c>
      <c r="F38" s="46"/>
      <c r="G38" s="46"/>
      <c r="H38" s="46"/>
      <c r="I38" s="46"/>
      <c r="J38" s="47"/>
    </row>
    <row r="39" ht="60">
      <c r="A39" s="37" t="s">
        <v>65</v>
      </c>
      <c r="B39" s="45"/>
      <c r="C39" s="46"/>
      <c r="D39" s="46"/>
      <c r="E39" s="39" t="s">
        <v>573</v>
      </c>
      <c r="F39" s="46"/>
      <c r="G39" s="46"/>
      <c r="H39" s="46"/>
      <c r="I39" s="46"/>
      <c r="J39" s="47"/>
    </row>
    <row r="40">
      <c r="A40" s="37" t="s">
        <v>56</v>
      </c>
      <c r="B40" s="37">
        <v>8</v>
      </c>
      <c r="C40" s="38" t="s">
        <v>784</v>
      </c>
      <c r="D40" s="37" t="s">
        <v>58</v>
      </c>
      <c r="E40" s="39" t="s">
        <v>785</v>
      </c>
      <c r="F40" s="40" t="s">
        <v>118</v>
      </c>
      <c r="G40" s="41">
        <v>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39" t="s">
        <v>786</v>
      </c>
      <c r="F41" s="46"/>
      <c r="G41" s="46"/>
      <c r="H41" s="46"/>
      <c r="I41" s="46"/>
      <c r="J41" s="47"/>
    </row>
    <row r="42" ht="30">
      <c r="A42" s="37" t="s">
        <v>63</v>
      </c>
      <c r="B42" s="45"/>
      <c r="C42" s="46"/>
      <c r="D42" s="46"/>
      <c r="E42" s="48" t="s">
        <v>783</v>
      </c>
      <c r="F42" s="46"/>
      <c r="G42" s="46"/>
      <c r="H42" s="46"/>
      <c r="I42" s="46"/>
      <c r="J42" s="47"/>
    </row>
    <row r="43" ht="135">
      <c r="A43" s="37" t="s">
        <v>65</v>
      </c>
      <c r="B43" s="45"/>
      <c r="C43" s="46"/>
      <c r="D43" s="46"/>
      <c r="E43" s="39" t="s">
        <v>787</v>
      </c>
      <c r="F43" s="46"/>
      <c r="G43" s="46"/>
      <c r="H43" s="46"/>
      <c r="I43" s="46"/>
      <c r="J43" s="47"/>
    </row>
    <row r="44">
      <c r="A44" s="31" t="s">
        <v>53</v>
      </c>
      <c r="B44" s="32"/>
      <c r="C44" s="33" t="s">
        <v>249</v>
      </c>
      <c r="D44" s="34"/>
      <c r="E44" s="31" t="s">
        <v>578</v>
      </c>
      <c r="F44" s="34"/>
      <c r="G44" s="34"/>
      <c r="H44" s="34"/>
      <c r="I44" s="35">
        <f>SUMIFS(I45:I68,A45:A68,"P")</f>
        <v>0</v>
      </c>
      <c r="J44" s="36"/>
    </row>
    <row r="45">
      <c r="A45" s="37" t="s">
        <v>56</v>
      </c>
      <c r="B45" s="37">
        <v>9</v>
      </c>
      <c r="C45" s="38" t="s">
        <v>788</v>
      </c>
      <c r="D45" s="37" t="s">
        <v>58</v>
      </c>
      <c r="E45" s="39" t="s">
        <v>789</v>
      </c>
      <c r="F45" s="40" t="s">
        <v>124</v>
      </c>
      <c r="G45" s="41">
        <v>10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61</v>
      </c>
      <c r="B46" s="45"/>
      <c r="C46" s="46"/>
      <c r="D46" s="46"/>
      <c r="E46" s="39" t="s">
        <v>590</v>
      </c>
      <c r="F46" s="46"/>
      <c r="G46" s="46"/>
      <c r="H46" s="46"/>
      <c r="I46" s="46"/>
      <c r="J46" s="47"/>
    </row>
    <row r="47" ht="30">
      <c r="A47" s="37" t="s">
        <v>63</v>
      </c>
      <c r="B47" s="45"/>
      <c r="C47" s="46"/>
      <c r="D47" s="46"/>
      <c r="E47" s="48" t="s">
        <v>790</v>
      </c>
      <c r="F47" s="46"/>
      <c r="G47" s="46"/>
      <c r="H47" s="46"/>
      <c r="I47" s="46"/>
      <c r="J47" s="47"/>
    </row>
    <row r="48" ht="90">
      <c r="A48" s="37" t="s">
        <v>65</v>
      </c>
      <c r="B48" s="45"/>
      <c r="C48" s="46"/>
      <c r="D48" s="46"/>
      <c r="E48" s="39" t="s">
        <v>791</v>
      </c>
      <c r="F48" s="46"/>
      <c r="G48" s="46"/>
      <c r="H48" s="46"/>
      <c r="I48" s="46"/>
      <c r="J48" s="47"/>
    </row>
    <row r="49">
      <c r="A49" s="37" t="s">
        <v>56</v>
      </c>
      <c r="B49" s="37">
        <v>10</v>
      </c>
      <c r="C49" s="38" t="s">
        <v>593</v>
      </c>
      <c r="D49" s="37" t="s">
        <v>58</v>
      </c>
      <c r="E49" s="39" t="s">
        <v>594</v>
      </c>
      <c r="F49" s="40" t="s">
        <v>124</v>
      </c>
      <c r="G49" s="41">
        <v>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61</v>
      </c>
      <c r="B50" s="45"/>
      <c r="C50" s="46"/>
      <c r="D50" s="46"/>
      <c r="E50" s="39" t="s">
        <v>595</v>
      </c>
      <c r="F50" s="46"/>
      <c r="G50" s="46"/>
      <c r="H50" s="46"/>
      <c r="I50" s="46"/>
      <c r="J50" s="47"/>
    </row>
    <row r="51" ht="30">
      <c r="A51" s="37" t="s">
        <v>63</v>
      </c>
      <c r="B51" s="45"/>
      <c r="C51" s="46"/>
      <c r="D51" s="46"/>
      <c r="E51" s="48" t="s">
        <v>792</v>
      </c>
      <c r="F51" s="46"/>
      <c r="G51" s="46"/>
      <c r="H51" s="46"/>
      <c r="I51" s="46"/>
      <c r="J51" s="47"/>
    </row>
    <row r="52" ht="165">
      <c r="A52" s="37" t="s">
        <v>65</v>
      </c>
      <c r="B52" s="45"/>
      <c r="C52" s="46"/>
      <c r="D52" s="46"/>
      <c r="E52" s="39" t="s">
        <v>597</v>
      </c>
      <c r="F52" s="46"/>
      <c r="G52" s="46"/>
      <c r="H52" s="46"/>
      <c r="I52" s="46"/>
      <c r="J52" s="47"/>
    </row>
    <row r="53" ht="30">
      <c r="A53" s="37" t="s">
        <v>56</v>
      </c>
      <c r="B53" s="37">
        <v>11</v>
      </c>
      <c r="C53" s="38" t="s">
        <v>598</v>
      </c>
      <c r="D53" s="37" t="s">
        <v>58</v>
      </c>
      <c r="E53" s="39" t="s">
        <v>599</v>
      </c>
      <c r="F53" s="40" t="s">
        <v>124</v>
      </c>
      <c r="G53" s="41">
        <v>5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61</v>
      </c>
      <c r="B54" s="45"/>
      <c r="C54" s="46"/>
      <c r="D54" s="46"/>
      <c r="E54" s="39" t="s">
        <v>793</v>
      </c>
      <c r="F54" s="46"/>
      <c r="G54" s="46"/>
      <c r="H54" s="46"/>
      <c r="I54" s="46"/>
      <c r="J54" s="47"/>
    </row>
    <row r="55" ht="30">
      <c r="A55" s="37" t="s">
        <v>63</v>
      </c>
      <c r="B55" s="45"/>
      <c r="C55" s="46"/>
      <c r="D55" s="46"/>
      <c r="E55" s="48" t="s">
        <v>792</v>
      </c>
      <c r="F55" s="46"/>
      <c r="G55" s="46"/>
      <c r="H55" s="46"/>
      <c r="I55" s="46"/>
      <c r="J55" s="47"/>
    </row>
    <row r="56" ht="90">
      <c r="A56" s="37" t="s">
        <v>65</v>
      </c>
      <c r="B56" s="45"/>
      <c r="C56" s="46"/>
      <c r="D56" s="46"/>
      <c r="E56" s="39" t="s">
        <v>602</v>
      </c>
      <c r="F56" s="46"/>
      <c r="G56" s="46"/>
      <c r="H56" s="46"/>
      <c r="I56" s="46"/>
      <c r="J56" s="47"/>
    </row>
    <row r="57" ht="30">
      <c r="A57" s="37" t="s">
        <v>56</v>
      </c>
      <c r="B57" s="37">
        <v>12</v>
      </c>
      <c r="C57" s="38" t="s">
        <v>794</v>
      </c>
      <c r="D57" s="37" t="s">
        <v>58</v>
      </c>
      <c r="E57" s="39" t="s">
        <v>795</v>
      </c>
      <c r="F57" s="40" t="s">
        <v>124</v>
      </c>
      <c r="G57" s="41">
        <v>95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61</v>
      </c>
      <c r="B58" s="45"/>
      <c r="C58" s="46"/>
      <c r="D58" s="46"/>
      <c r="E58" s="39" t="s">
        <v>796</v>
      </c>
      <c r="F58" s="46"/>
      <c r="G58" s="46"/>
      <c r="H58" s="46"/>
      <c r="I58" s="46"/>
      <c r="J58" s="47"/>
    </row>
    <row r="59" ht="30">
      <c r="A59" s="37" t="s">
        <v>63</v>
      </c>
      <c r="B59" s="45"/>
      <c r="C59" s="46"/>
      <c r="D59" s="46"/>
      <c r="E59" s="48" t="s">
        <v>797</v>
      </c>
      <c r="F59" s="46"/>
      <c r="G59" s="46"/>
      <c r="H59" s="46"/>
      <c r="I59" s="46"/>
      <c r="J59" s="47"/>
    </row>
    <row r="60" ht="165">
      <c r="A60" s="37" t="s">
        <v>65</v>
      </c>
      <c r="B60" s="45"/>
      <c r="C60" s="46"/>
      <c r="D60" s="46"/>
      <c r="E60" s="39" t="s">
        <v>798</v>
      </c>
      <c r="F60" s="46"/>
      <c r="G60" s="46"/>
      <c r="H60" s="46"/>
      <c r="I60" s="46"/>
      <c r="J60" s="47"/>
    </row>
    <row r="61" ht="45">
      <c r="A61" s="37" t="s">
        <v>56</v>
      </c>
      <c r="B61" s="37">
        <v>13</v>
      </c>
      <c r="C61" s="38" t="s">
        <v>799</v>
      </c>
      <c r="D61" s="37" t="s">
        <v>58</v>
      </c>
      <c r="E61" s="39" t="s">
        <v>800</v>
      </c>
      <c r="F61" s="40" t="s">
        <v>801</v>
      </c>
      <c r="G61" s="41">
        <v>20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61</v>
      </c>
      <c r="B62" s="45"/>
      <c r="C62" s="46"/>
      <c r="D62" s="46"/>
      <c r="E62" s="39" t="s">
        <v>802</v>
      </c>
      <c r="F62" s="46"/>
      <c r="G62" s="46"/>
      <c r="H62" s="46"/>
      <c r="I62" s="46"/>
      <c r="J62" s="47"/>
    </row>
    <row r="63" ht="30">
      <c r="A63" s="37" t="s">
        <v>63</v>
      </c>
      <c r="B63" s="45"/>
      <c r="C63" s="46"/>
      <c r="D63" s="46"/>
      <c r="E63" s="48" t="s">
        <v>803</v>
      </c>
      <c r="F63" s="46"/>
      <c r="G63" s="46"/>
      <c r="H63" s="46"/>
      <c r="I63" s="46"/>
      <c r="J63" s="47"/>
    </row>
    <row r="64" ht="135">
      <c r="A64" s="37" t="s">
        <v>65</v>
      </c>
      <c r="B64" s="45"/>
      <c r="C64" s="46"/>
      <c r="D64" s="46"/>
      <c r="E64" s="39" t="s">
        <v>804</v>
      </c>
      <c r="F64" s="46"/>
      <c r="G64" s="46"/>
      <c r="H64" s="46"/>
      <c r="I64" s="46"/>
      <c r="J64" s="47"/>
    </row>
    <row r="65">
      <c r="A65" s="37" t="s">
        <v>56</v>
      </c>
      <c r="B65" s="37">
        <v>14</v>
      </c>
      <c r="C65" s="38" t="s">
        <v>251</v>
      </c>
      <c r="D65" s="37" t="s">
        <v>58</v>
      </c>
      <c r="E65" s="39" t="s">
        <v>805</v>
      </c>
      <c r="F65" s="40" t="s">
        <v>124</v>
      </c>
      <c r="G65" s="41">
        <v>95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806</v>
      </c>
      <c r="F66" s="46"/>
      <c r="G66" s="46"/>
      <c r="H66" s="46"/>
      <c r="I66" s="46"/>
      <c r="J66" s="47"/>
    </row>
    <row r="67" ht="30">
      <c r="A67" s="37" t="s">
        <v>63</v>
      </c>
      <c r="B67" s="45"/>
      <c r="C67" s="46"/>
      <c r="D67" s="46"/>
      <c r="E67" s="48" t="s">
        <v>807</v>
      </c>
      <c r="F67" s="46"/>
      <c r="G67" s="46"/>
      <c r="H67" s="46"/>
      <c r="I67" s="46"/>
      <c r="J67" s="47"/>
    </row>
    <row r="68" ht="90">
      <c r="A68" s="37" t="s">
        <v>65</v>
      </c>
      <c r="B68" s="45"/>
      <c r="C68" s="46"/>
      <c r="D68" s="46"/>
      <c r="E68" s="39" t="s">
        <v>583</v>
      </c>
      <c r="F68" s="46"/>
      <c r="G68" s="46"/>
      <c r="H68" s="46"/>
      <c r="I68" s="46"/>
      <c r="J68" s="47"/>
    </row>
    <row r="69">
      <c r="A69" s="31" t="s">
        <v>53</v>
      </c>
      <c r="B69" s="32"/>
      <c r="C69" s="33" t="s">
        <v>603</v>
      </c>
      <c r="D69" s="34"/>
      <c r="E69" s="31" t="s">
        <v>604</v>
      </c>
      <c r="F69" s="34"/>
      <c r="G69" s="34"/>
      <c r="H69" s="34"/>
      <c r="I69" s="35">
        <f>SUMIFS(I70:I161,A70:A161,"P")</f>
        <v>0</v>
      </c>
      <c r="J69" s="36"/>
    </row>
    <row r="70">
      <c r="A70" s="37" t="s">
        <v>56</v>
      </c>
      <c r="B70" s="37">
        <v>15</v>
      </c>
      <c r="C70" s="38" t="s">
        <v>808</v>
      </c>
      <c r="D70" s="37" t="s">
        <v>58</v>
      </c>
      <c r="E70" s="39" t="s">
        <v>809</v>
      </c>
      <c r="F70" s="40" t="s">
        <v>102</v>
      </c>
      <c r="G70" s="41">
        <v>4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61</v>
      </c>
      <c r="B71" s="45"/>
      <c r="C71" s="46"/>
      <c r="D71" s="46"/>
      <c r="E71" s="39" t="s">
        <v>810</v>
      </c>
      <c r="F71" s="46"/>
      <c r="G71" s="46"/>
      <c r="H71" s="46"/>
      <c r="I71" s="46"/>
      <c r="J71" s="47"/>
    </row>
    <row r="72" ht="30">
      <c r="A72" s="37" t="s">
        <v>63</v>
      </c>
      <c r="B72" s="45"/>
      <c r="C72" s="46"/>
      <c r="D72" s="46"/>
      <c r="E72" s="48" t="s">
        <v>811</v>
      </c>
      <c r="F72" s="46"/>
      <c r="G72" s="46"/>
      <c r="H72" s="46"/>
      <c r="I72" s="46"/>
      <c r="J72" s="47"/>
    </row>
    <row r="73" ht="90">
      <c r="A73" s="37" t="s">
        <v>65</v>
      </c>
      <c r="B73" s="45"/>
      <c r="C73" s="46"/>
      <c r="D73" s="46"/>
      <c r="E73" s="39" t="s">
        <v>812</v>
      </c>
      <c r="F73" s="46"/>
      <c r="G73" s="46"/>
      <c r="H73" s="46"/>
      <c r="I73" s="46"/>
      <c r="J73" s="47"/>
    </row>
    <row r="74">
      <c r="A74" s="37" t="s">
        <v>56</v>
      </c>
      <c r="B74" s="37">
        <v>16</v>
      </c>
      <c r="C74" s="38" t="s">
        <v>813</v>
      </c>
      <c r="D74" s="37" t="s">
        <v>58</v>
      </c>
      <c r="E74" s="39" t="s">
        <v>814</v>
      </c>
      <c r="F74" s="40" t="s">
        <v>124</v>
      </c>
      <c r="G74" s="41">
        <v>149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61</v>
      </c>
      <c r="B75" s="45"/>
      <c r="C75" s="46"/>
      <c r="D75" s="46"/>
      <c r="E75" s="39" t="s">
        <v>622</v>
      </c>
      <c r="F75" s="46"/>
      <c r="G75" s="46"/>
      <c r="H75" s="46"/>
      <c r="I75" s="46"/>
      <c r="J75" s="47"/>
    </row>
    <row r="76" ht="30">
      <c r="A76" s="37" t="s">
        <v>63</v>
      </c>
      <c r="B76" s="45"/>
      <c r="C76" s="46"/>
      <c r="D76" s="46"/>
      <c r="E76" s="48" t="s">
        <v>815</v>
      </c>
      <c r="F76" s="46"/>
      <c r="G76" s="46"/>
      <c r="H76" s="46"/>
      <c r="I76" s="46"/>
      <c r="J76" s="47"/>
    </row>
    <row r="77" ht="105">
      <c r="A77" s="37" t="s">
        <v>65</v>
      </c>
      <c r="B77" s="45"/>
      <c r="C77" s="46"/>
      <c r="D77" s="46"/>
      <c r="E77" s="39" t="s">
        <v>628</v>
      </c>
      <c r="F77" s="46"/>
      <c r="G77" s="46"/>
      <c r="H77" s="46"/>
      <c r="I77" s="46"/>
      <c r="J77" s="47"/>
    </row>
    <row r="78">
      <c r="A78" s="37" t="s">
        <v>56</v>
      </c>
      <c r="B78" s="37">
        <v>17</v>
      </c>
      <c r="C78" s="38" t="s">
        <v>816</v>
      </c>
      <c r="D78" s="37" t="s">
        <v>58</v>
      </c>
      <c r="E78" s="39" t="s">
        <v>817</v>
      </c>
      <c r="F78" s="40" t="s">
        <v>124</v>
      </c>
      <c r="G78" s="41">
        <v>15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61</v>
      </c>
      <c r="B79" s="45"/>
      <c r="C79" s="46"/>
      <c r="D79" s="46"/>
      <c r="E79" s="39" t="s">
        <v>622</v>
      </c>
      <c r="F79" s="46"/>
      <c r="G79" s="46"/>
      <c r="H79" s="46"/>
      <c r="I79" s="46"/>
      <c r="J79" s="47"/>
    </row>
    <row r="80" ht="30">
      <c r="A80" s="37" t="s">
        <v>63</v>
      </c>
      <c r="B80" s="45"/>
      <c r="C80" s="46"/>
      <c r="D80" s="46"/>
      <c r="E80" s="48" t="s">
        <v>818</v>
      </c>
      <c r="F80" s="46"/>
      <c r="G80" s="46"/>
      <c r="H80" s="46"/>
      <c r="I80" s="46"/>
      <c r="J80" s="47"/>
    </row>
    <row r="81" ht="105">
      <c r="A81" s="37" t="s">
        <v>65</v>
      </c>
      <c r="B81" s="45"/>
      <c r="C81" s="46"/>
      <c r="D81" s="46"/>
      <c r="E81" s="39" t="s">
        <v>624</v>
      </c>
      <c r="F81" s="46"/>
      <c r="G81" s="46"/>
      <c r="H81" s="46"/>
      <c r="I81" s="46"/>
      <c r="J81" s="47"/>
    </row>
    <row r="82">
      <c r="A82" s="37" t="s">
        <v>56</v>
      </c>
      <c r="B82" s="37">
        <v>18</v>
      </c>
      <c r="C82" s="38" t="s">
        <v>819</v>
      </c>
      <c r="D82" s="37" t="s">
        <v>58</v>
      </c>
      <c r="E82" s="39" t="s">
        <v>820</v>
      </c>
      <c r="F82" s="40" t="s">
        <v>124</v>
      </c>
      <c r="G82" s="41">
        <v>15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61</v>
      </c>
      <c r="B83" s="45"/>
      <c r="C83" s="46"/>
      <c r="D83" s="46"/>
      <c r="E83" s="39" t="s">
        <v>622</v>
      </c>
      <c r="F83" s="46"/>
      <c r="G83" s="46"/>
      <c r="H83" s="46"/>
      <c r="I83" s="46"/>
      <c r="J83" s="47"/>
    </row>
    <row r="84" ht="30">
      <c r="A84" s="37" t="s">
        <v>63</v>
      </c>
      <c r="B84" s="45"/>
      <c r="C84" s="46"/>
      <c r="D84" s="46"/>
      <c r="E84" s="48" t="s">
        <v>818</v>
      </c>
      <c r="F84" s="46"/>
      <c r="G84" s="46"/>
      <c r="H84" s="46"/>
      <c r="I84" s="46"/>
      <c r="J84" s="47"/>
    </row>
    <row r="85" ht="105">
      <c r="A85" s="37" t="s">
        <v>65</v>
      </c>
      <c r="B85" s="45"/>
      <c r="C85" s="46"/>
      <c r="D85" s="46"/>
      <c r="E85" s="39" t="s">
        <v>624</v>
      </c>
      <c r="F85" s="46"/>
      <c r="G85" s="46"/>
      <c r="H85" s="46"/>
      <c r="I85" s="46"/>
      <c r="J85" s="47"/>
    </row>
    <row r="86" ht="30">
      <c r="A86" s="37" t="s">
        <v>56</v>
      </c>
      <c r="B86" s="37">
        <v>19</v>
      </c>
      <c r="C86" s="38" t="s">
        <v>821</v>
      </c>
      <c r="D86" s="37" t="s">
        <v>58</v>
      </c>
      <c r="E86" s="39" t="s">
        <v>822</v>
      </c>
      <c r="F86" s="40" t="s">
        <v>102</v>
      </c>
      <c r="G86" s="41">
        <v>12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61</v>
      </c>
      <c r="B87" s="45"/>
      <c r="C87" s="46"/>
      <c r="D87" s="46"/>
      <c r="E87" s="39" t="s">
        <v>823</v>
      </c>
      <c r="F87" s="46"/>
      <c r="G87" s="46"/>
      <c r="H87" s="46"/>
      <c r="I87" s="46"/>
      <c r="J87" s="47"/>
    </row>
    <row r="88" ht="30">
      <c r="A88" s="37" t="s">
        <v>63</v>
      </c>
      <c r="B88" s="45"/>
      <c r="C88" s="46"/>
      <c r="D88" s="46"/>
      <c r="E88" s="48" t="s">
        <v>824</v>
      </c>
      <c r="F88" s="46"/>
      <c r="G88" s="46"/>
      <c r="H88" s="46"/>
      <c r="I88" s="46"/>
      <c r="J88" s="47"/>
    </row>
    <row r="89" ht="120">
      <c r="A89" s="37" t="s">
        <v>65</v>
      </c>
      <c r="B89" s="45"/>
      <c r="C89" s="46"/>
      <c r="D89" s="46"/>
      <c r="E89" s="39" t="s">
        <v>641</v>
      </c>
      <c r="F89" s="46"/>
      <c r="G89" s="46"/>
      <c r="H89" s="46"/>
      <c r="I89" s="46"/>
      <c r="J89" s="47"/>
    </row>
    <row r="90" ht="30">
      <c r="A90" s="37" t="s">
        <v>56</v>
      </c>
      <c r="B90" s="37">
        <v>20</v>
      </c>
      <c r="C90" s="38" t="s">
        <v>825</v>
      </c>
      <c r="D90" s="37" t="s">
        <v>58</v>
      </c>
      <c r="E90" s="39" t="s">
        <v>826</v>
      </c>
      <c r="F90" s="40" t="s">
        <v>102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61</v>
      </c>
      <c r="B91" s="45"/>
      <c r="C91" s="46"/>
      <c r="D91" s="46"/>
      <c r="E91" s="39" t="s">
        <v>823</v>
      </c>
      <c r="F91" s="46"/>
      <c r="G91" s="46"/>
      <c r="H91" s="46"/>
      <c r="I91" s="46"/>
      <c r="J91" s="47"/>
    </row>
    <row r="92" ht="30">
      <c r="A92" s="37" t="s">
        <v>63</v>
      </c>
      <c r="B92" s="45"/>
      <c r="C92" s="46"/>
      <c r="D92" s="46"/>
      <c r="E92" s="48" t="s">
        <v>636</v>
      </c>
      <c r="F92" s="46"/>
      <c r="G92" s="46"/>
      <c r="H92" s="46"/>
      <c r="I92" s="46"/>
      <c r="J92" s="47"/>
    </row>
    <row r="93" ht="120">
      <c r="A93" s="37" t="s">
        <v>65</v>
      </c>
      <c r="B93" s="45"/>
      <c r="C93" s="46"/>
      <c r="D93" s="46"/>
      <c r="E93" s="39" t="s">
        <v>637</v>
      </c>
      <c r="F93" s="46"/>
      <c r="G93" s="46"/>
      <c r="H93" s="46"/>
      <c r="I93" s="46"/>
      <c r="J93" s="47"/>
    </row>
    <row r="94">
      <c r="A94" s="37" t="s">
        <v>56</v>
      </c>
      <c r="B94" s="37">
        <v>21</v>
      </c>
      <c r="C94" s="38" t="s">
        <v>652</v>
      </c>
      <c r="D94" s="37" t="s">
        <v>58</v>
      </c>
      <c r="E94" s="39" t="s">
        <v>653</v>
      </c>
      <c r="F94" s="40" t="s">
        <v>124</v>
      </c>
      <c r="G94" s="41">
        <v>105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61</v>
      </c>
      <c r="B95" s="45"/>
      <c r="C95" s="46"/>
      <c r="D95" s="46"/>
      <c r="E95" s="39" t="s">
        <v>654</v>
      </c>
      <c r="F95" s="46"/>
      <c r="G95" s="46"/>
      <c r="H95" s="46"/>
      <c r="I95" s="46"/>
      <c r="J95" s="47"/>
    </row>
    <row r="96" ht="30">
      <c r="A96" s="37" t="s">
        <v>63</v>
      </c>
      <c r="B96" s="45"/>
      <c r="C96" s="46"/>
      <c r="D96" s="46"/>
      <c r="E96" s="48" t="s">
        <v>827</v>
      </c>
      <c r="F96" s="46"/>
      <c r="G96" s="46"/>
      <c r="H96" s="46"/>
      <c r="I96" s="46"/>
      <c r="J96" s="47"/>
    </row>
    <row r="97" ht="90">
      <c r="A97" s="37" t="s">
        <v>65</v>
      </c>
      <c r="B97" s="45"/>
      <c r="C97" s="46"/>
      <c r="D97" s="46"/>
      <c r="E97" s="39" t="s">
        <v>656</v>
      </c>
      <c r="F97" s="46"/>
      <c r="G97" s="46"/>
      <c r="H97" s="46"/>
      <c r="I97" s="46"/>
      <c r="J97" s="47"/>
    </row>
    <row r="98">
      <c r="A98" s="37" t="s">
        <v>56</v>
      </c>
      <c r="B98" s="37">
        <v>22</v>
      </c>
      <c r="C98" s="38" t="s">
        <v>670</v>
      </c>
      <c r="D98" s="37" t="s">
        <v>58</v>
      </c>
      <c r="E98" s="39" t="s">
        <v>671</v>
      </c>
      <c r="F98" s="40" t="s">
        <v>124</v>
      </c>
      <c r="G98" s="41">
        <v>176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61</v>
      </c>
      <c r="B99" s="45"/>
      <c r="C99" s="46"/>
      <c r="D99" s="46"/>
      <c r="E99" s="39" t="s">
        <v>672</v>
      </c>
      <c r="F99" s="46"/>
      <c r="G99" s="46"/>
      <c r="H99" s="46"/>
      <c r="I99" s="46"/>
      <c r="J99" s="47"/>
    </row>
    <row r="100" ht="30">
      <c r="A100" s="37" t="s">
        <v>63</v>
      </c>
      <c r="B100" s="45"/>
      <c r="C100" s="46"/>
      <c r="D100" s="46"/>
      <c r="E100" s="48" t="s">
        <v>828</v>
      </c>
      <c r="F100" s="46"/>
      <c r="G100" s="46"/>
      <c r="H100" s="46"/>
      <c r="I100" s="46"/>
      <c r="J100" s="47"/>
    </row>
    <row r="101" ht="135">
      <c r="A101" s="37" t="s">
        <v>65</v>
      </c>
      <c r="B101" s="45"/>
      <c r="C101" s="46"/>
      <c r="D101" s="46"/>
      <c r="E101" s="39" t="s">
        <v>674</v>
      </c>
      <c r="F101" s="46"/>
      <c r="G101" s="46"/>
      <c r="H101" s="46"/>
      <c r="I101" s="46"/>
      <c r="J101" s="47"/>
    </row>
    <row r="102">
      <c r="A102" s="37" t="s">
        <v>56</v>
      </c>
      <c r="B102" s="37">
        <v>23</v>
      </c>
      <c r="C102" s="38" t="s">
        <v>829</v>
      </c>
      <c r="D102" s="37" t="s">
        <v>58</v>
      </c>
      <c r="E102" s="39" t="s">
        <v>830</v>
      </c>
      <c r="F102" s="40" t="s">
        <v>102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61</v>
      </c>
      <c r="B103" s="45"/>
      <c r="C103" s="46"/>
      <c r="D103" s="46"/>
      <c r="E103" s="39" t="s">
        <v>831</v>
      </c>
      <c r="F103" s="46"/>
      <c r="G103" s="46"/>
      <c r="H103" s="46"/>
      <c r="I103" s="46"/>
      <c r="J103" s="47"/>
    </row>
    <row r="104" ht="30">
      <c r="A104" s="37" t="s">
        <v>63</v>
      </c>
      <c r="B104" s="45"/>
      <c r="C104" s="46"/>
      <c r="D104" s="46"/>
      <c r="E104" s="48" t="s">
        <v>832</v>
      </c>
      <c r="F104" s="46"/>
      <c r="G104" s="46"/>
      <c r="H104" s="46"/>
      <c r="I104" s="46"/>
      <c r="J104" s="47"/>
    </row>
    <row r="105" ht="105">
      <c r="A105" s="37" t="s">
        <v>65</v>
      </c>
      <c r="B105" s="45"/>
      <c r="C105" s="46"/>
      <c r="D105" s="46"/>
      <c r="E105" s="39" t="s">
        <v>833</v>
      </c>
      <c r="F105" s="46"/>
      <c r="G105" s="46"/>
      <c r="H105" s="46"/>
      <c r="I105" s="46"/>
      <c r="J105" s="47"/>
    </row>
    <row r="106">
      <c r="A106" s="37" t="s">
        <v>56</v>
      </c>
      <c r="B106" s="37">
        <v>24</v>
      </c>
      <c r="C106" s="38" t="s">
        <v>834</v>
      </c>
      <c r="D106" s="37" t="s">
        <v>58</v>
      </c>
      <c r="E106" s="39" t="s">
        <v>835</v>
      </c>
      <c r="F106" s="40" t="s">
        <v>102</v>
      </c>
      <c r="G106" s="41">
        <v>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61</v>
      </c>
      <c r="B107" s="45"/>
      <c r="C107" s="46"/>
      <c r="D107" s="46"/>
      <c r="E107" s="39" t="s">
        <v>836</v>
      </c>
      <c r="F107" s="46"/>
      <c r="G107" s="46"/>
      <c r="H107" s="46"/>
      <c r="I107" s="46"/>
      <c r="J107" s="47"/>
    </row>
    <row r="108" ht="30">
      <c r="A108" s="37" t="s">
        <v>63</v>
      </c>
      <c r="B108" s="45"/>
      <c r="C108" s="46"/>
      <c r="D108" s="46"/>
      <c r="E108" s="48" t="s">
        <v>678</v>
      </c>
      <c r="F108" s="46"/>
      <c r="G108" s="46"/>
      <c r="H108" s="46"/>
      <c r="I108" s="46"/>
      <c r="J108" s="47"/>
    </row>
    <row r="109" ht="105">
      <c r="A109" s="37" t="s">
        <v>65</v>
      </c>
      <c r="B109" s="45"/>
      <c r="C109" s="46"/>
      <c r="D109" s="46"/>
      <c r="E109" s="39" t="s">
        <v>837</v>
      </c>
      <c r="F109" s="46"/>
      <c r="G109" s="46"/>
      <c r="H109" s="46"/>
      <c r="I109" s="46"/>
      <c r="J109" s="47"/>
    </row>
    <row r="110">
      <c r="A110" s="37" t="s">
        <v>56</v>
      </c>
      <c r="B110" s="37">
        <v>25</v>
      </c>
      <c r="C110" s="38" t="s">
        <v>838</v>
      </c>
      <c r="D110" s="37" t="s">
        <v>58</v>
      </c>
      <c r="E110" s="39" t="s">
        <v>839</v>
      </c>
      <c r="F110" s="40" t="s">
        <v>102</v>
      </c>
      <c r="G110" s="41">
        <v>5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61</v>
      </c>
      <c r="B111" s="45"/>
      <c r="C111" s="46"/>
      <c r="D111" s="46"/>
      <c r="E111" s="39" t="s">
        <v>840</v>
      </c>
      <c r="F111" s="46"/>
      <c r="G111" s="46"/>
      <c r="H111" s="46"/>
      <c r="I111" s="46"/>
      <c r="J111" s="47"/>
    </row>
    <row r="112" ht="30">
      <c r="A112" s="37" t="s">
        <v>63</v>
      </c>
      <c r="B112" s="45"/>
      <c r="C112" s="46"/>
      <c r="D112" s="46"/>
      <c r="E112" s="48" t="s">
        <v>668</v>
      </c>
      <c r="F112" s="46"/>
      <c r="G112" s="46"/>
      <c r="H112" s="46"/>
      <c r="I112" s="46"/>
      <c r="J112" s="47"/>
    </row>
    <row r="113" ht="105">
      <c r="A113" s="37" t="s">
        <v>65</v>
      </c>
      <c r="B113" s="45"/>
      <c r="C113" s="46"/>
      <c r="D113" s="46"/>
      <c r="E113" s="39" t="s">
        <v>841</v>
      </c>
      <c r="F113" s="46"/>
      <c r="G113" s="46"/>
      <c r="H113" s="46"/>
      <c r="I113" s="46"/>
      <c r="J113" s="47"/>
    </row>
    <row r="114" ht="30">
      <c r="A114" s="37" t="s">
        <v>56</v>
      </c>
      <c r="B114" s="37">
        <v>26</v>
      </c>
      <c r="C114" s="38" t="s">
        <v>842</v>
      </c>
      <c r="D114" s="37" t="s">
        <v>58</v>
      </c>
      <c r="E114" s="39" t="s">
        <v>843</v>
      </c>
      <c r="F114" s="40" t="s">
        <v>102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 ht="30">
      <c r="A115" s="37" t="s">
        <v>61</v>
      </c>
      <c r="B115" s="45"/>
      <c r="C115" s="46"/>
      <c r="D115" s="46"/>
      <c r="E115" s="39" t="s">
        <v>844</v>
      </c>
      <c r="F115" s="46"/>
      <c r="G115" s="46"/>
      <c r="H115" s="46"/>
      <c r="I115" s="46"/>
      <c r="J115" s="47"/>
    </row>
    <row r="116" ht="30">
      <c r="A116" s="37" t="s">
        <v>63</v>
      </c>
      <c r="B116" s="45"/>
      <c r="C116" s="46"/>
      <c r="D116" s="46"/>
      <c r="E116" s="48" t="s">
        <v>845</v>
      </c>
      <c r="F116" s="46"/>
      <c r="G116" s="46"/>
      <c r="H116" s="46"/>
      <c r="I116" s="46"/>
      <c r="J116" s="47"/>
    </row>
    <row r="117" ht="120">
      <c r="A117" s="37" t="s">
        <v>65</v>
      </c>
      <c r="B117" s="45"/>
      <c r="C117" s="46"/>
      <c r="D117" s="46"/>
      <c r="E117" s="39" t="s">
        <v>846</v>
      </c>
      <c r="F117" s="46"/>
      <c r="G117" s="46"/>
      <c r="H117" s="46"/>
      <c r="I117" s="46"/>
      <c r="J117" s="47"/>
    </row>
    <row r="118" ht="30">
      <c r="A118" s="37" t="s">
        <v>56</v>
      </c>
      <c r="B118" s="37">
        <v>27</v>
      </c>
      <c r="C118" s="38" t="s">
        <v>847</v>
      </c>
      <c r="D118" s="37" t="s">
        <v>58</v>
      </c>
      <c r="E118" s="39" t="s">
        <v>848</v>
      </c>
      <c r="F118" s="40" t="s">
        <v>102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61</v>
      </c>
      <c r="B119" s="45"/>
      <c r="C119" s="46"/>
      <c r="D119" s="46"/>
      <c r="E119" s="39" t="s">
        <v>849</v>
      </c>
      <c r="F119" s="46"/>
      <c r="G119" s="46"/>
      <c r="H119" s="46"/>
      <c r="I119" s="46"/>
      <c r="J119" s="47"/>
    </row>
    <row r="120" ht="30">
      <c r="A120" s="37" t="s">
        <v>63</v>
      </c>
      <c r="B120" s="45"/>
      <c r="C120" s="46"/>
      <c r="D120" s="46"/>
      <c r="E120" s="48" t="s">
        <v>845</v>
      </c>
      <c r="F120" s="46"/>
      <c r="G120" s="46"/>
      <c r="H120" s="46"/>
      <c r="I120" s="46"/>
      <c r="J120" s="47"/>
    </row>
    <row r="121" ht="120">
      <c r="A121" s="37" t="s">
        <v>65</v>
      </c>
      <c r="B121" s="45"/>
      <c r="C121" s="46"/>
      <c r="D121" s="46"/>
      <c r="E121" s="39" t="s">
        <v>850</v>
      </c>
      <c r="F121" s="46"/>
      <c r="G121" s="46"/>
      <c r="H121" s="46"/>
      <c r="I121" s="46"/>
      <c r="J121" s="47"/>
    </row>
    <row r="122">
      <c r="A122" s="37" t="s">
        <v>56</v>
      </c>
      <c r="B122" s="37">
        <v>28</v>
      </c>
      <c r="C122" s="38" t="s">
        <v>851</v>
      </c>
      <c r="D122" s="37" t="s">
        <v>58</v>
      </c>
      <c r="E122" s="39" t="s">
        <v>852</v>
      </c>
      <c r="F122" s="40" t="s">
        <v>102</v>
      </c>
      <c r="G122" s="41">
        <v>5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61</v>
      </c>
      <c r="B123" s="45"/>
      <c r="C123" s="46"/>
      <c r="D123" s="46"/>
      <c r="E123" s="39" t="s">
        <v>853</v>
      </c>
      <c r="F123" s="46"/>
      <c r="G123" s="46"/>
      <c r="H123" s="46"/>
      <c r="I123" s="46"/>
      <c r="J123" s="47"/>
    </row>
    <row r="124" ht="30">
      <c r="A124" s="37" t="s">
        <v>63</v>
      </c>
      <c r="B124" s="45"/>
      <c r="C124" s="46"/>
      <c r="D124" s="46"/>
      <c r="E124" s="48" t="s">
        <v>668</v>
      </c>
      <c r="F124" s="46"/>
      <c r="G124" s="46"/>
      <c r="H124" s="46"/>
      <c r="I124" s="46"/>
      <c r="J124" s="47"/>
    </row>
    <row r="125" ht="135">
      <c r="A125" s="37" t="s">
        <v>65</v>
      </c>
      <c r="B125" s="45"/>
      <c r="C125" s="46"/>
      <c r="D125" s="46"/>
      <c r="E125" s="39" t="s">
        <v>854</v>
      </c>
      <c r="F125" s="46"/>
      <c r="G125" s="46"/>
      <c r="H125" s="46"/>
      <c r="I125" s="46"/>
      <c r="J125" s="47"/>
    </row>
    <row r="126">
      <c r="A126" s="37" t="s">
        <v>56</v>
      </c>
      <c r="B126" s="37">
        <v>29</v>
      </c>
      <c r="C126" s="38" t="s">
        <v>855</v>
      </c>
      <c r="D126" s="37" t="s">
        <v>58</v>
      </c>
      <c r="E126" s="39" t="s">
        <v>856</v>
      </c>
      <c r="F126" s="40" t="s">
        <v>102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61</v>
      </c>
      <c r="B127" s="45"/>
      <c r="C127" s="46"/>
      <c r="D127" s="46"/>
      <c r="E127" s="39" t="s">
        <v>857</v>
      </c>
      <c r="F127" s="46"/>
      <c r="G127" s="46"/>
      <c r="H127" s="46"/>
      <c r="I127" s="46"/>
      <c r="J127" s="47"/>
    </row>
    <row r="128" ht="30">
      <c r="A128" s="37" t="s">
        <v>63</v>
      </c>
      <c r="B128" s="45"/>
      <c r="C128" s="46"/>
      <c r="D128" s="46"/>
      <c r="E128" s="48" t="s">
        <v>858</v>
      </c>
      <c r="F128" s="46"/>
      <c r="G128" s="46"/>
      <c r="H128" s="46"/>
      <c r="I128" s="46"/>
      <c r="J128" s="47"/>
    </row>
    <row r="129" ht="135">
      <c r="A129" s="37" t="s">
        <v>65</v>
      </c>
      <c r="B129" s="45"/>
      <c r="C129" s="46"/>
      <c r="D129" s="46"/>
      <c r="E129" s="39" t="s">
        <v>854</v>
      </c>
      <c r="F129" s="46"/>
      <c r="G129" s="46"/>
      <c r="H129" s="46"/>
      <c r="I129" s="46"/>
      <c r="J129" s="47"/>
    </row>
    <row r="130">
      <c r="A130" s="37" t="s">
        <v>56</v>
      </c>
      <c r="B130" s="37">
        <v>30</v>
      </c>
      <c r="C130" s="38" t="s">
        <v>687</v>
      </c>
      <c r="D130" s="37" t="s">
        <v>58</v>
      </c>
      <c r="E130" s="39" t="s">
        <v>688</v>
      </c>
      <c r="F130" s="40" t="s">
        <v>102</v>
      </c>
      <c r="G130" s="41">
        <v>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61</v>
      </c>
      <c r="B131" s="45"/>
      <c r="C131" s="46"/>
      <c r="D131" s="46"/>
      <c r="E131" s="39" t="s">
        <v>581</v>
      </c>
      <c r="F131" s="46"/>
      <c r="G131" s="46"/>
      <c r="H131" s="46"/>
      <c r="I131" s="46"/>
      <c r="J131" s="47"/>
    </row>
    <row r="132" ht="30">
      <c r="A132" s="37" t="s">
        <v>63</v>
      </c>
      <c r="B132" s="45"/>
      <c r="C132" s="46"/>
      <c r="D132" s="46"/>
      <c r="E132" s="48" t="s">
        <v>859</v>
      </c>
      <c r="F132" s="46"/>
      <c r="G132" s="46"/>
      <c r="H132" s="46"/>
      <c r="I132" s="46"/>
      <c r="J132" s="47"/>
    </row>
    <row r="133" ht="105">
      <c r="A133" s="37" t="s">
        <v>65</v>
      </c>
      <c r="B133" s="45"/>
      <c r="C133" s="46"/>
      <c r="D133" s="46"/>
      <c r="E133" s="39" t="s">
        <v>690</v>
      </c>
      <c r="F133" s="46"/>
      <c r="G133" s="46"/>
      <c r="H133" s="46"/>
      <c r="I133" s="46"/>
      <c r="J133" s="47"/>
    </row>
    <row r="134">
      <c r="A134" s="37" t="s">
        <v>56</v>
      </c>
      <c r="B134" s="37">
        <v>31</v>
      </c>
      <c r="C134" s="38" t="s">
        <v>694</v>
      </c>
      <c r="D134" s="37" t="s">
        <v>58</v>
      </c>
      <c r="E134" s="39" t="s">
        <v>695</v>
      </c>
      <c r="F134" s="40" t="s">
        <v>102</v>
      </c>
      <c r="G134" s="41">
        <v>2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61</v>
      </c>
      <c r="B135" s="45"/>
      <c r="C135" s="46"/>
      <c r="D135" s="46"/>
      <c r="E135" s="39" t="s">
        <v>581</v>
      </c>
      <c r="F135" s="46"/>
      <c r="G135" s="46"/>
      <c r="H135" s="46"/>
      <c r="I135" s="46"/>
      <c r="J135" s="47"/>
    </row>
    <row r="136" ht="30">
      <c r="A136" s="37" t="s">
        <v>63</v>
      </c>
      <c r="B136" s="45"/>
      <c r="C136" s="46"/>
      <c r="D136" s="46"/>
      <c r="E136" s="48" t="s">
        <v>860</v>
      </c>
      <c r="F136" s="46"/>
      <c r="G136" s="46"/>
      <c r="H136" s="46"/>
      <c r="I136" s="46"/>
      <c r="J136" s="47"/>
    </row>
    <row r="137" ht="120">
      <c r="A137" s="37" t="s">
        <v>65</v>
      </c>
      <c r="B137" s="45"/>
      <c r="C137" s="46"/>
      <c r="D137" s="46"/>
      <c r="E137" s="39" t="s">
        <v>698</v>
      </c>
      <c r="F137" s="46"/>
      <c r="G137" s="46"/>
      <c r="H137" s="46"/>
      <c r="I137" s="46"/>
      <c r="J137" s="47"/>
    </row>
    <row r="138" ht="30">
      <c r="A138" s="37" t="s">
        <v>56</v>
      </c>
      <c r="B138" s="37">
        <v>32</v>
      </c>
      <c r="C138" s="38" t="s">
        <v>701</v>
      </c>
      <c r="D138" s="37" t="s">
        <v>58</v>
      </c>
      <c r="E138" s="39" t="s">
        <v>861</v>
      </c>
      <c r="F138" s="40" t="s">
        <v>102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 ht="30">
      <c r="A139" s="37" t="s">
        <v>61</v>
      </c>
      <c r="B139" s="45"/>
      <c r="C139" s="46"/>
      <c r="D139" s="46"/>
      <c r="E139" s="39" t="s">
        <v>862</v>
      </c>
      <c r="F139" s="46"/>
      <c r="G139" s="46"/>
      <c r="H139" s="46"/>
      <c r="I139" s="46"/>
      <c r="J139" s="47"/>
    </row>
    <row r="140" ht="30">
      <c r="A140" s="37" t="s">
        <v>63</v>
      </c>
      <c r="B140" s="45"/>
      <c r="C140" s="46"/>
      <c r="D140" s="46"/>
      <c r="E140" s="48" t="s">
        <v>863</v>
      </c>
      <c r="F140" s="46"/>
      <c r="G140" s="46"/>
      <c r="H140" s="46"/>
      <c r="I140" s="46"/>
      <c r="J140" s="47"/>
    </row>
    <row r="141" ht="135">
      <c r="A141" s="37" t="s">
        <v>65</v>
      </c>
      <c r="B141" s="45"/>
      <c r="C141" s="46"/>
      <c r="D141" s="46"/>
      <c r="E141" s="39" t="s">
        <v>864</v>
      </c>
      <c r="F141" s="46"/>
      <c r="G141" s="46"/>
      <c r="H141" s="46"/>
      <c r="I141" s="46"/>
      <c r="J141" s="47"/>
    </row>
    <row r="142" ht="30">
      <c r="A142" s="37" t="s">
        <v>56</v>
      </c>
      <c r="B142" s="37">
        <v>33</v>
      </c>
      <c r="C142" s="38" t="s">
        <v>706</v>
      </c>
      <c r="D142" s="37" t="s">
        <v>58</v>
      </c>
      <c r="E142" s="39" t="s">
        <v>707</v>
      </c>
      <c r="F142" s="40" t="s">
        <v>102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61</v>
      </c>
      <c r="B143" s="45"/>
      <c r="C143" s="46"/>
      <c r="D143" s="46"/>
      <c r="E143" s="39" t="s">
        <v>865</v>
      </c>
      <c r="F143" s="46"/>
      <c r="G143" s="46"/>
      <c r="H143" s="46"/>
      <c r="I143" s="46"/>
      <c r="J143" s="47"/>
    </row>
    <row r="144" ht="30">
      <c r="A144" s="37" t="s">
        <v>63</v>
      </c>
      <c r="B144" s="45"/>
      <c r="C144" s="46"/>
      <c r="D144" s="46"/>
      <c r="E144" s="48" t="s">
        <v>866</v>
      </c>
      <c r="F144" s="46"/>
      <c r="G144" s="46"/>
      <c r="H144" s="46"/>
      <c r="I144" s="46"/>
      <c r="J144" s="47"/>
    </row>
    <row r="145" ht="105">
      <c r="A145" s="37" t="s">
        <v>65</v>
      </c>
      <c r="B145" s="45"/>
      <c r="C145" s="46"/>
      <c r="D145" s="46"/>
      <c r="E145" s="39" t="s">
        <v>709</v>
      </c>
      <c r="F145" s="46"/>
      <c r="G145" s="46"/>
      <c r="H145" s="46"/>
      <c r="I145" s="46"/>
      <c r="J145" s="47"/>
    </row>
    <row r="146" ht="30">
      <c r="A146" s="37" t="s">
        <v>56</v>
      </c>
      <c r="B146" s="37">
        <v>34</v>
      </c>
      <c r="C146" s="38" t="s">
        <v>867</v>
      </c>
      <c r="D146" s="37" t="s">
        <v>58</v>
      </c>
      <c r="E146" s="39" t="s">
        <v>868</v>
      </c>
      <c r="F146" s="40" t="s">
        <v>102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61</v>
      </c>
      <c r="B147" s="45"/>
      <c r="C147" s="46"/>
      <c r="D147" s="46"/>
      <c r="E147" s="39" t="s">
        <v>869</v>
      </c>
      <c r="F147" s="46"/>
      <c r="G147" s="46"/>
      <c r="H147" s="46"/>
      <c r="I147" s="46"/>
      <c r="J147" s="47"/>
    </row>
    <row r="148" ht="30">
      <c r="A148" s="37" t="s">
        <v>63</v>
      </c>
      <c r="B148" s="45"/>
      <c r="C148" s="46"/>
      <c r="D148" s="46"/>
      <c r="E148" s="48" t="s">
        <v>866</v>
      </c>
      <c r="F148" s="46"/>
      <c r="G148" s="46"/>
      <c r="H148" s="46"/>
      <c r="I148" s="46"/>
      <c r="J148" s="47"/>
    </row>
    <row r="149" ht="105">
      <c r="A149" s="37" t="s">
        <v>65</v>
      </c>
      <c r="B149" s="45"/>
      <c r="C149" s="46"/>
      <c r="D149" s="46"/>
      <c r="E149" s="39" t="s">
        <v>870</v>
      </c>
      <c r="F149" s="46"/>
      <c r="G149" s="46"/>
      <c r="H149" s="46"/>
      <c r="I149" s="46"/>
      <c r="J149" s="47"/>
    </row>
    <row r="150">
      <c r="A150" s="37" t="s">
        <v>56</v>
      </c>
      <c r="B150" s="37">
        <v>35</v>
      </c>
      <c r="C150" s="38" t="s">
        <v>710</v>
      </c>
      <c r="D150" s="37" t="s">
        <v>58</v>
      </c>
      <c r="E150" s="39" t="s">
        <v>711</v>
      </c>
      <c r="F150" s="40" t="s">
        <v>712</v>
      </c>
      <c r="G150" s="41">
        <v>32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61</v>
      </c>
      <c r="B151" s="45"/>
      <c r="C151" s="46"/>
      <c r="D151" s="46"/>
      <c r="E151" s="39" t="s">
        <v>713</v>
      </c>
      <c r="F151" s="46"/>
      <c r="G151" s="46"/>
      <c r="H151" s="46"/>
      <c r="I151" s="46"/>
      <c r="J151" s="47"/>
    </row>
    <row r="152" ht="30">
      <c r="A152" s="37" t="s">
        <v>63</v>
      </c>
      <c r="B152" s="45"/>
      <c r="C152" s="46"/>
      <c r="D152" s="46"/>
      <c r="E152" s="48" t="s">
        <v>871</v>
      </c>
      <c r="F152" s="46"/>
      <c r="G152" s="46"/>
      <c r="H152" s="46"/>
      <c r="I152" s="46"/>
      <c r="J152" s="47"/>
    </row>
    <row r="153" ht="120">
      <c r="A153" s="37" t="s">
        <v>65</v>
      </c>
      <c r="B153" s="45"/>
      <c r="C153" s="46"/>
      <c r="D153" s="46"/>
      <c r="E153" s="39" t="s">
        <v>715</v>
      </c>
      <c r="F153" s="46"/>
      <c r="G153" s="46"/>
      <c r="H153" s="46"/>
      <c r="I153" s="46"/>
      <c r="J153" s="47"/>
    </row>
    <row r="154">
      <c r="A154" s="37" t="s">
        <v>56</v>
      </c>
      <c r="B154" s="37">
        <v>36</v>
      </c>
      <c r="C154" s="38" t="s">
        <v>716</v>
      </c>
      <c r="D154" s="37" t="s">
        <v>58</v>
      </c>
      <c r="E154" s="39" t="s">
        <v>872</v>
      </c>
      <c r="F154" s="40" t="s">
        <v>712</v>
      </c>
      <c r="G154" s="41">
        <v>64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45">
      <c r="A155" s="37" t="s">
        <v>61</v>
      </c>
      <c r="B155" s="45"/>
      <c r="C155" s="46"/>
      <c r="D155" s="46"/>
      <c r="E155" s="39" t="s">
        <v>873</v>
      </c>
      <c r="F155" s="46"/>
      <c r="G155" s="46"/>
      <c r="H155" s="46"/>
      <c r="I155" s="46"/>
      <c r="J155" s="47"/>
    </row>
    <row r="156" ht="30">
      <c r="A156" s="37" t="s">
        <v>63</v>
      </c>
      <c r="B156" s="45"/>
      <c r="C156" s="46"/>
      <c r="D156" s="46"/>
      <c r="E156" s="48" t="s">
        <v>874</v>
      </c>
      <c r="F156" s="46"/>
      <c r="G156" s="46"/>
      <c r="H156" s="46"/>
      <c r="I156" s="46"/>
      <c r="J156" s="47"/>
    </row>
    <row r="157" ht="120">
      <c r="A157" s="37" t="s">
        <v>65</v>
      </c>
      <c r="B157" s="45"/>
      <c r="C157" s="46"/>
      <c r="D157" s="46"/>
      <c r="E157" s="39" t="s">
        <v>875</v>
      </c>
      <c r="F157" s="46"/>
      <c r="G157" s="46"/>
      <c r="H157" s="46"/>
      <c r="I157" s="46"/>
      <c r="J157" s="47"/>
    </row>
    <row r="158">
      <c r="A158" s="37" t="s">
        <v>56</v>
      </c>
      <c r="B158" s="37">
        <v>37</v>
      </c>
      <c r="C158" s="38" t="s">
        <v>721</v>
      </c>
      <c r="D158" s="37" t="s">
        <v>58</v>
      </c>
      <c r="E158" s="39" t="s">
        <v>722</v>
      </c>
      <c r="F158" s="40" t="s">
        <v>712</v>
      </c>
      <c r="G158" s="41">
        <v>8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61</v>
      </c>
      <c r="B159" s="45"/>
      <c r="C159" s="46"/>
      <c r="D159" s="46"/>
      <c r="E159" s="39" t="s">
        <v>723</v>
      </c>
      <c r="F159" s="46"/>
      <c r="G159" s="46"/>
      <c r="H159" s="46"/>
      <c r="I159" s="46"/>
      <c r="J159" s="47"/>
    </row>
    <row r="160" ht="30">
      <c r="A160" s="37" t="s">
        <v>63</v>
      </c>
      <c r="B160" s="45"/>
      <c r="C160" s="46"/>
      <c r="D160" s="46"/>
      <c r="E160" s="48" t="s">
        <v>876</v>
      </c>
      <c r="F160" s="46"/>
      <c r="G160" s="46"/>
      <c r="H160" s="46"/>
      <c r="I160" s="46"/>
      <c r="J160" s="47"/>
    </row>
    <row r="161" ht="105">
      <c r="A161" s="37" t="s">
        <v>65</v>
      </c>
      <c r="B161" s="50"/>
      <c r="C161" s="51"/>
      <c r="D161" s="51"/>
      <c r="E161" s="39" t="s">
        <v>725</v>
      </c>
      <c r="F161" s="51"/>
      <c r="G161" s="51"/>
      <c r="H161" s="51"/>
      <c r="I161" s="51"/>
      <c r="J161" s="52"/>
    </row>
  </sheetData>
  <sheetProtection sheet="1" objects="1" scenarios="1" spinCount="100000" saltValue="jVVkfDJfFprSZgjY04RiFln6pq9Ijkk7y7vLTrDreEVJ8vTipsigKkCUsyQbf7WaVikWCS9fmkX5hsWj5/QXkg==" hashValue="EXTu6sR2hDYQSJlaAvGr8CXJ28beVuLbiVJzN5QGXz2HHrsBNdhqwFctb7qa2sLOy5cYIILd6+0+UyMAh6Kpkg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877</v>
      </c>
      <c r="I3" s="25">
        <f>SUMIFS(I9:I157,A9:A157,"SD")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877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54</v>
      </c>
      <c r="D9" s="34"/>
      <c r="E9" s="31" t="s">
        <v>55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56</v>
      </c>
      <c r="B10" s="37">
        <v>1</v>
      </c>
      <c r="C10" s="38" t="s">
        <v>96</v>
      </c>
      <c r="D10" s="37" t="s">
        <v>58</v>
      </c>
      <c r="E10" s="39" t="s">
        <v>97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878</v>
      </c>
      <c r="F11" s="46"/>
      <c r="G11" s="46"/>
      <c r="H11" s="46"/>
      <c r="I11" s="46"/>
      <c r="J11" s="47"/>
    </row>
    <row r="12" ht="75">
      <c r="A12" s="37" t="s">
        <v>63</v>
      </c>
      <c r="B12" s="45"/>
      <c r="C12" s="46"/>
      <c r="D12" s="46"/>
      <c r="E12" s="48" t="s">
        <v>879</v>
      </c>
      <c r="F12" s="46"/>
      <c r="G12" s="46"/>
      <c r="H12" s="46"/>
      <c r="I12" s="46"/>
      <c r="J12" s="47"/>
    </row>
    <row r="13" ht="30">
      <c r="A13" s="37" t="s">
        <v>65</v>
      </c>
      <c r="B13" s="45"/>
      <c r="C13" s="46"/>
      <c r="D13" s="46"/>
      <c r="E13" s="39" t="s">
        <v>99</v>
      </c>
      <c r="F13" s="46"/>
      <c r="G13" s="46"/>
      <c r="H13" s="46"/>
      <c r="I13" s="46"/>
      <c r="J13" s="47"/>
    </row>
    <row r="14">
      <c r="A14" s="37" t="s">
        <v>56</v>
      </c>
      <c r="B14" s="37">
        <v>2</v>
      </c>
      <c r="C14" s="38" t="s">
        <v>104</v>
      </c>
      <c r="D14" s="37" t="s">
        <v>58</v>
      </c>
      <c r="E14" s="39" t="s">
        <v>105</v>
      </c>
      <c r="F14" s="40" t="s">
        <v>106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880</v>
      </c>
      <c r="F15" s="46"/>
      <c r="G15" s="46"/>
      <c r="H15" s="46"/>
      <c r="I15" s="46"/>
      <c r="J15" s="47"/>
    </row>
    <row r="16" ht="75">
      <c r="A16" s="37" t="s">
        <v>63</v>
      </c>
      <c r="B16" s="45"/>
      <c r="C16" s="46"/>
      <c r="D16" s="46"/>
      <c r="E16" s="48" t="s">
        <v>879</v>
      </c>
      <c r="F16" s="46"/>
      <c r="G16" s="46"/>
      <c r="H16" s="46"/>
      <c r="I16" s="46"/>
      <c r="J16" s="47"/>
    </row>
    <row r="17" ht="30">
      <c r="A17" s="37" t="s">
        <v>65</v>
      </c>
      <c r="B17" s="45"/>
      <c r="C17" s="46"/>
      <c r="D17" s="46"/>
      <c r="E17" s="39" t="s">
        <v>99</v>
      </c>
      <c r="F17" s="46"/>
      <c r="G17" s="46"/>
      <c r="H17" s="46"/>
      <c r="I17" s="46"/>
      <c r="J17" s="47"/>
    </row>
    <row r="18">
      <c r="A18" s="31" t="s">
        <v>53</v>
      </c>
      <c r="B18" s="32"/>
      <c r="C18" s="33" t="s">
        <v>542</v>
      </c>
      <c r="D18" s="34"/>
      <c r="E18" s="31" t="s">
        <v>881</v>
      </c>
      <c r="F18" s="34"/>
      <c r="G18" s="34"/>
      <c r="H18" s="34"/>
      <c r="I18" s="35">
        <f>SUMIFS(I19:I38,A19:A38,"P")</f>
        <v>0</v>
      </c>
      <c r="J18" s="36"/>
    </row>
    <row r="19" ht="45">
      <c r="A19" s="37" t="s">
        <v>56</v>
      </c>
      <c r="B19" s="37">
        <v>3</v>
      </c>
      <c r="C19" s="38" t="s">
        <v>406</v>
      </c>
      <c r="D19" s="37" t="s">
        <v>58</v>
      </c>
      <c r="E19" s="39" t="s">
        <v>407</v>
      </c>
      <c r="F19" s="40" t="s">
        <v>60</v>
      </c>
      <c r="G19" s="41">
        <v>151.41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61</v>
      </c>
      <c r="B20" s="45"/>
      <c r="C20" s="46"/>
      <c r="D20" s="46"/>
      <c r="E20" s="39" t="s">
        <v>882</v>
      </c>
      <c r="F20" s="46"/>
      <c r="G20" s="46"/>
      <c r="H20" s="46"/>
      <c r="I20" s="46"/>
      <c r="J20" s="47"/>
    </row>
    <row r="21" ht="75">
      <c r="A21" s="37" t="s">
        <v>63</v>
      </c>
      <c r="B21" s="45"/>
      <c r="C21" s="46"/>
      <c r="D21" s="46"/>
      <c r="E21" s="48" t="s">
        <v>883</v>
      </c>
      <c r="F21" s="46"/>
      <c r="G21" s="46"/>
      <c r="H21" s="46"/>
      <c r="I21" s="46"/>
      <c r="J21" s="47"/>
    </row>
    <row r="22" ht="165">
      <c r="A22" s="37" t="s">
        <v>65</v>
      </c>
      <c r="B22" s="45"/>
      <c r="C22" s="46"/>
      <c r="D22" s="46"/>
      <c r="E22" s="39" t="s">
        <v>884</v>
      </c>
      <c r="F22" s="46"/>
      <c r="G22" s="46"/>
      <c r="H22" s="46"/>
      <c r="I22" s="46"/>
      <c r="J22" s="47"/>
    </row>
    <row r="23" ht="45">
      <c r="A23" s="37" t="s">
        <v>56</v>
      </c>
      <c r="B23" s="37">
        <v>4</v>
      </c>
      <c r="C23" s="38" t="s">
        <v>412</v>
      </c>
      <c r="D23" s="37" t="s">
        <v>58</v>
      </c>
      <c r="E23" s="39" t="s">
        <v>413</v>
      </c>
      <c r="F23" s="40" t="s">
        <v>60</v>
      </c>
      <c r="G23" s="41">
        <v>13.023999999999999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49" t="s">
        <v>58</v>
      </c>
      <c r="F24" s="46"/>
      <c r="G24" s="46"/>
      <c r="H24" s="46"/>
      <c r="I24" s="46"/>
      <c r="J24" s="47"/>
    </row>
    <row r="25" ht="75">
      <c r="A25" s="37" t="s">
        <v>63</v>
      </c>
      <c r="B25" s="45"/>
      <c r="C25" s="46"/>
      <c r="D25" s="46"/>
      <c r="E25" s="48" t="s">
        <v>885</v>
      </c>
      <c r="F25" s="46"/>
      <c r="G25" s="46"/>
      <c r="H25" s="46"/>
      <c r="I25" s="46"/>
      <c r="J25" s="47"/>
    </row>
    <row r="26" ht="165">
      <c r="A26" s="37" t="s">
        <v>65</v>
      </c>
      <c r="B26" s="45"/>
      <c r="C26" s="46"/>
      <c r="D26" s="46"/>
      <c r="E26" s="39" t="s">
        <v>884</v>
      </c>
      <c r="F26" s="46"/>
      <c r="G26" s="46"/>
      <c r="H26" s="46"/>
      <c r="I26" s="46"/>
      <c r="J26" s="47"/>
    </row>
    <row r="27" ht="45">
      <c r="A27" s="37" t="s">
        <v>56</v>
      </c>
      <c r="B27" s="37">
        <v>5</v>
      </c>
      <c r="C27" s="38" t="s">
        <v>72</v>
      </c>
      <c r="D27" s="37" t="s">
        <v>58</v>
      </c>
      <c r="E27" s="39" t="s">
        <v>73</v>
      </c>
      <c r="F27" s="40" t="s">
        <v>60</v>
      </c>
      <c r="G27" s="41">
        <v>12.098000000000001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886</v>
      </c>
      <c r="F28" s="46"/>
      <c r="G28" s="46"/>
      <c r="H28" s="46"/>
      <c r="I28" s="46"/>
      <c r="J28" s="47"/>
    </row>
    <row r="29" ht="75">
      <c r="A29" s="37" t="s">
        <v>63</v>
      </c>
      <c r="B29" s="45"/>
      <c r="C29" s="46"/>
      <c r="D29" s="46"/>
      <c r="E29" s="48" t="s">
        <v>887</v>
      </c>
      <c r="F29" s="46"/>
      <c r="G29" s="46"/>
      <c r="H29" s="46"/>
      <c r="I29" s="46"/>
      <c r="J29" s="47"/>
    </row>
    <row r="30" ht="165">
      <c r="A30" s="37" t="s">
        <v>65</v>
      </c>
      <c r="B30" s="45"/>
      <c r="C30" s="46"/>
      <c r="D30" s="46"/>
      <c r="E30" s="39" t="s">
        <v>884</v>
      </c>
      <c r="F30" s="46"/>
      <c r="G30" s="46"/>
      <c r="H30" s="46"/>
      <c r="I30" s="46"/>
      <c r="J30" s="47"/>
    </row>
    <row r="31" ht="45">
      <c r="A31" s="37" t="s">
        <v>56</v>
      </c>
      <c r="B31" s="37">
        <v>6</v>
      </c>
      <c r="C31" s="38" t="s">
        <v>888</v>
      </c>
      <c r="D31" s="37" t="s">
        <v>58</v>
      </c>
      <c r="E31" s="39" t="s">
        <v>889</v>
      </c>
      <c r="F31" s="40" t="s">
        <v>60</v>
      </c>
      <c r="G31" s="41">
        <v>32.500999999999998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61</v>
      </c>
      <c r="B32" s="45"/>
      <c r="C32" s="46"/>
      <c r="D32" s="46"/>
      <c r="E32" s="39" t="s">
        <v>890</v>
      </c>
      <c r="F32" s="46"/>
      <c r="G32" s="46"/>
      <c r="H32" s="46"/>
      <c r="I32" s="46"/>
      <c r="J32" s="47"/>
    </row>
    <row r="33" ht="75">
      <c r="A33" s="37" t="s">
        <v>63</v>
      </c>
      <c r="B33" s="45"/>
      <c r="C33" s="46"/>
      <c r="D33" s="46"/>
      <c r="E33" s="48" t="s">
        <v>891</v>
      </c>
      <c r="F33" s="46"/>
      <c r="G33" s="46"/>
      <c r="H33" s="46"/>
      <c r="I33" s="46"/>
      <c r="J33" s="47"/>
    </row>
    <row r="34" ht="165">
      <c r="A34" s="37" t="s">
        <v>65</v>
      </c>
      <c r="B34" s="45"/>
      <c r="C34" s="46"/>
      <c r="D34" s="46"/>
      <c r="E34" s="39" t="s">
        <v>884</v>
      </c>
      <c r="F34" s="46"/>
      <c r="G34" s="46"/>
      <c r="H34" s="46"/>
      <c r="I34" s="46"/>
      <c r="J34" s="47"/>
    </row>
    <row r="35" ht="60">
      <c r="A35" s="37" t="s">
        <v>56</v>
      </c>
      <c r="B35" s="37">
        <v>7</v>
      </c>
      <c r="C35" s="38" t="s">
        <v>777</v>
      </c>
      <c r="D35" s="37" t="s">
        <v>58</v>
      </c>
      <c r="E35" s="39" t="s">
        <v>778</v>
      </c>
      <c r="F35" s="40" t="s">
        <v>60</v>
      </c>
      <c r="G35" s="41">
        <v>0.14999999999999999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61</v>
      </c>
      <c r="B36" s="45"/>
      <c r="C36" s="46"/>
      <c r="D36" s="46"/>
      <c r="E36" s="39" t="s">
        <v>892</v>
      </c>
      <c r="F36" s="46"/>
      <c r="G36" s="46"/>
      <c r="H36" s="46"/>
      <c r="I36" s="46"/>
      <c r="J36" s="47"/>
    </row>
    <row r="37" ht="75">
      <c r="A37" s="37" t="s">
        <v>63</v>
      </c>
      <c r="B37" s="45"/>
      <c r="C37" s="46"/>
      <c r="D37" s="46"/>
      <c r="E37" s="48" t="s">
        <v>893</v>
      </c>
      <c r="F37" s="46"/>
      <c r="G37" s="46"/>
      <c r="H37" s="46"/>
      <c r="I37" s="46"/>
      <c r="J37" s="47"/>
    </row>
    <row r="38" ht="165">
      <c r="A38" s="37" t="s">
        <v>65</v>
      </c>
      <c r="B38" s="45"/>
      <c r="C38" s="46"/>
      <c r="D38" s="46"/>
      <c r="E38" s="39" t="s">
        <v>884</v>
      </c>
      <c r="F38" s="46"/>
      <c r="G38" s="46"/>
      <c r="H38" s="46"/>
      <c r="I38" s="46"/>
      <c r="J38" s="47"/>
    </row>
    <row r="39">
      <c r="A39" s="31" t="s">
        <v>53</v>
      </c>
      <c r="B39" s="32"/>
      <c r="C39" s="33" t="s">
        <v>108</v>
      </c>
      <c r="D39" s="34"/>
      <c r="E39" s="31" t="s">
        <v>109</v>
      </c>
      <c r="F39" s="34"/>
      <c r="G39" s="34"/>
      <c r="H39" s="34"/>
      <c r="I39" s="35">
        <f>SUMIFS(I40:I63,A40:A63,"P")</f>
        <v>0</v>
      </c>
      <c r="J39" s="36"/>
    </row>
    <row r="40">
      <c r="A40" s="37" t="s">
        <v>56</v>
      </c>
      <c r="B40" s="37">
        <v>8</v>
      </c>
      <c r="C40" s="38" t="s">
        <v>423</v>
      </c>
      <c r="D40" s="37" t="s">
        <v>58</v>
      </c>
      <c r="E40" s="39" t="s">
        <v>424</v>
      </c>
      <c r="F40" s="40" t="s">
        <v>112</v>
      </c>
      <c r="G40" s="41">
        <v>5.9199999999999999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61</v>
      </c>
      <c r="B41" s="45"/>
      <c r="C41" s="46"/>
      <c r="D41" s="46"/>
      <c r="E41" s="39" t="s">
        <v>894</v>
      </c>
      <c r="F41" s="46"/>
      <c r="G41" s="46"/>
      <c r="H41" s="46"/>
      <c r="I41" s="46"/>
      <c r="J41" s="47"/>
    </row>
    <row r="42" ht="75">
      <c r="A42" s="37" t="s">
        <v>63</v>
      </c>
      <c r="B42" s="45"/>
      <c r="C42" s="46"/>
      <c r="D42" s="46"/>
      <c r="E42" s="48" t="s">
        <v>895</v>
      </c>
      <c r="F42" s="46"/>
      <c r="G42" s="46"/>
      <c r="H42" s="46"/>
      <c r="I42" s="46"/>
      <c r="J42" s="47"/>
    </row>
    <row r="43" ht="90">
      <c r="A43" s="37" t="s">
        <v>65</v>
      </c>
      <c r="B43" s="45"/>
      <c r="C43" s="46"/>
      <c r="D43" s="46"/>
      <c r="E43" s="39" t="s">
        <v>115</v>
      </c>
      <c r="F43" s="46"/>
      <c r="G43" s="46"/>
      <c r="H43" s="46"/>
      <c r="I43" s="46"/>
      <c r="J43" s="47"/>
    </row>
    <row r="44">
      <c r="A44" s="37" t="s">
        <v>56</v>
      </c>
      <c r="B44" s="37">
        <v>9</v>
      </c>
      <c r="C44" s="38" t="s">
        <v>896</v>
      </c>
      <c r="D44" s="37" t="s">
        <v>58</v>
      </c>
      <c r="E44" s="39" t="s">
        <v>897</v>
      </c>
      <c r="F44" s="40" t="s">
        <v>112</v>
      </c>
      <c r="G44" s="41">
        <v>4.7999999999999998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61</v>
      </c>
      <c r="B45" s="45"/>
      <c r="C45" s="46"/>
      <c r="D45" s="46"/>
      <c r="E45" s="39" t="s">
        <v>898</v>
      </c>
      <c r="F45" s="46"/>
      <c r="G45" s="46"/>
      <c r="H45" s="46"/>
      <c r="I45" s="46"/>
      <c r="J45" s="47"/>
    </row>
    <row r="46" ht="75">
      <c r="A46" s="37" t="s">
        <v>63</v>
      </c>
      <c r="B46" s="45"/>
      <c r="C46" s="46"/>
      <c r="D46" s="46"/>
      <c r="E46" s="48" t="s">
        <v>899</v>
      </c>
      <c r="F46" s="46"/>
      <c r="G46" s="46"/>
      <c r="H46" s="46"/>
      <c r="I46" s="46"/>
      <c r="J46" s="47"/>
    </row>
    <row r="47" ht="90">
      <c r="A47" s="37" t="s">
        <v>65</v>
      </c>
      <c r="B47" s="45"/>
      <c r="C47" s="46"/>
      <c r="D47" s="46"/>
      <c r="E47" s="39" t="s">
        <v>115</v>
      </c>
      <c r="F47" s="46"/>
      <c r="G47" s="46"/>
      <c r="H47" s="46"/>
      <c r="I47" s="46"/>
      <c r="J47" s="47"/>
    </row>
    <row r="48">
      <c r="A48" s="37" t="s">
        <v>56</v>
      </c>
      <c r="B48" s="37">
        <v>10</v>
      </c>
      <c r="C48" s="38" t="s">
        <v>900</v>
      </c>
      <c r="D48" s="37" t="s">
        <v>58</v>
      </c>
      <c r="E48" s="39" t="s">
        <v>901</v>
      </c>
      <c r="F48" s="40" t="s">
        <v>112</v>
      </c>
      <c r="G48" s="41">
        <v>8.5600000000000005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61</v>
      </c>
      <c r="B49" s="45"/>
      <c r="C49" s="46"/>
      <c r="D49" s="46"/>
      <c r="E49" s="39" t="s">
        <v>902</v>
      </c>
      <c r="F49" s="46"/>
      <c r="G49" s="46"/>
      <c r="H49" s="46"/>
      <c r="I49" s="46"/>
      <c r="J49" s="47"/>
    </row>
    <row r="50" ht="75">
      <c r="A50" s="37" t="s">
        <v>63</v>
      </c>
      <c r="B50" s="45"/>
      <c r="C50" s="46"/>
      <c r="D50" s="46"/>
      <c r="E50" s="48" t="s">
        <v>903</v>
      </c>
      <c r="F50" s="46"/>
      <c r="G50" s="46"/>
      <c r="H50" s="46"/>
      <c r="I50" s="46"/>
      <c r="J50" s="47"/>
    </row>
    <row r="51" ht="90">
      <c r="A51" s="37" t="s">
        <v>65</v>
      </c>
      <c r="B51" s="45"/>
      <c r="C51" s="46"/>
      <c r="D51" s="46"/>
      <c r="E51" s="39" t="s">
        <v>115</v>
      </c>
      <c r="F51" s="46"/>
      <c r="G51" s="46"/>
      <c r="H51" s="46"/>
      <c r="I51" s="46"/>
      <c r="J51" s="47"/>
    </row>
    <row r="52">
      <c r="A52" s="37" t="s">
        <v>56</v>
      </c>
      <c r="B52" s="37">
        <v>11</v>
      </c>
      <c r="C52" s="38" t="s">
        <v>904</v>
      </c>
      <c r="D52" s="37" t="s">
        <v>58</v>
      </c>
      <c r="E52" s="39" t="s">
        <v>905</v>
      </c>
      <c r="F52" s="40" t="s">
        <v>124</v>
      </c>
      <c r="G52" s="41">
        <v>10.699999999999999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61</v>
      </c>
      <c r="B53" s="45"/>
      <c r="C53" s="46"/>
      <c r="D53" s="46"/>
      <c r="E53" s="49" t="s">
        <v>58</v>
      </c>
      <c r="F53" s="46"/>
      <c r="G53" s="46"/>
      <c r="H53" s="46"/>
      <c r="I53" s="46"/>
      <c r="J53" s="47"/>
    </row>
    <row r="54" ht="75">
      <c r="A54" s="37" t="s">
        <v>63</v>
      </c>
      <c r="B54" s="45"/>
      <c r="C54" s="46"/>
      <c r="D54" s="46"/>
      <c r="E54" s="48" t="s">
        <v>906</v>
      </c>
      <c r="F54" s="46"/>
      <c r="G54" s="46"/>
      <c r="H54" s="46"/>
      <c r="I54" s="46"/>
      <c r="J54" s="47"/>
    </row>
    <row r="55" ht="90">
      <c r="A55" s="37" t="s">
        <v>65</v>
      </c>
      <c r="B55" s="45"/>
      <c r="C55" s="46"/>
      <c r="D55" s="46"/>
      <c r="E55" s="39" t="s">
        <v>115</v>
      </c>
      <c r="F55" s="46"/>
      <c r="G55" s="46"/>
      <c r="H55" s="46"/>
      <c r="I55" s="46"/>
      <c r="J55" s="47"/>
    </row>
    <row r="56">
      <c r="A56" s="37" t="s">
        <v>56</v>
      </c>
      <c r="B56" s="37">
        <v>12</v>
      </c>
      <c r="C56" s="38" t="s">
        <v>907</v>
      </c>
      <c r="D56" s="37" t="s">
        <v>58</v>
      </c>
      <c r="E56" s="39" t="s">
        <v>908</v>
      </c>
      <c r="F56" s="40" t="s">
        <v>124</v>
      </c>
      <c r="G56" s="41">
        <v>47.399999999999999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61</v>
      </c>
      <c r="B57" s="45"/>
      <c r="C57" s="46"/>
      <c r="D57" s="46"/>
      <c r="E57" s="49" t="s">
        <v>58</v>
      </c>
      <c r="F57" s="46"/>
      <c r="G57" s="46"/>
      <c r="H57" s="46"/>
      <c r="I57" s="46"/>
      <c r="J57" s="47"/>
    </row>
    <row r="58" ht="75">
      <c r="A58" s="37" t="s">
        <v>63</v>
      </c>
      <c r="B58" s="45"/>
      <c r="C58" s="46"/>
      <c r="D58" s="46"/>
      <c r="E58" s="48" t="s">
        <v>909</v>
      </c>
      <c r="F58" s="46"/>
      <c r="G58" s="46"/>
      <c r="H58" s="46"/>
      <c r="I58" s="46"/>
      <c r="J58" s="47"/>
    </row>
    <row r="59" ht="90">
      <c r="A59" s="37" t="s">
        <v>65</v>
      </c>
      <c r="B59" s="45"/>
      <c r="C59" s="46"/>
      <c r="D59" s="46"/>
      <c r="E59" s="39" t="s">
        <v>115</v>
      </c>
      <c r="F59" s="46"/>
      <c r="G59" s="46"/>
      <c r="H59" s="46"/>
      <c r="I59" s="46"/>
      <c r="J59" s="47"/>
    </row>
    <row r="60">
      <c r="A60" s="37" t="s">
        <v>56</v>
      </c>
      <c r="B60" s="37">
        <v>13</v>
      </c>
      <c r="C60" s="38" t="s">
        <v>910</v>
      </c>
      <c r="D60" s="37" t="s">
        <v>58</v>
      </c>
      <c r="E60" s="39" t="s">
        <v>911</v>
      </c>
      <c r="F60" s="40" t="s">
        <v>112</v>
      </c>
      <c r="G60" s="41">
        <v>47.799999999999997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61</v>
      </c>
      <c r="B61" s="45"/>
      <c r="C61" s="46"/>
      <c r="D61" s="46"/>
      <c r="E61" s="49" t="s">
        <v>58</v>
      </c>
      <c r="F61" s="46"/>
      <c r="G61" s="46"/>
      <c r="H61" s="46"/>
      <c r="I61" s="46"/>
      <c r="J61" s="47"/>
    </row>
    <row r="62" ht="75">
      <c r="A62" s="37" t="s">
        <v>63</v>
      </c>
      <c r="B62" s="45"/>
      <c r="C62" s="46"/>
      <c r="D62" s="46"/>
      <c r="E62" s="48" t="s">
        <v>912</v>
      </c>
      <c r="F62" s="46"/>
      <c r="G62" s="46"/>
      <c r="H62" s="46"/>
      <c r="I62" s="46"/>
      <c r="J62" s="47"/>
    </row>
    <row r="63" ht="409.5">
      <c r="A63" s="37" t="s">
        <v>65</v>
      </c>
      <c r="B63" s="45"/>
      <c r="C63" s="46"/>
      <c r="D63" s="46"/>
      <c r="E63" s="39" t="s">
        <v>913</v>
      </c>
      <c r="F63" s="46"/>
      <c r="G63" s="46"/>
      <c r="H63" s="46"/>
      <c r="I63" s="46"/>
      <c r="J63" s="47"/>
    </row>
    <row r="64">
      <c r="A64" s="31" t="s">
        <v>53</v>
      </c>
      <c r="B64" s="32"/>
      <c r="C64" s="33" t="s">
        <v>137</v>
      </c>
      <c r="D64" s="34"/>
      <c r="E64" s="31" t="s">
        <v>138</v>
      </c>
      <c r="F64" s="34"/>
      <c r="G64" s="34"/>
      <c r="H64" s="34"/>
      <c r="I64" s="35">
        <f>SUMIFS(I65:I68,A65:A68,"P")</f>
        <v>0</v>
      </c>
      <c r="J64" s="36"/>
    </row>
    <row r="65">
      <c r="A65" s="37" t="s">
        <v>56</v>
      </c>
      <c r="B65" s="37">
        <v>14</v>
      </c>
      <c r="C65" s="38" t="s">
        <v>914</v>
      </c>
      <c r="D65" s="37" t="s">
        <v>58</v>
      </c>
      <c r="E65" s="39" t="s">
        <v>915</v>
      </c>
      <c r="F65" s="40" t="s">
        <v>112</v>
      </c>
      <c r="G65" s="41">
        <v>1.5329999999999999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61</v>
      </c>
      <c r="B66" s="45"/>
      <c r="C66" s="46"/>
      <c r="D66" s="46"/>
      <c r="E66" s="39" t="s">
        <v>916</v>
      </c>
      <c r="F66" s="46"/>
      <c r="G66" s="46"/>
      <c r="H66" s="46"/>
      <c r="I66" s="46"/>
      <c r="J66" s="47"/>
    </row>
    <row r="67" ht="75">
      <c r="A67" s="37" t="s">
        <v>63</v>
      </c>
      <c r="B67" s="45"/>
      <c r="C67" s="46"/>
      <c r="D67" s="46"/>
      <c r="E67" s="48" t="s">
        <v>917</v>
      </c>
      <c r="F67" s="46"/>
      <c r="G67" s="46"/>
      <c r="H67" s="46"/>
      <c r="I67" s="46"/>
      <c r="J67" s="47"/>
    </row>
    <row r="68" ht="409.5">
      <c r="A68" s="37" t="s">
        <v>65</v>
      </c>
      <c r="B68" s="45"/>
      <c r="C68" s="46"/>
      <c r="D68" s="46"/>
      <c r="E68" s="39" t="s">
        <v>918</v>
      </c>
      <c r="F68" s="46"/>
      <c r="G68" s="46"/>
      <c r="H68" s="46"/>
      <c r="I68" s="46"/>
      <c r="J68" s="47"/>
    </row>
    <row r="69">
      <c r="A69" s="31" t="s">
        <v>53</v>
      </c>
      <c r="B69" s="32"/>
      <c r="C69" s="33" t="s">
        <v>149</v>
      </c>
      <c r="D69" s="34"/>
      <c r="E69" s="31" t="s">
        <v>150</v>
      </c>
      <c r="F69" s="34"/>
      <c r="G69" s="34"/>
      <c r="H69" s="34"/>
      <c r="I69" s="35">
        <f>SUMIFS(I70:I73,A70:A73,"P")</f>
        <v>0</v>
      </c>
      <c r="J69" s="36"/>
    </row>
    <row r="70">
      <c r="A70" s="37" t="s">
        <v>56</v>
      </c>
      <c r="B70" s="37">
        <v>15</v>
      </c>
      <c r="C70" s="38" t="s">
        <v>919</v>
      </c>
      <c r="D70" s="37" t="s">
        <v>58</v>
      </c>
      <c r="E70" s="39" t="s">
        <v>920</v>
      </c>
      <c r="F70" s="40" t="s">
        <v>801</v>
      </c>
      <c r="G70" s="41">
        <v>50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61</v>
      </c>
      <c r="B71" s="45"/>
      <c r="C71" s="46"/>
      <c r="D71" s="46"/>
      <c r="E71" s="49" t="s">
        <v>58</v>
      </c>
      <c r="F71" s="46"/>
      <c r="G71" s="46"/>
      <c r="H71" s="46"/>
      <c r="I71" s="46"/>
      <c r="J71" s="47"/>
    </row>
    <row r="72" ht="75">
      <c r="A72" s="37" t="s">
        <v>63</v>
      </c>
      <c r="B72" s="45"/>
      <c r="C72" s="46"/>
      <c r="D72" s="46"/>
      <c r="E72" s="48" t="s">
        <v>921</v>
      </c>
      <c r="F72" s="46"/>
      <c r="G72" s="46"/>
      <c r="H72" s="46"/>
      <c r="I72" s="46"/>
      <c r="J72" s="47"/>
    </row>
    <row r="73" ht="375">
      <c r="A73" s="37" t="s">
        <v>65</v>
      </c>
      <c r="B73" s="45"/>
      <c r="C73" s="46"/>
      <c r="D73" s="46"/>
      <c r="E73" s="39" t="s">
        <v>922</v>
      </c>
      <c r="F73" s="46"/>
      <c r="G73" s="46"/>
      <c r="H73" s="46"/>
      <c r="I73" s="46"/>
      <c r="J73" s="47"/>
    </row>
    <row r="74">
      <c r="A74" s="31" t="s">
        <v>53</v>
      </c>
      <c r="B74" s="32"/>
      <c r="C74" s="33" t="s">
        <v>185</v>
      </c>
      <c r="D74" s="34"/>
      <c r="E74" s="31" t="s">
        <v>186</v>
      </c>
      <c r="F74" s="34"/>
      <c r="G74" s="34"/>
      <c r="H74" s="34"/>
      <c r="I74" s="35">
        <f>SUMIFS(I75:I78,A75:A78,"P")</f>
        <v>0</v>
      </c>
      <c r="J74" s="36"/>
    </row>
    <row r="75">
      <c r="A75" s="37" t="s">
        <v>56</v>
      </c>
      <c r="B75" s="37">
        <v>16</v>
      </c>
      <c r="C75" s="38" t="s">
        <v>923</v>
      </c>
      <c r="D75" s="37" t="s">
        <v>58</v>
      </c>
      <c r="E75" s="39" t="s">
        <v>924</v>
      </c>
      <c r="F75" s="40" t="s">
        <v>112</v>
      </c>
      <c r="G75" s="41">
        <v>13.925000000000001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61</v>
      </c>
      <c r="B76" s="45"/>
      <c r="C76" s="46"/>
      <c r="D76" s="46"/>
      <c r="E76" s="49" t="s">
        <v>58</v>
      </c>
      <c r="F76" s="46"/>
      <c r="G76" s="46"/>
      <c r="H76" s="46"/>
      <c r="I76" s="46"/>
      <c r="J76" s="47"/>
    </row>
    <row r="77" ht="75">
      <c r="A77" s="37" t="s">
        <v>63</v>
      </c>
      <c r="B77" s="45"/>
      <c r="C77" s="46"/>
      <c r="D77" s="46"/>
      <c r="E77" s="48" t="s">
        <v>925</v>
      </c>
      <c r="F77" s="46"/>
      <c r="G77" s="46"/>
      <c r="H77" s="46"/>
      <c r="I77" s="46"/>
      <c r="J77" s="47"/>
    </row>
    <row r="78" ht="409.5">
      <c r="A78" s="37" t="s">
        <v>65</v>
      </c>
      <c r="B78" s="45"/>
      <c r="C78" s="46"/>
      <c r="D78" s="46"/>
      <c r="E78" s="39" t="s">
        <v>926</v>
      </c>
      <c r="F78" s="46"/>
      <c r="G78" s="46"/>
      <c r="H78" s="46"/>
      <c r="I78" s="46"/>
      <c r="J78" s="47"/>
    </row>
    <row r="79">
      <c r="A79" s="31" t="s">
        <v>53</v>
      </c>
      <c r="B79" s="32"/>
      <c r="C79" s="33" t="s">
        <v>212</v>
      </c>
      <c r="D79" s="34"/>
      <c r="E79" s="31" t="s">
        <v>213</v>
      </c>
      <c r="F79" s="34"/>
      <c r="G79" s="34"/>
      <c r="H79" s="34"/>
      <c r="I79" s="35">
        <f>SUMIFS(I80:I123,A80:A123,"P")</f>
        <v>0</v>
      </c>
      <c r="J79" s="36"/>
    </row>
    <row r="80">
      <c r="A80" s="37" t="s">
        <v>56</v>
      </c>
      <c r="B80" s="37">
        <v>17</v>
      </c>
      <c r="C80" s="38" t="s">
        <v>927</v>
      </c>
      <c r="D80" s="37" t="s">
        <v>58</v>
      </c>
      <c r="E80" s="39" t="s">
        <v>928</v>
      </c>
      <c r="F80" s="40" t="s">
        <v>118</v>
      </c>
      <c r="G80" s="41">
        <v>101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61</v>
      </c>
      <c r="B81" s="45"/>
      <c r="C81" s="46"/>
      <c r="D81" s="46"/>
      <c r="E81" s="39" t="s">
        <v>929</v>
      </c>
      <c r="F81" s="46"/>
      <c r="G81" s="46"/>
      <c r="H81" s="46"/>
      <c r="I81" s="46"/>
      <c r="J81" s="47"/>
    </row>
    <row r="82" ht="75">
      <c r="A82" s="37" t="s">
        <v>63</v>
      </c>
      <c r="B82" s="45"/>
      <c r="C82" s="46"/>
      <c r="D82" s="46"/>
      <c r="E82" s="48" t="s">
        <v>930</v>
      </c>
      <c r="F82" s="46"/>
      <c r="G82" s="46"/>
      <c r="H82" s="46"/>
      <c r="I82" s="46"/>
      <c r="J82" s="47"/>
    </row>
    <row r="83" ht="60">
      <c r="A83" s="37" t="s">
        <v>65</v>
      </c>
      <c r="B83" s="45"/>
      <c r="C83" s="46"/>
      <c r="D83" s="46"/>
      <c r="E83" s="39" t="s">
        <v>931</v>
      </c>
      <c r="F83" s="46"/>
      <c r="G83" s="46"/>
      <c r="H83" s="46"/>
      <c r="I83" s="46"/>
      <c r="J83" s="47"/>
    </row>
    <row r="84">
      <c r="A84" s="37" t="s">
        <v>56</v>
      </c>
      <c r="B84" s="37">
        <v>18</v>
      </c>
      <c r="C84" s="38" t="s">
        <v>932</v>
      </c>
      <c r="D84" s="37" t="s">
        <v>58</v>
      </c>
      <c r="E84" s="39" t="s">
        <v>933</v>
      </c>
      <c r="F84" s="40" t="s">
        <v>118</v>
      </c>
      <c r="G84" s="41">
        <v>166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61</v>
      </c>
      <c r="B85" s="45"/>
      <c r="C85" s="46"/>
      <c r="D85" s="46"/>
      <c r="E85" s="39" t="s">
        <v>934</v>
      </c>
      <c r="F85" s="46"/>
      <c r="G85" s="46"/>
      <c r="H85" s="46"/>
      <c r="I85" s="46"/>
      <c r="J85" s="47"/>
    </row>
    <row r="86" ht="75">
      <c r="A86" s="37" t="s">
        <v>63</v>
      </c>
      <c r="B86" s="45"/>
      <c r="C86" s="46"/>
      <c r="D86" s="46"/>
      <c r="E86" s="48" t="s">
        <v>935</v>
      </c>
      <c r="F86" s="46"/>
      <c r="G86" s="46"/>
      <c r="H86" s="46"/>
      <c r="I86" s="46"/>
      <c r="J86" s="47"/>
    </row>
    <row r="87" ht="60">
      <c r="A87" s="37" t="s">
        <v>65</v>
      </c>
      <c r="B87" s="45"/>
      <c r="C87" s="46"/>
      <c r="D87" s="46"/>
      <c r="E87" s="39" t="s">
        <v>931</v>
      </c>
      <c r="F87" s="46"/>
      <c r="G87" s="46"/>
      <c r="H87" s="46"/>
      <c r="I87" s="46"/>
      <c r="J87" s="47"/>
    </row>
    <row r="88">
      <c r="A88" s="37" t="s">
        <v>56</v>
      </c>
      <c r="B88" s="37">
        <v>19</v>
      </c>
      <c r="C88" s="38" t="s">
        <v>936</v>
      </c>
      <c r="D88" s="37" t="s">
        <v>58</v>
      </c>
      <c r="E88" s="39" t="s">
        <v>937</v>
      </c>
      <c r="F88" s="40" t="s">
        <v>118</v>
      </c>
      <c r="G88" s="41">
        <v>41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61</v>
      </c>
      <c r="B89" s="45"/>
      <c r="C89" s="46"/>
      <c r="D89" s="46"/>
      <c r="E89" s="49" t="s">
        <v>58</v>
      </c>
      <c r="F89" s="46"/>
      <c r="G89" s="46"/>
      <c r="H89" s="46"/>
      <c r="I89" s="46"/>
      <c r="J89" s="47"/>
    </row>
    <row r="90" ht="75">
      <c r="A90" s="37" t="s">
        <v>63</v>
      </c>
      <c r="B90" s="45"/>
      <c r="C90" s="46"/>
      <c r="D90" s="46"/>
      <c r="E90" s="48" t="s">
        <v>938</v>
      </c>
      <c r="F90" s="46"/>
      <c r="G90" s="46"/>
      <c r="H90" s="46"/>
      <c r="I90" s="46"/>
      <c r="J90" s="47"/>
    </row>
    <row r="91" ht="75">
      <c r="A91" s="37" t="s">
        <v>65</v>
      </c>
      <c r="B91" s="45"/>
      <c r="C91" s="46"/>
      <c r="D91" s="46"/>
      <c r="E91" s="39" t="s">
        <v>939</v>
      </c>
      <c r="F91" s="46"/>
      <c r="G91" s="46"/>
      <c r="H91" s="46"/>
      <c r="I91" s="46"/>
      <c r="J91" s="47"/>
    </row>
    <row r="92">
      <c r="A92" s="37" t="s">
        <v>56</v>
      </c>
      <c r="B92" s="37">
        <v>20</v>
      </c>
      <c r="C92" s="38" t="s">
        <v>940</v>
      </c>
      <c r="D92" s="37" t="s">
        <v>58</v>
      </c>
      <c r="E92" s="39" t="s">
        <v>941</v>
      </c>
      <c r="F92" s="40" t="s">
        <v>118</v>
      </c>
      <c r="G92" s="41">
        <v>41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61</v>
      </c>
      <c r="B93" s="45"/>
      <c r="C93" s="46"/>
      <c r="D93" s="46"/>
      <c r="E93" s="49" t="s">
        <v>58</v>
      </c>
      <c r="F93" s="46"/>
      <c r="G93" s="46"/>
      <c r="H93" s="46"/>
      <c r="I93" s="46"/>
      <c r="J93" s="47"/>
    </row>
    <row r="94" ht="75">
      <c r="A94" s="37" t="s">
        <v>63</v>
      </c>
      <c r="B94" s="45"/>
      <c r="C94" s="46"/>
      <c r="D94" s="46"/>
      <c r="E94" s="48" t="s">
        <v>938</v>
      </c>
      <c r="F94" s="46"/>
      <c r="G94" s="46"/>
      <c r="H94" s="46"/>
      <c r="I94" s="46"/>
      <c r="J94" s="47"/>
    </row>
    <row r="95" ht="75">
      <c r="A95" s="37" t="s">
        <v>65</v>
      </c>
      <c r="B95" s="45"/>
      <c r="C95" s="46"/>
      <c r="D95" s="46"/>
      <c r="E95" s="39" t="s">
        <v>939</v>
      </c>
      <c r="F95" s="46"/>
      <c r="G95" s="46"/>
      <c r="H95" s="46"/>
      <c r="I95" s="46"/>
      <c r="J95" s="47"/>
    </row>
    <row r="96">
      <c r="A96" s="37" t="s">
        <v>56</v>
      </c>
      <c r="B96" s="37">
        <v>21</v>
      </c>
      <c r="C96" s="38" t="s">
        <v>942</v>
      </c>
      <c r="D96" s="37" t="s">
        <v>58</v>
      </c>
      <c r="E96" s="39" t="s">
        <v>943</v>
      </c>
      <c r="F96" s="40" t="s">
        <v>118</v>
      </c>
      <c r="G96" s="41">
        <v>41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61</v>
      </c>
      <c r="B97" s="45"/>
      <c r="C97" s="46"/>
      <c r="D97" s="46"/>
      <c r="E97" s="49" t="s">
        <v>58</v>
      </c>
      <c r="F97" s="46"/>
      <c r="G97" s="46"/>
      <c r="H97" s="46"/>
      <c r="I97" s="46"/>
      <c r="J97" s="47"/>
    </row>
    <row r="98" ht="75">
      <c r="A98" s="37" t="s">
        <v>63</v>
      </c>
      <c r="B98" s="45"/>
      <c r="C98" s="46"/>
      <c r="D98" s="46"/>
      <c r="E98" s="48" t="s">
        <v>938</v>
      </c>
      <c r="F98" s="46"/>
      <c r="G98" s="46"/>
      <c r="H98" s="46"/>
      <c r="I98" s="46"/>
      <c r="J98" s="47"/>
    </row>
    <row r="99" ht="165">
      <c r="A99" s="37" t="s">
        <v>65</v>
      </c>
      <c r="B99" s="45"/>
      <c r="C99" s="46"/>
      <c r="D99" s="46"/>
      <c r="E99" s="39" t="s">
        <v>944</v>
      </c>
      <c r="F99" s="46"/>
      <c r="G99" s="46"/>
      <c r="H99" s="46"/>
      <c r="I99" s="46"/>
      <c r="J99" s="47"/>
    </row>
    <row r="100">
      <c r="A100" s="37" t="s">
        <v>56</v>
      </c>
      <c r="B100" s="37">
        <v>22</v>
      </c>
      <c r="C100" s="38" t="s">
        <v>945</v>
      </c>
      <c r="D100" s="37" t="s">
        <v>58</v>
      </c>
      <c r="E100" s="39" t="s">
        <v>946</v>
      </c>
      <c r="F100" s="40" t="s">
        <v>118</v>
      </c>
      <c r="G100" s="41">
        <v>41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61</v>
      </c>
      <c r="B101" s="45"/>
      <c r="C101" s="46"/>
      <c r="D101" s="46"/>
      <c r="E101" s="49" t="s">
        <v>58</v>
      </c>
      <c r="F101" s="46"/>
      <c r="G101" s="46"/>
      <c r="H101" s="46"/>
      <c r="I101" s="46"/>
      <c r="J101" s="47"/>
    </row>
    <row r="102" ht="75">
      <c r="A102" s="37" t="s">
        <v>63</v>
      </c>
      <c r="B102" s="45"/>
      <c r="C102" s="46"/>
      <c r="D102" s="46"/>
      <c r="E102" s="48" t="s">
        <v>938</v>
      </c>
      <c r="F102" s="46"/>
      <c r="G102" s="46"/>
      <c r="H102" s="46"/>
      <c r="I102" s="46"/>
      <c r="J102" s="47"/>
    </row>
    <row r="103" ht="165">
      <c r="A103" s="37" t="s">
        <v>65</v>
      </c>
      <c r="B103" s="45"/>
      <c r="C103" s="46"/>
      <c r="D103" s="46"/>
      <c r="E103" s="39" t="s">
        <v>944</v>
      </c>
      <c r="F103" s="46"/>
      <c r="G103" s="46"/>
      <c r="H103" s="46"/>
      <c r="I103" s="46"/>
      <c r="J103" s="47"/>
    </row>
    <row r="104">
      <c r="A104" s="37" t="s">
        <v>56</v>
      </c>
      <c r="B104" s="37">
        <v>23</v>
      </c>
      <c r="C104" s="38" t="s">
        <v>947</v>
      </c>
      <c r="D104" s="37" t="s">
        <v>58</v>
      </c>
      <c r="E104" s="39" t="s">
        <v>948</v>
      </c>
      <c r="F104" s="40" t="s">
        <v>118</v>
      </c>
      <c r="G104" s="41">
        <v>182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61</v>
      </c>
      <c r="B105" s="45"/>
      <c r="C105" s="46"/>
      <c r="D105" s="46"/>
      <c r="E105" s="39" t="s">
        <v>949</v>
      </c>
      <c r="F105" s="46"/>
      <c r="G105" s="46"/>
      <c r="H105" s="46"/>
      <c r="I105" s="46"/>
      <c r="J105" s="47"/>
    </row>
    <row r="106" ht="75">
      <c r="A106" s="37" t="s">
        <v>63</v>
      </c>
      <c r="B106" s="45"/>
      <c r="C106" s="46"/>
      <c r="D106" s="46"/>
      <c r="E106" s="48" t="s">
        <v>950</v>
      </c>
      <c r="F106" s="46"/>
      <c r="G106" s="46"/>
      <c r="H106" s="46"/>
      <c r="I106" s="46"/>
      <c r="J106" s="47"/>
    </row>
    <row r="107" ht="195">
      <c r="A107" s="37" t="s">
        <v>65</v>
      </c>
      <c r="B107" s="45"/>
      <c r="C107" s="46"/>
      <c r="D107" s="46"/>
      <c r="E107" s="39" t="s">
        <v>951</v>
      </c>
      <c r="F107" s="46"/>
      <c r="G107" s="46"/>
      <c r="H107" s="46"/>
      <c r="I107" s="46"/>
      <c r="J107" s="47"/>
    </row>
    <row r="108">
      <c r="A108" s="37" t="s">
        <v>56</v>
      </c>
      <c r="B108" s="37">
        <v>24</v>
      </c>
      <c r="C108" s="38" t="s">
        <v>952</v>
      </c>
      <c r="D108" s="37" t="s">
        <v>58</v>
      </c>
      <c r="E108" s="39" t="s">
        <v>953</v>
      </c>
      <c r="F108" s="40" t="s">
        <v>118</v>
      </c>
      <c r="G108" s="41">
        <v>25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61</v>
      </c>
      <c r="B109" s="45"/>
      <c r="C109" s="46"/>
      <c r="D109" s="46"/>
      <c r="E109" s="39" t="s">
        <v>954</v>
      </c>
      <c r="F109" s="46"/>
      <c r="G109" s="46"/>
      <c r="H109" s="46"/>
      <c r="I109" s="46"/>
      <c r="J109" s="47"/>
    </row>
    <row r="110" ht="75">
      <c r="A110" s="37" t="s">
        <v>63</v>
      </c>
      <c r="B110" s="45"/>
      <c r="C110" s="46"/>
      <c r="D110" s="46"/>
      <c r="E110" s="48" t="s">
        <v>955</v>
      </c>
      <c r="F110" s="46"/>
      <c r="G110" s="46"/>
      <c r="H110" s="46"/>
      <c r="I110" s="46"/>
      <c r="J110" s="47"/>
    </row>
    <row r="111" ht="195">
      <c r="A111" s="37" t="s">
        <v>65</v>
      </c>
      <c r="B111" s="45"/>
      <c r="C111" s="46"/>
      <c r="D111" s="46"/>
      <c r="E111" s="39" t="s">
        <v>951</v>
      </c>
      <c r="F111" s="46"/>
      <c r="G111" s="46"/>
      <c r="H111" s="46"/>
      <c r="I111" s="46"/>
      <c r="J111" s="47"/>
    </row>
    <row r="112">
      <c r="A112" s="37" t="s">
        <v>56</v>
      </c>
      <c r="B112" s="37">
        <v>25</v>
      </c>
      <c r="C112" s="38" t="s">
        <v>956</v>
      </c>
      <c r="D112" s="37" t="s">
        <v>58</v>
      </c>
      <c r="E112" s="39" t="s">
        <v>957</v>
      </c>
      <c r="F112" s="40" t="s">
        <v>118</v>
      </c>
      <c r="G112" s="41">
        <v>20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61</v>
      </c>
      <c r="B113" s="45"/>
      <c r="C113" s="46"/>
      <c r="D113" s="46"/>
      <c r="E113" s="39" t="s">
        <v>958</v>
      </c>
      <c r="F113" s="46"/>
      <c r="G113" s="46"/>
      <c r="H113" s="46"/>
      <c r="I113" s="46"/>
      <c r="J113" s="47"/>
    </row>
    <row r="114" ht="75">
      <c r="A114" s="37" t="s">
        <v>63</v>
      </c>
      <c r="B114" s="45"/>
      <c r="C114" s="46"/>
      <c r="D114" s="46"/>
      <c r="E114" s="48" t="s">
        <v>959</v>
      </c>
      <c r="F114" s="46"/>
      <c r="G114" s="46"/>
      <c r="H114" s="46"/>
      <c r="I114" s="46"/>
      <c r="J114" s="47"/>
    </row>
    <row r="115" ht="135">
      <c r="A115" s="37" t="s">
        <v>65</v>
      </c>
      <c r="B115" s="45"/>
      <c r="C115" s="46"/>
      <c r="D115" s="46"/>
      <c r="E115" s="39" t="s">
        <v>787</v>
      </c>
      <c r="F115" s="46"/>
      <c r="G115" s="46"/>
      <c r="H115" s="46"/>
      <c r="I115" s="46"/>
      <c r="J115" s="47"/>
    </row>
    <row r="116">
      <c r="A116" s="37" t="s">
        <v>56</v>
      </c>
      <c r="B116" s="37">
        <v>26</v>
      </c>
      <c r="C116" s="38" t="s">
        <v>960</v>
      </c>
      <c r="D116" s="37" t="s">
        <v>58</v>
      </c>
      <c r="E116" s="39" t="s">
        <v>961</v>
      </c>
      <c r="F116" s="40" t="s">
        <v>118</v>
      </c>
      <c r="G116" s="41">
        <v>151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61</v>
      </c>
      <c r="B117" s="45"/>
      <c r="C117" s="46"/>
      <c r="D117" s="46"/>
      <c r="E117" s="49" t="s">
        <v>58</v>
      </c>
      <c r="F117" s="46"/>
      <c r="G117" s="46"/>
      <c r="H117" s="46"/>
      <c r="I117" s="46"/>
      <c r="J117" s="47"/>
    </row>
    <row r="118" ht="75">
      <c r="A118" s="37" t="s">
        <v>63</v>
      </c>
      <c r="B118" s="45"/>
      <c r="C118" s="46"/>
      <c r="D118" s="46"/>
      <c r="E118" s="48" t="s">
        <v>962</v>
      </c>
      <c r="F118" s="46"/>
      <c r="G118" s="46"/>
      <c r="H118" s="46"/>
      <c r="I118" s="46"/>
      <c r="J118" s="47"/>
    </row>
    <row r="119" ht="135">
      <c r="A119" s="37" t="s">
        <v>65</v>
      </c>
      <c r="B119" s="45"/>
      <c r="C119" s="46"/>
      <c r="D119" s="46"/>
      <c r="E119" s="39" t="s">
        <v>787</v>
      </c>
      <c r="F119" s="46"/>
      <c r="G119" s="46"/>
      <c r="H119" s="46"/>
      <c r="I119" s="46"/>
      <c r="J119" s="47"/>
    </row>
    <row r="120">
      <c r="A120" s="37" t="s">
        <v>56</v>
      </c>
      <c r="B120" s="37">
        <v>27</v>
      </c>
      <c r="C120" s="38" t="s">
        <v>963</v>
      </c>
      <c r="D120" s="37" t="s">
        <v>58</v>
      </c>
      <c r="E120" s="39" t="s">
        <v>964</v>
      </c>
      <c r="F120" s="40" t="s">
        <v>124</v>
      </c>
      <c r="G120" s="41">
        <v>27.800000000000001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61</v>
      </c>
      <c r="B121" s="45"/>
      <c r="C121" s="46"/>
      <c r="D121" s="46"/>
      <c r="E121" s="39" t="s">
        <v>965</v>
      </c>
      <c r="F121" s="46"/>
      <c r="G121" s="46"/>
      <c r="H121" s="46"/>
      <c r="I121" s="46"/>
      <c r="J121" s="47"/>
    </row>
    <row r="122" ht="75">
      <c r="A122" s="37" t="s">
        <v>63</v>
      </c>
      <c r="B122" s="45"/>
      <c r="C122" s="46"/>
      <c r="D122" s="46"/>
      <c r="E122" s="48" t="s">
        <v>966</v>
      </c>
      <c r="F122" s="46"/>
      <c r="G122" s="46"/>
      <c r="H122" s="46"/>
      <c r="I122" s="46"/>
      <c r="J122" s="47"/>
    </row>
    <row r="123" ht="45">
      <c r="A123" s="37" t="s">
        <v>65</v>
      </c>
      <c r="B123" s="45"/>
      <c r="C123" s="46"/>
      <c r="D123" s="46"/>
      <c r="E123" s="39" t="s">
        <v>967</v>
      </c>
      <c r="F123" s="46"/>
      <c r="G123" s="46"/>
      <c r="H123" s="46"/>
      <c r="I123" s="46"/>
      <c r="J123" s="47"/>
    </row>
    <row r="124">
      <c r="A124" s="31" t="s">
        <v>53</v>
      </c>
      <c r="B124" s="32"/>
      <c r="C124" s="33" t="s">
        <v>289</v>
      </c>
      <c r="D124" s="34"/>
      <c r="E124" s="31" t="s">
        <v>290</v>
      </c>
      <c r="F124" s="34"/>
      <c r="G124" s="34"/>
      <c r="H124" s="34"/>
      <c r="I124" s="35">
        <f>SUMIFS(I125:I136,A125:A136,"P")</f>
        <v>0</v>
      </c>
      <c r="J124" s="36"/>
    </row>
    <row r="125">
      <c r="A125" s="37" t="s">
        <v>56</v>
      </c>
      <c r="B125" s="37">
        <v>28</v>
      </c>
      <c r="C125" s="38" t="s">
        <v>968</v>
      </c>
      <c r="D125" s="37" t="s">
        <v>58</v>
      </c>
      <c r="E125" s="39" t="s">
        <v>969</v>
      </c>
      <c r="F125" s="40" t="s">
        <v>124</v>
      </c>
      <c r="G125" s="41">
        <v>6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61</v>
      </c>
      <c r="B126" s="45"/>
      <c r="C126" s="46"/>
      <c r="D126" s="46"/>
      <c r="E126" s="49" t="s">
        <v>58</v>
      </c>
      <c r="F126" s="46"/>
      <c r="G126" s="46"/>
      <c r="H126" s="46"/>
      <c r="I126" s="46"/>
      <c r="J126" s="47"/>
    </row>
    <row r="127" ht="75">
      <c r="A127" s="37" t="s">
        <v>63</v>
      </c>
      <c r="B127" s="45"/>
      <c r="C127" s="46"/>
      <c r="D127" s="46"/>
      <c r="E127" s="48" t="s">
        <v>970</v>
      </c>
      <c r="F127" s="46"/>
      <c r="G127" s="46"/>
      <c r="H127" s="46"/>
      <c r="I127" s="46"/>
      <c r="J127" s="47"/>
    </row>
    <row r="128" ht="330">
      <c r="A128" s="37" t="s">
        <v>65</v>
      </c>
      <c r="B128" s="45"/>
      <c r="C128" s="46"/>
      <c r="D128" s="46"/>
      <c r="E128" s="39" t="s">
        <v>971</v>
      </c>
      <c r="F128" s="46"/>
      <c r="G128" s="46"/>
      <c r="H128" s="46"/>
      <c r="I128" s="46"/>
      <c r="J128" s="47"/>
    </row>
    <row r="129">
      <c r="A129" s="37" t="s">
        <v>56</v>
      </c>
      <c r="B129" s="37">
        <v>29</v>
      </c>
      <c r="C129" s="38" t="s">
        <v>314</v>
      </c>
      <c r="D129" s="37" t="s">
        <v>58</v>
      </c>
      <c r="E129" s="39" t="s">
        <v>315</v>
      </c>
      <c r="F129" s="40" t="s">
        <v>124</v>
      </c>
      <c r="G129" s="41">
        <v>134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61</v>
      </c>
      <c r="B130" s="45"/>
      <c r="C130" s="46"/>
      <c r="D130" s="46"/>
      <c r="E130" s="39" t="s">
        <v>972</v>
      </c>
      <c r="F130" s="46"/>
      <c r="G130" s="46"/>
      <c r="H130" s="46"/>
      <c r="I130" s="46"/>
      <c r="J130" s="47"/>
    </row>
    <row r="131" ht="75">
      <c r="A131" s="37" t="s">
        <v>63</v>
      </c>
      <c r="B131" s="45"/>
      <c r="C131" s="46"/>
      <c r="D131" s="46"/>
      <c r="E131" s="48" t="s">
        <v>973</v>
      </c>
      <c r="F131" s="46"/>
      <c r="G131" s="46"/>
      <c r="H131" s="46"/>
      <c r="I131" s="46"/>
      <c r="J131" s="47"/>
    </row>
    <row r="132" ht="300">
      <c r="A132" s="37" t="s">
        <v>65</v>
      </c>
      <c r="B132" s="45"/>
      <c r="C132" s="46"/>
      <c r="D132" s="46"/>
      <c r="E132" s="39" t="s">
        <v>974</v>
      </c>
      <c r="F132" s="46"/>
      <c r="G132" s="46"/>
      <c r="H132" s="46"/>
      <c r="I132" s="46"/>
      <c r="J132" s="47"/>
    </row>
    <row r="133">
      <c r="A133" s="37" t="s">
        <v>56</v>
      </c>
      <c r="B133" s="37">
        <v>30</v>
      </c>
      <c r="C133" s="38" t="s">
        <v>975</v>
      </c>
      <c r="D133" s="37" t="s">
        <v>58</v>
      </c>
      <c r="E133" s="39" t="s">
        <v>976</v>
      </c>
      <c r="F133" s="40" t="s">
        <v>102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61</v>
      </c>
      <c r="B134" s="45"/>
      <c r="C134" s="46"/>
      <c r="D134" s="46"/>
      <c r="E134" s="49" t="s">
        <v>58</v>
      </c>
      <c r="F134" s="46"/>
      <c r="G134" s="46"/>
      <c r="H134" s="46"/>
      <c r="I134" s="46"/>
      <c r="J134" s="47"/>
    </row>
    <row r="135" ht="75">
      <c r="A135" s="37" t="s">
        <v>63</v>
      </c>
      <c r="B135" s="45"/>
      <c r="C135" s="46"/>
      <c r="D135" s="46"/>
      <c r="E135" s="48" t="s">
        <v>977</v>
      </c>
      <c r="F135" s="46"/>
      <c r="G135" s="46"/>
      <c r="H135" s="46"/>
      <c r="I135" s="46"/>
      <c r="J135" s="47"/>
    </row>
    <row r="136" ht="30">
      <c r="A136" s="37" t="s">
        <v>65</v>
      </c>
      <c r="B136" s="45"/>
      <c r="C136" s="46"/>
      <c r="D136" s="46"/>
      <c r="E136" s="39" t="s">
        <v>978</v>
      </c>
      <c r="F136" s="46"/>
      <c r="G136" s="46"/>
      <c r="H136" s="46"/>
      <c r="I136" s="46"/>
      <c r="J136" s="47"/>
    </row>
    <row r="137">
      <c r="A137" s="31" t="s">
        <v>53</v>
      </c>
      <c r="B137" s="32"/>
      <c r="C137" s="33" t="s">
        <v>319</v>
      </c>
      <c r="D137" s="34"/>
      <c r="E137" s="31" t="s">
        <v>320</v>
      </c>
      <c r="F137" s="34"/>
      <c r="G137" s="34"/>
      <c r="H137" s="34"/>
      <c r="I137" s="35">
        <f>SUMIFS(I138:I157,A138:A157,"P")</f>
        <v>0</v>
      </c>
      <c r="J137" s="36"/>
    </row>
    <row r="138" ht="30">
      <c r="A138" s="37" t="s">
        <v>56</v>
      </c>
      <c r="B138" s="37">
        <v>31</v>
      </c>
      <c r="C138" s="38" t="s">
        <v>979</v>
      </c>
      <c r="D138" s="37" t="s">
        <v>58</v>
      </c>
      <c r="E138" s="39" t="s">
        <v>980</v>
      </c>
      <c r="F138" s="40" t="s">
        <v>124</v>
      </c>
      <c r="G138" s="41">
        <v>10.699999999999999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61</v>
      </c>
      <c r="B139" s="45"/>
      <c r="C139" s="46"/>
      <c r="D139" s="46"/>
      <c r="E139" s="49" t="s">
        <v>58</v>
      </c>
      <c r="F139" s="46"/>
      <c r="G139" s="46"/>
      <c r="H139" s="46"/>
      <c r="I139" s="46"/>
      <c r="J139" s="47"/>
    </row>
    <row r="140" ht="75">
      <c r="A140" s="37" t="s">
        <v>63</v>
      </c>
      <c r="B140" s="45"/>
      <c r="C140" s="46"/>
      <c r="D140" s="46"/>
      <c r="E140" s="48" t="s">
        <v>906</v>
      </c>
      <c r="F140" s="46"/>
      <c r="G140" s="46"/>
      <c r="H140" s="46"/>
      <c r="I140" s="46"/>
      <c r="J140" s="47"/>
    </row>
    <row r="141" ht="60">
      <c r="A141" s="37" t="s">
        <v>65</v>
      </c>
      <c r="B141" s="45"/>
      <c r="C141" s="46"/>
      <c r="D141" s="46"/>
      <c r="E141" s="39" t="s">
        <v>981</v>
      </c>
      <c r="F141" s="46"/>
      <c r="G141" s="46"/>
      <c r="H141" s="46"/>
      <c r="I141" s="46"/>
      <c r="J141" s="47"/>
    </row>
    <row r="142">
      <c r="A142" s="37" t="s">
        <v>56</v>
      </c>
      <c r="B142" s="37">
        <v>32</v>
      </c>
      <c r="C142" s="38" t="s">
        <v>982</v>
      </c>
      <c r="D142" s="37" t="s">
        <v>58</v>
      </c>
      <c r="E142" s="39" t="s">
        <v>983</v>
      </c>
      <c r="F142" s="40" t="s">
        <v>124</v>
      </c>
      <c r="G142" s="41">
        <v>70.599999999999994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61</v>
      </c>
      <c r="B143" s="45"/>
      <c r="C143" s="46"/>
      <c r="D143" s="46"/>
      <c r="E143" s="49" t="s">
        <v>58</v>
      </c>
      <c r="F143" s="46"/>
      <c r="G143" s="46"/>
      <c r="H143" s="46"/>
      <c r="I143" s="46"/>
      <c r="J143" s="47"/>
    </row>
    <row r="144" ht="75">
      <c r="A144" s="37" t="s">
        <v>63</v>
      </c>
      <c r="B144" s="45"/>
      <c r="C144" s="46"/>
      <c r="D144" s="46"/>
      <c r="E144" s="48" t="s">
        <v>984</v>
      </c>
      <c r="F144" s="46"/>
      <c r="G144" s="46"/>
      <c r="H144" s="46"/>
      <c r="I144" s="46"/>
      <c r="J144" s="47"/>
    </row>
    <row r="145" ht="60">
      <c r="A145" s="37" t="s">
        <v>65</v>
      </c>
      <c r="B145" s="45"/>
      <c r="C145" s="46"/>
      <c r="D145" s="46"/>
      <c r="E145" s="39" t="s">
        <v>985</v>
      </c>
      <c r="F145" s="46"/>
      <c r="G145" s="46"/>
      <c r="H145" s="46"/>
      <c r="I145" s="46"/>
      <c r="J145" s="47"/>
    </row>
    <row r="146">
      <c r="A146" s="37" t="s">
        <v>56</v>
      </c>
      <c r="B146" s="37">
        <v>33</v>
      </c>
      <c r="C146" s="38" t="s">
        <v>986</v>
      </c>
      <c r="D146" s="37" t="s">
        <v>58</v>
      </c>
      <c r="E146" s="39" t="s">
        <v>987</v>
      </c>
      <c r="F146" s="40" t="s">
        <v>124</v>
      </c>
      <c r="G146" s="41">
        <v>27.800000000000001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61</v>
      </c>
      <c r="B147" s="45"/>
      <c r="C147" s="46"/>
      <c r="D147" s="46"/>
      <c r="E147" s="49" t="s">
        <v>58</v>
      </c>
      <c r="F147" s="46"/>
      <c r="G147" s="46"/>
      <c r="H147" s="46"/>
      <c r="I147" s="46"/>
      <c r="J147" s="47"/>
    </row>
    <row r="148" ht="75">
      <c r="A148" s="37" t="s">
        <v>63</v>
      </c>
      <c r="B148" s="45"/>
      <c r="C148" s="46"/>
      <c r="D148" s="46"/>
      <c r="E148" s="48" t="s">
        <v>966</v>
      </c>
      <c r="F148" s="46"/>
      <c r="G148" s="46"/>
      <c r="H148" s="46"/>
      <c r="I148" s="46"/>
      <c r="J148" s="47"/>
    </row>
    <row r="149" ht="30">
      <c r="A149" s="37" t="s">
        <v>65</v>
      </c>
      <c r="B149" s="45"/>
      <c r="C149" s="46"/>
      <c r="D149" s="46"/>
      <c r="E149" s="39" t="s">
        <v>988</v>
      </c>
      <c r="F149" s="46"/>
      <c r="G149" s="46"/>
      <c r="H149" s="46"/>
      <c r="I149" s="46"/>
      <c r="J149" s="47"/>
    </row>
    <row r="150" ht="30">
      <c r="A150" s="37" t="s">
        <v>56</v>
      </c>
      <c r="B150" s="37">
        <v>34</v>
      </c>
      <c r="C150" s="38" t="s">
        <v>989</v>
      </c>
      <c r="D150" s="37" t="s">
        <v>58</v>
      </c>
      <c r="E150" s="39" t="s">
        <v>990</v>
      </c>
      <c r="F150" s="40" t="s">
        <v>124</v>
      </c>
      <c r="G150" s="41">
        <v>31.300000000000001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61</v>
      </c>
      <c r="B151" s="45"/>
      <c r="C151" s="46"/>
      <c r="D151" s="46"/>
      <c r="E151" s="49" t="s">
        <v>58</v>
      </c>
      <c r="F151" s="46"/>
      <c r="G151" s="46"/>
      <c r="H151" s="46"/>
      <c r="I151" s="46"/>
      <c r="J151" s="47"/>
    </row>
    <row r="152" ht="75">
      <c r="A152" s="37" t="s">
        <v>63</v>
      </c>
      <c r="B152" s="45"/>
      <c r="C152" s="46"/>
      <c r="D152" s="46"/>
      <c r="E152" s="48" t="s">
        <v>991</v>
      </c>
      <c r="F152" s="46"/>
      <c r="G152" s="46"/>
      <c r="H152" s="46"/>
      <c r="I152" s="46"/>
      <c r="J152" s="47"/>
    </row>
    <row r="153" ht="105">
      <c r="A153" s="37" t="s">
        <v>65</v>
      </c>
      <c r="B153" s="45"/>
      <c r="C153" s="46"/>
      <c r="D153" s="46"/>
      <c r="E153" s="39" t="s">
        <v>992</v>
      </c>
      <c r="F153" s="46"/>
      <c r="G153" s="46"/>
      <c r="H153" s="46"/>
      <c r="I153" s="46"/>
      <c r="J153" s="47"/>
    </row>
    <row r="154">
      <c r="A154" s="37" t="s">
        <v>56</v>
      </c>
      <c r="B154" s="37">
        <v>35</v>
      </c>
      <c r="C154" s="38" t="s">
        <v>993</v>
      </c>
      <c r="D154" s="37" t="s">
        <v>58</v>
      </c>
      <c r="E154" s="39" t="s">
        <v>994</v>
      </c>
      <c r="F154" s="40" t="s">
        <v>124</v>
      </c>
      <c r="G154" s="41">
        <v>4.2999999999999998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61</v>
      </c>
      <c r="B155" s="45"/>
      <c r="C155" s="46"/>
      <c r="D155" s="46"/>
      <c r="E155" s="39" t="s">
        <v>995</v>
      </c>
      <c r="F155" s="46"/>
      <c r="G155" s="46"/>
      <c r="H155" s="46"/>
      <c r="I155" s="46"/>
      <c r="J155" s="47"/>
    </row>
    <row r="156" ht="75">
      <c r="A156" s="37" t="s">
        <v>63</v>
      </c>
      <c r="B156" s="45"/>
      <c r="C156" s="46"/>
      <c r="D156" s="46"/>
      <c r="E156" s="48" t="s">
        <v>996</v>
      </c>
      <c r="F156" s="46"/>
      <c r="G156" s="46"/>
      <c r="H156" s="46"/>
      <c r="I156" s="46"/>
      <c r="J156" s="47"/>
    </row>
    <row r="157" ht="180">
      <c r="A157" s="37" t="s">
        <v>65</v>
      </c>
      <c r="B157" s="50"/>
      <c r="C157" s="51"/>
      <c r="D157" s="51"/>
      <c r="E157" s="39" t="s">
        <v>997</v>
      </c>
      <c r="F157" s="51"/>
      <c r="G157" s="51"/>
      <c r="H157" s="51"/>
      <c r="I157" s="51"/>
      <c r="J157" s="52"/>
    </row>
  </sheetData>
  <sheetProtection sheet="1" objects="1" scenarios="1" spinCount="100000" saltValue="V1IYNXbICy0+cF+pU2HOSVdcb4+fbgFhUzXVzjW9qfZrvSZPulH05u8q+IaWdtJPSXIgSo+gKJyytIqk1OTMKQ==" hashValue="/hJo1raoxPCItpQSDZmf+0UHBr2DweVsPNTtNHvq7LGDB92ZTRisBUiDoAQ/w5s+A9RwuOxCfqwNSx4ZsrDZkw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32</v>
      </c>
      <c r="F2" s="17"/>
      <c r="G2" s="17"/>
      <c r="H2" s="17"/>
      <c r="I2" s="17"/>
      <c r="J2" s="19"/>
    </row>
    <row r="3">
      <c r="A3" s="3" t="s">
        <v>33</v>
      </c>
      <c r="B3" s="20" t="s">
        <v>34</v>
      </c>
      <c r="C3" s="21" t="s">
        <v>35</v>
      </c>
      <c r="D3" s="22"/>
      <c r="E3" s="23" t="s">
        <v>36</v>
      </c>
      <c r="F3" s="17"/>
      <c r="G3" s="17"/>
      <c r="H3" s="24" t="s">
        <v>998</v>
      </c>
      <c r="I3" s="25">
        <f>SUMIFS(I9:I54,A9:A54,"SD")</f>
        <v>0</v>
      </c>
      <c r="J3" s="19"/>
      <c r="O3">
        <v>0</v>
      </c>
      <c r="P3">
        <v>2</v>
      </c>
    </row>
    <row r="4">
      <c r="A4" s="3" t="s">
        <v>38</v>
      </c>
      <c r="B4" s="20" t="s">
        <v>39</v>
      </c>
      <c r="C4" s="21" t="s">
        <v>29</v>
      </c>
      <c r="D4" s="22"/>
      <c r="E4" s="23" t="s">
        <v>30</v>
      </c>
      <c r="F4" s="17"/>
      <c r="G4" s="17"/>
      <c r="H4" s="17"/>
      <c r="I4" s="17"/>
      <c r="J4" s="19"/>
      <c r="O4">
        <v>0.14999999999999999</v>
      </c>
      <c r="P4">
        <v>2</v>
      </c>
    </row>
    <row r="5">
      <c r="A5" s="3" t="s">
        <v>40</v>
      </c>
      <c r="B5" s="20" t="s">
        <v>41</v>
      </c>
      <c r="C5" s="21" t="s">
        <v>998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42</v>
      </c>
      <c r="B6" s="27" t="s">
        <v>43</v>
      </c>
      <c r="C6" s="7" t="s">
        <v>44</v>
      </c>
      <c r="D6" s="7" t="s">
        <v>45</v>
      </c>
      <c r="E6" s="7" t="s">
        <v>46</v>
      </c>
      <c r="F6" s="7" t="s">
        <v>47</v>
      </c>
      <c r="G6" s="7" t="s">
        <v>48</v>
      </c>
      <c r="H6" s="7" t="s">
        <v>49</v>
      </c>
      <c r="I6" s="7"/>
      <c r="J6" s="28" t="s">
        <v>50</v>
      </c>
    </row>
    <row r="7">
      <c r="A7" s="26"/>
      <c r="B7" s="27"/>
      <c r="C7" s="7"/>
      <c r="D7" s="7"/>
      <c r="E7" s="7"/>
      <c r="F7" s="7"/>
      <c r="G7" s="7"/>
      <c r="H7" s="7" t="s">
        <v>51</v>
      </c>
      <c r="I7" s="7" t="s">
        <v>52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53</v>
      </c>
      <c r="B9" s="32"/>
      <c r="C9" s="33" t="s">
        <v>108</v>
      </c>
      <c r="D9" s="34"/>
      <c r="E9" s="31" t="s">
        <v>999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56</v>
      </c>
      <c r="B10" s="37">
        <v>1</v>
      </c>
      <c r="C10" s="38" t="s">
        <v>1000</v>
      </c>
      <c r="D10" s="37" t="s">
        <v>58</v>
      </c>
      <c r="E10" s="39" t="s">
        <v>1001</v>
      </c>
      <c r="F10" s="40" t="s">
        <v>106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61</v>
      </c>
      <c r="B11" s="45"/>
      <c r="C11" s="46"/>
      <c r="D11" s="46"/>
      <c r="E11" s="39" t="s">
        <v>1002</v>
      </c>
      <c r="F11" s="46"/>
      <c r="G11" s="46"/>
      <c r="H11" s="46"/>
      <c r="I11" s="46"/>
      <c r="J11" s="47"/>
    </row>
    <row r="12" ht="30">
      <c r="A12" s="37" t="s">
        <v>63</v>
      </c>
      <c r="B12" s="45"/>
      <c r="C12" s="46"/>
      <c r="D12" s="46"/>
      <c r="E12" s="48" t="s">
        <v>1003</v>
      </c>
      <c r="F12" s="46"/>
      <c r="G12" s="46"/>
      <c r="H12" s="46"/>
      <c r="I12" s="46"/>
      <c r="J12" s="47"/>
    </row>
    <row r="13" ht="195">
      <c r="A13" s="37" t="s">
        <v>65</v>
      </c>
      <c r="B13" s="45"/>
      <c r="C13" s="46"/>
      <c r="D13" s="46"/>
      <c r="E13" s="39" t="s">
        <v>1004</v>
      </c>
      <c r="F13" s="46"/>
      <c r="G13" s="46"/>
      <c r="H13" s="46"/>
      <c r="I13" s="46"/>
      <c r="J13" s="47"/>
    </row>
    <row r="14">
      <c r="A14" s="37" t="s">
        <v>56</v>
      </c>
      <c r="B14" s="37">
        <v>2</v>
      </c>
      <c r="C14" s="38" t="s">
        <v>1005</v>
      </c>
      <c r="D14" s="37" t="s">
        <v>58</v>
      </c>
      <c r="E14" s="39" t="s">
        <v>1006</v>
      </c>
      <c r="F14" s="40" t="s">
        <v>106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61</v>
      </c>
      <c r="B15" s="45"/>
      <c r="C15" s="46"/>
      <c r="D15" s="46"/>
      <c r="E15" s="39" t="s">
        <v>1002</v>
      </c>
      <c r="F15" s="46"/>
      <c r="G15" s="46"/>
      <c r="H15" s="46"/>
      <c r="I15" s="46"/>
      <c r="J15" s="47"/>
    </row>
    <row r="16" ht="30">
      <c r="A16" s="37" t="s">
        <v>63</v>
      </c>
      <c r="B16" s="45"/>
      <c r="C16" s="46"/>
      <c r="D16" s="46"/>
      <c r="E16" s="48" t="s">
        <v>1003</v>
      </c>
      <c r="F16" s="46"/>
      <c r="G16" s="46"/>
      <c r="H16" s="46"/>
      <c r="I16" s="46"/>
      <c r="J16" s="47"/>
    </row>
    <row r="17" ht="120">
      <c r="A17" s="37" t="s">
        <v>65</v>
      </c>
      <c r="B17" s="45"/>
      <c r="C17" s="46"/>
      <c r="D17" s="46"/>
      <c r="E17" s="39" t="s">
        <v>1007</v>
      </c>
      <c r="F17" s="46"/>
      <c r="G17" s="46"/>
      <c r="H17" s="46"/>
      <c r="I17" s="46"/>
      <c r="J17" s="47"/>
    </row>
    <row r="18">
      <c r="A18" s="37" t="s">
        <v>56</v>
      </c>
      <c r="B18" s="37">
        <v>3</v>
      </c>
      <c r="C18" s="38" t="s">
        <v>1008</v>
      </c>
      <c r="D18" s="37" t="s">
        <v>58</v>
      </c>
      <c r="E18" s="39" t="s">
        <v>1009</v>
      </c>
      <c r="F18" s="40" t="s">
        <v>106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61</v>
      </c>
      <c r="B19" s="45"/>
      <c r="C19" s="46"/>
      <c r="D19" s="46"/>
      <c r="E19" s="39" t="s">
        <v>1009</v>
      </c>
      <c r="F19" s="46"/>
      <c r="G19" s="46"/>
      <c r="H19" s="46"/>
      <c r="I19" s="46"/>
      <c r="J19" s="47"/>
    </row>
    <row r="20" ht="30">
      <c r="A20" s="37" t="s">
        <v>63</v>
      </c>
      <c r="B20" s="45"/>
      <c r="C20" s="46"/>
      <c r="D20" s="46"/>
      <c r="E20" s="48" t="s">
        <v>1003</v>
      </c>
      <c r="F20" s="46"/>
      <c r="G20" s="46"/>
      <c r="H20" s="46"/>
      <c r="I20" s="46"/>
      <c r="J20" s="47"/>
    </row>
    <row r="21" ht="135">
      <c r="A21" s="37" t="s">
        <v>65</v>
      </c>
      <c r="B21" s="45"/>
      <c r="C21" s="46"/>
      <c r="D21" s="46"/>
      <c r="E21" s="39" t="s">
        <v>1010</v>
      </c>
      <c r="F21" s="46"/>
      <c r="G21" s="46"/>
      <c r="H21" s="46"/>
      <c r="I21" s="46"/>
      <c r="J21" s="47"/>
    </row>
    <row r="22">
      <c r="A22" s="31" t="s">
        <v>53</v>
      </c>
      <c r="B22" s="32"/>
      <c r="C22" s="33" t="s">
        <v>137</v>
      </c>
      <c r="D22" s="34"/>
      <c r="E22" s="31" t="s">
        <v>1011</v>
      </c>
      <c r="F22" s="34"/>
      <c r="G22" s="34"/>
      <c r="H22" s="34"/>
      <c r="I22" s="35">
        <f>SUMIFS(I23:I54,A23:A54,"P")</f>
        <v>0</v>
      </c>
      <c r="J22" s="36"/>
    </row>
    <row r="23">
      <c r="A23" s="37" t="s">
        <v>56</v>
      </c>
      <c r="B23" s="37">
        <v>4</v>
      </c>
      <c r="C23" s="38" t="s">
        <v>1012</v>
      </c>
      <c r="D23" s="37" t="s">
        <v>58</v>
      </c>
      <c r="E23" s="39" t="s">
        <v>1013</v>
      </c>
      <c r="F23" s="40" t="s">
        <v>106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61</v>
      </c>
      <c r="B24" s="45"/>
      <c r="C24" s="46"/>
      <c r="D24" s="46"/>
      <c r="E24" s="39" t="s">
        <v>1014</v>
      </c>
      <c r="F24" s="46"/>
      <c r="G24" s="46"/>
      <c r="H24" s="46"/>
      <c r="I24" s="46"/>
      <c r="J24" s="47"/>
    </row>
    <row r="25" ht="30">
      <c r="A25" s="37" t="s">
        <v>63</v>
      </c>
      <c r="B25" s="45"/>
      <c r="C25" s="46"/>
      <c r="D25" s="46"/>
      <c r="E25" s="48" t="s">
        <v>1003</v>
      </c>
      <c r="F25" s="46"/>
      <c r="G25" s="46"/>
      <c r="H25" s="46"/>
      <c r="I25" s="46"/>
      <c r="J25" s="47"/>
    </row>
    <row r="26" ht="120">
      <c r="A26" s="37" t="s">
        <v>65</v>
      </c>
      <c r="B26" s="45"/>
      <c r="C26" s="46"/>
      <c r="D26" s="46"/>
      <c r="E26" s="39" t="s">
        <v>1015</v>
      </c>
      <c r="F26" s="46"/>
      <c r="G26" s="46"/>
      <c r="H26" s="46"/>
      <c r="I26" s="46"/>
      <c r="J26" s="47"/>
    </row>
    <row r="27">
      <c r="A27" s="37" t="s">
        <v>56</v>
      </c>
      <c r="B27" s="37">
        <v>5</v>
      </c>
      <c r="C27" s="38" t="s">
        <v>1016</v>
      </c>
      <c r="D27" s="37" t="s">
        <v>58</v>
      </c>
      <c r="E27" s="39" t="s">
        <v>1017</v>
      </c>
      <c r="F27" s="40" t="s">
        <v>106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61</v>
      </c>
      <c r="B28" s="45"/>
      <c r="C28" s="46"/>
      <c r="D28" s="46"/>
      <c r="E28" s="39" t="s">
        <v>1018</v>
      </c>
      <c r="F28" s="46"/>
      <c r="G28" s="46"/>
      <c r="H28" s="46"/>
      <c r="I28" s="46"/>
      <c r="J28" s="47"/>
    </row>
    <row r="29" ht="30">
      <c r="A29" s="37" t="s">
        <v>63</v>
      </c>
      <c r="B29" s="45"/>
      <c r="C29" s="46"/>
      <c r="D29" s="46"/>
      <c r="E29" s="48" t="s">
        <v>1003</v>
      </c>
      <c r="F29" s="46"/>
      <c r="G29" s="46"/>
      <c r="H29" s="46"/>
      <c r="I29" s="46"/>
      <c r="J29" s="47"/>
    </row>
    <row r="30" ht="105">
      <c r="A30" s="37" t="s">
        <v>65</v>
      </c>
      <c r="B30" s="45"/>
      <c r="C30" s="46"/>
      <c r="D30" s="46"/>
      <c r="E30" s="39" t="s">
        <v>1019</v>
      </c>
      <c r="F30" s="46"/>
      <c r="G30" s="46"/>
      <c r="H30" s="46"/>
      <c r="I30" s="46"/>
      <c r="J30" s="47"/>
    </row>
    <row r="31">
      <c r="A31" s="37" t="s">
        <v>56</v>
      </c>
      <c r="B31" s="37">
        <v>6</v>
      </c>
      <c r="C31" s="38" t="s">
        <v>1020</v>
      </c>
      <c r="D31" s="37" t="s">
        <v>58</v>
      </c>
      <c r="E31" s="39" t="s">
        <v>1021</v>
      </c>
      <c r="F31" s="40" t="s">
        <v>106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61</v>
      </c>
      <c r="B32" s="45"/>
      <c r="C32" s="46"/>
      <c r="D32" s="46"/>
      <c r="E32" s="39" t="s">
        <v>1022</v>
      </c>
      <c r="F32" s="46"/>
      <c r="G32" s="46"/>
      <c r="H32" s="46"/>
      <c r="I32" s="46"/>
      <c r="J32" s="47"/>
    </row>
    <row r="33" ht="30">
      <c r="A33" s="37" t="s">
        <v>63</v>
      </c>
      <c r="B33" s="45"/>
      <c r="C33" s="46"/>
      <c r="D33" s="46"/>
      <c r="E33" s="48" t="s">
        <v>1003</v>
      </c>
      <c r="F33" s="46"/>
      <c r="G33" s="46"/>
      <c r="H33" s="46"/>
      <c r="I33" s="46"/>
      <c r="J33" s="47"/>
    </row>
    <row r="34" ht="165">
      <c r="A34" s="37" t="s">
        <v>65</v>
      </c>
      <c r="B34" s="45"/>
      <c r="C34" s="46"/>
      <c r="D34" s="46"/>
      <c r="E34" s="39" t="s">
        <v>1023</v>
      </c>
      <c r="F34" s="46"/>
      <c r="G34" s="46"/>
      <c r="H34" s="46"/>
      <c r="I34" s="46"/>
      <c r="J34" s="47"/>
    </row>
    <row r="35">
      <c r="A35" s="37" t="s">
        <v>56</v>
      </c>
      <c r="B35" s="37">
        <v>7</v>
      </c>
      <c r="C35" s="38" t="s">
        <v>1024</v>
      </c>
      <c r="D35" s="37" t="s">
        <v>58</v>
      </c>
      <c r="E35" s="39" t="s">
        <v>1025</v>
      </c>
      <c r="F35" s="40" t="s">
        <v>102</v>
      </c>
      <c r="G35" s="41">
        <v>3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61</v>
      </c>
      <c r="B36" s="45"/>
      <c r="C36" s="46"/>
      <c r="D36" s="46"/>
      <c r="E36" s="39" t="s">
        <v>1026</v>
      </c>
      <c r="F36" s="46"/>
      <c r="G36" s="46"/>
      <c r="H36" s="46"/>
      <c r="I36" s="46"/>
      <c r="J36" s="47"/>
    </row>
    <row r="37" ht="30">
      <c r="A37" s="37" t="s">
        <v>63</v>
      </c>
      <c r="B37" s="45"/>
      <c r="C37" s="46"/>
      <c r="D37" s="46"/>
      <c r="E37" s="48" t="s">
        <v>1027</v>
      </c>
      <c r="F37" s="46"/>
      <c r="G37" s="46"/>
      <c r="H37" s="46"/>
      <c r="I37" s="46"/>
      <c r="J37" s="47"/>
    </row>
    <row r="38">
      <c r="A38" s="37" t="s">
        <v>65</v>
      </c>
      <c r="B38" s="45"/>
      <c r="C38" s="46"/>
      <c r="D38" s="46"/>
      <c r="E38" s="39" t="s">
        <v>1028</v>
      </c>
      <c r="F38" s="46"/>
      <c r="G38" s="46"/>
      <c r="H38" s="46"/>
      <c r="I38" s="46"/>
      <c r="J38" s="47"/>
    </row>
    <row r="39">
      <c r="A39" s="37" t="s">
        <v>56</v>
      </c>
      <c r="B39" s="37">
        <v>8</v>
      </c>
      <c r="C39" s="38" t="s">
        <v>1029</v>
      </c>
      <c r="D39" s="37" t="s">
        <v>58</v>
      </c>
      <c r="E39" s="39" t="s">
        <v>1030</v>
      </c>
      <c r="F39" s="40" t="s">
        <v>106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61</v>
      </c>
      <c r="B40" s="45"/>
      <c r="C40" s="46"/>
      <c r="D40" s="46"/>
      <c r="E40" s="39" t="s">
        <v>1031</v>
      </c>
      <c r="F40" s="46"/>
      <c r="G40" s="46"/>
      <c r="H40" s="46"/>
      <c r="I40" s="46"/>
      <c r="J40" s="47"/>
    </row>
    <row r="41" ht="30">
      <c r="A41" s="37" t="s">
        <v>63</v>
      </c>
      <c r="B41" s="45"/>
      <c r="C41" s="46"/>
      <c r="D41" s="46"/>
      <c r="E41" s="48" t="s">
        <v>1003</v>
      </c>
      <c r="F41" s="46"/>
      <c r="G41" s="46"/>
      <c r="H41" s="46"/>
      <c r="I41" s="46"/>
      <c r="J41" s="47"/>
    </row>
    <row r="42" ht="120">
      <c r="A42" s="37" t="s">
        <v>65</v>
      </c>
      <c r="B42" s="45"/>
      <c r="C42" s="46"/>
      <c r="D42" s="46"/>
      <c r="E42" s="39" t="s">
        <v>1032</v>
      </c>
      <c r="F42" s="46"/>
      <c r="G42" s="46"/>
      <c r="H42" s="46"/>
      <c r="I42" s="46"/>
      <c r="J42" s="47"/>
    </row>
    <row r="43">
      <c r="A43" s="37" t="s">
        <v>56</v>
      </c>
      <c r="B43" s="37">
        <v>9</v>
      </c>
      <c r="C43" s="38" t="s">
        <v>1033</v>
      </c>
      <c r="D43" s="37" t="s">
        <v>58</v>
      </c>
      <c r="E43" s="39" t="s">
        <v>1034</v>
      </c>
      <c r="F43" s="40" t="s">
        <v>106</v>
      </c>
      <c r="G43" s="41">
        <v>1</v>
      </c>
      <c r="H43" s="42">
        <v>265000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61</v>
      </c>
      <c r="B44" s="45"/>
      <c r="C44" s="46"/>
      <c r="D44" s="46"/>
      <c r="E44" s="39" t="s">
        <v>1035</v>
      </c>
      <c r="F44" s="46"/>
      <c r="G44" s="46"/>
      <c r="H44" s="46"/>
      <c r="I44" s="46"/>
      <c r="J44" s="47"/>
    </row>
    <row r="45" ht="30">
      <c r="A45" s="37" t="s">
        <v>63</v>
      </c>
      <c r="B45" s="45"/>
      <c r="C45" s="46"/>
      <c r="D45" s="46"/>
      <c r="E45" s="48" t="s">
        <v>1003</v>
      </c>
      <c r="F45" s="46"/>
      <c r="G45" s="46"/>
      <c r="H45" s="46"/>
      <c r="I45" s="46"/>
      <c r="J45" s="47"/>
    </row>
    <row r="46" ht="90">
      <c r="A46" s="37" t="s">
        <v>65</v>
      </c>
      <c r="B46" s="45"/>
      <c r="C46" s="46"/>
      <c r="D46" s="46"/>
      <c r="E46" s="39" t="s">
        <v>1036</v>
      </c>
      <c r="F46" s="46"/>
      <c r="G46" s="46"/>
      <c r="H46" s="46"/>
      <c r="I46" s="46"/>
      <c r="J46" s="47"/>
    </row>
    <row r="47">
      <c r="A47" s="37" t="s">
        <v>56</v>
      </c>
      <c r="B47" s="37">
        <v>10</v>
      </c>
      <c r="C47" s="38" t="s">
        <v>1037</v>
      </c>
      <c r="D47" s="37" t="s">
        <v>58</v>
      </c>
      <c r="E47" s="39" t="s">
        <v>1038</v>
      </c>
      <c r="F47" s="40" t="s">
        <v>106</v>
      </c>
      <c r="G47" s="41">
        <v>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61</v>
      </c>
      <c r="B48" s="45"/>
      <c r="C48" s="46"/>
      <c r="D48" s="46"/>
      <c r="E48" s="39" t="s">
        <v>1038</v>
      </c>
      <c r="F48" s="46"/>
      <c r="G48" s="46"/>
      <c r="H48" s="46"/>
      <c r="I48" s="46"/>
      <c r="J48" s="47"/>
    </row>
    <row r="49" ht="30">
      <c r="A49" s="37" t="s">
        <v>63</v>
      </c>
      <c r="B49" s="45"/>
      <c r="C49" s="46"/>
      <c r="D49" s="46"/>
      <c r="E49" s="48" t="s">
        <v>1039</v>
      </c>
      <c r="F49" s="46"/>
      <c r="G49" s="46"/>
      <c r="H49" s="46"/>
      <c r="I49" s="46"/>
      <c r="J49" s="47"/>
    </row>
    <row r="50" ht="165">
      <c r="A50" s="37" t="s">
        <v>65</v>
      </c>
      <c r="B50" s="45"/>
      <c r="C50" s="46"/>
      <c r="D50" s="46"/>
      <c r="E50" s="39" t="s">
        <v>1040</v>
      </c>
      <c r="F50" s="46"/>
      <c r="G50" s="46"/>
      <c r="H50" s="46"/>
      <c r="I50" s="46"/>
      <c r="J50" s="47"/>
    </row>
    <row r="51">
      <c r="A51" s="37" t="s">
        <v>56</v>
      </c>
      <c r="B51" s="37">
        <v>11</v>
      </c>
      <c r="C51" s="38" t="s">
        <v>1041</v>
      </c>
      <c r="D51" s="37" t="s">
        <v>58</v>
      </c>
      <c r="E51" s="39" t="s">
        <v>1042</v>
      </c>
      <c r="F51" s="40" t="s">
        <v>106</v>
      </c>
      <c r="G51" s="41">
        <v>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61</v>
      </c>
      <c r="B52" s="45"/>
      <c r="C52" s="46"/>
      <c r="D52" s="46"/>
      <c r="E52" s="39" t="s">
        <v>1042</v>
      </c>
      <c r="F52" s="46"/>
      <c r="G52" s="46"/>
      <c r="H52" s="46"/>
      <c r="I52" s="46"/>
      <c r="J52" s="47"/>
    </row>
    <row r="53" ht="75">
      <c r="A53" s="37" t="s">
        <v>63</v>
      </c>
      <c r="B53" s="45"/>
      <c r="C53" s="46"/>
      <c r="D53" s="46"/>
      <c r="E53" s="48" t="s">
        <v>1043</v>
      </c>
      <c r="F53" s="46"/>
      <c r="G53" s="46"/>
      <c r="H53" s="46"/>
      <c r="I53" s="46"/>
      <c r="J53" s="47"/>
    </row>
    <row r="54" ht="90">
      <c r="A54" s="37" t="s">
        <v>65</v>
      </c>
      <c r="B54" s="50"/>
      <c r="C54" s="51"/>
      <c r="D54" s="51"/>
      <c r="E54" s="39" t="s">
        <v>1044</v>
      </c>
      <c r="F54" s="51"/>
      <c r="G54" s="51"/>
      <c r="H54" s="51"/>
      <c r="I54" s="51"/>
      <c r="J54" s="52"/>
    </row>
  </sheetData>
  <sheetProtection sheet="1" objects="1" scenarios="1" spinCount="100000" saltValue="E2jaxlErtuy0U1uHSTwlhQJAwVZWV1KHysh+jNcdjjY3s9kMkXo9kmoUuZZKGfF5GVLpd94Rh8i9XlD6b1iT4g==" hashValue="91cZtZnyFMgZ/XBmJCBny4n6i/LO8uDVpu4ZQNLuykVPoAE/8KwvJPbU47r8rPhpnchca1ygP88SeXuhO7KRUA==" algorithmName="SHA-512" password="9FF7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2026-06-02T07:07:27Z</dcterms:created>
  <dcterms:modified xsi:type="dcterms:W3CDTF">2026-06-02T07:07:32Z</dcterms:modified>
</cp:coreProperties>
</file>